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ROJEKTI Savinjska\20-0047 - ŠENTJUR-ROGATEC\POGODBE\21-001510 GRADNJA\NAROČILO\Razpisna\VPRAŠANJA\S 00 - Objava čistopisa\"/>
    </mc:Choice>
  </mc:AlternateContent>
  <bookViews>
    <workbookView xWindow="390" yWindow="0" windowWidth="15105" windowHeight="12315" tabRatio="743"/>
  </bookViews>
  <sheets>
    <sheet name="NASLOVNICA" sheetId="1" r:id="rId1"/>
    <sheet name="Monitoring_Splošno" sheetId="100" r:id="rId2"/>
    <sheet name="REKAPITULACIJA PROJEKTA" sheetId="4" r:id="rId3"/>
    <sheet name="ROGAŠKA SLATINA" sheetId="86" r:id="rId4"/>
    <sheet name="ŠMARJE PRI JELŠAH" sheetId="87" r:id="rId5"/>
    <sheet name="ŠENTJUR" sheetId="97" r:id="rId6"/>
    <sheet name="ROGATEC rec" sheetId="101" r:id="rId7"/>
  </sheets>
  <externalReferences>
    <externalReference r:id="rId8"/>
  </externalReferences>
  <definedNames>
    <definedName name="Excel_BuiltIn_Print_Area_1">"$#REF!.$A$1:$M$32"</definedName>
    <definedName name="Excel_BuiltIn_Print_Area_1_1">"$#REF!.$A$1:$L$32"</definedName>
    <definedName name="Excel_BuiltIn_Print_Area_2">"$#REF!.$A$1:$J$38"</definedName>
    <definedName name="Excel_BuiltIn_Print_Area_3">"$#REF!.$A$1:$J$38"</definedName>
    <definedName name="_xlnm.Print_Area" localSheetId="1">Monitoring_Splošno!$A$1:$G$58</definedName>
    <definedName name="_xlnm.Print_Area" localSheetId="0">NASLOVNICA!$A$1:$I$35</definedName>
    <definedName name="_xlnm.Print_Area" localSheetId="2">'REKAPITULACIJA PROJEKTA'!$A$1:$D$239</definedName>
    <definedName name="_xlnm.Print_Area" localSheetId="3">'ROGAŠKA SLATINA'!$A$1:$H$3272</definedName>
    <definedName name="_xlnm.Print_Area" localSheetId="5">ŠENTJUR!$A$1:$H$1794</definedName>
    <definedName name="_xlnm.Print_Area" localSheetId="4">'ŠMARJE PRI JELŠAH'!$A$1:$H$2233</definedName>
    <definedName name="rocno" localSheetId="1">#REF!</definedName>
    <definedName name="rocno">#REF!</definedName>
    <definedName name="Sheet2_A3">#REF!</definedName>
    <definedName name="SK_OPREMA">[1]Popisi!$F$233</definedName>
    <definedName name="strojno" localSheetId="1">#REF!</definedName>
    <definedName name="strojno">#REF!</definedName>
  </definedNames>
  <calcPr calcId="162913"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676" i="97" l="1"/>
  <c r="G1844" i="87"/>
  <c r="G1500" i="87"/>
  <c r="H123" i="87"/>
  <c r="G80" i="86"/>
  <c r="G3027" i="101" l="1"/>
  <c r="G3025" i="101"/>
  <c r="G3023" i="101"/>
  <c r="G3021" i="101"/>
  <c r="G3019" i="101"/>
  <c r="G3017" i="101"/>
  <c r="G3015" i="101"/>
  <c r="G3013" i="101"/>
  <c r="G3011" i="101"/>
  <c r="G3009" i="101"/>
  <c r="G3007" i="101"/>
  <c r="G3005" i="101"/>
  <c r="G3003" i="101"/>
  <c r="G3001" i="101"/>
  <c r="G2999" i="101"/>
  <c r="G2997" i="101"/>
  <c r="G18" i="86" l="1"/>
  <c r="H907" i="97" l="1"/>
  <c r="H905" i="97"/>
  <c r="H901" i="97"/>
  <c r="G1867" i="86" l="1"/>
  <c r="G1675" i="87" l="1"/>
  <c r="G1673" i="87"/>
  <c r="G1671" i="87"/>
  <c r="G1434" i="86"/>
  <c r="H1365" i="97" l="1"/>
  <c r="G1706" i="86" l="1"/>
  <c r="G552" i="86"/>
  <c r="H1497" i="101"/>
  <c r="H1714" i="101"/>
  <c r="H4225" i="101"/>
  <c r="H4152" i="101"/>
  <c r="H4207" i="101"/>
  <c r="H3899" i="101"/>
  <c r="H3833" i="101"/>
  <c r="H3484" i="101"/>
  <c r="G3436" i="101"/>
  <c r="H3303" i="101"/>
  <c r="H3277" i="101"/>
  <c r="G2947" i="101"/>
  <c r="G2910" i="101"/>
  <c r="G2895" i="101"/>
  <c r="H2371" i="101"/>
  <c r="H2048" i="101"/>
  <c r="H1927" i="101"/>
  <c r="H1850" i="101"/>
  <c r="H1491" i="101"/>
  <c r="H1396" i="101"/>
  <c r="H791" i="101"/>
  <c r="H783" i="101"/>
  <c r="H609" i="101"/>
  <c r="H589" i="101"/>
  <c r="G14" i="101"/>
  <c r="H4215" i="101"/>
  <c r="H1590" i="97"/>
  <c r="H821" i="97"/>
  <c r="H91" i="97" l="1"/>
  <c r="G13" i="97"/>
  <c r="G2060" i="87"/>
  <c r="G1280" i="87"/>
  <c r="G1278" i="87"/>
  <c r="F1041" i="87"/>
  <c r="H136" i="87"/>
  <c r="H109" i="87"/>
  <c r="G22" i="87"/>
  <c r="G18" i="87"/>
  <c r="G19" i="87" s="1"/>
  <c r="F3108" i="86"/>
  <c r="G2479" i="86"/>
  <c r="G1135" i="86"/>
  <c r="G715" i="86"/>
  <c r="G628" i="86"/>
  <c r="G607" i="86"/>
  <c r="G559" i="86"/>
  <c r="G524" i="86"/>
  <c r="H350" i="86"/>
  <c r="H242" i="86"/>
  <c r="H241" i="86" s="1"/>
  <c r="H136" i="86"/>
  <c r="G13" i="86"/>
  <c r="H4224" i="101"/>
  <c r="H4122" i="101"/>
  <c r="H3220" i="101"/>
  <c r="H3205" i="101"/>
  <c r="H3830" i="101" l="1"/>
  <c r="H3621" i="101"/>
  <c r="H3605" i="101"/>
  <c r="H3606" i="101"/>
  <c r="H3615" i="101"/>
  <c r="H3614" i="101"/>
  <c r="H3613" i="101"/>
  <c r="H3513" i="101"/>
  <c r="H3440" i="101"/>
  <c r="H3300" i="101"/>
  <c r="H3246" i="101"/>
  <c r="H3256" i="101"/>
  <c r="H3291" i="101"/>
  <c r="H3351" i="101"/>
  <c r="D2932" i="101"/>
  <c r="G2932" i="101" s="1"/>
  <c r="E2264" i="101"/>
  <c r="H2264" i="101" s="1"/>
  <c r="H1056" i="97"/>
  <c r="H1055" i="97"/>
  <c r="H1054" i="97"/>
  <c r="H1053" i="97"/>
  <c r="H1052" i="97"/>
  <c r="G1373" i="86"/>
  <c r="H4149" i="101"/>
  <c r="E2384" i="101"/>
  <c r="H2384" i="101" s="1"/>
  <c r="E2519" i="101"/>
  <c r="H2519" i="101" s="1"/>
  <c r="E2645" i="101"/>
  <c r="H2645" i="101" s="1"/>
  <c r="E2784" i="101"/>
  <c r="H2784" i="101" s="1"/>
  <c r="H3685" i="101"/>
  <c r="H3684" i="101"/>
  <c r="H3676" i="101"/>
  <c r="H3675" i="101"/>
  <c r="H3674" i="101"/>
  <c r="H3673" i="101"/>
  <c r="H3666" i="101"/>
  <c r="H3665" i="101"/>
  <c r="H3664" i="101"/>
  <c r="H3663" i="101"/>
  <c r="H3662" i="101"/>
  <c r="H3655" i="101"/>
  <c r="H3654" i="101"/>
  <c r="H3653" i="101"/>
  <c r="H3652" i="101"/>
  <c r="H3651" i="101"/>
  <c r="H3650" i="101"/>
  <c r="H3649" i="101"/>
  <c r="H3648" i="101"/>
  <c r="H3647" i="101"/>
  <c r="H3646" i="101"/>
  <c r="H3645" i="101"/>
  <c r="H3644" i="101"/>
  <c r="H3643" i="101"/>
  <c r="H3629" i="101"/>
  <c r="H3628" i="101"/>
  <c r="H3627" i="101"/>
  <c r="H3624" i="101"/>
  <c r="H3623" i="101"/>
  <c r="H3622" i="101"/>
  <c r="H3604" i="101"/>
  <c r="H3596" i="101"/>
  <c r="H3595" i="101"/>
  <c r="H3594" i="101"/>
  <c r="H3593" i="101"/>
  <c r="H3592" i="101"/>
  <c r="H3591" i="101"/>
  <c r="H3590" i="101"/>
  <c r="H3589" i="101"/>
  <c r="H3582" i="101"/>
  <c r="H3581" i="101"/>
  <c r="H3580" i="101"/>
  <c r="H3579" i="101"/>
  <c r="H3558" i="101"/>
  <c r="H3559" i="101"/>
  <c r="H3560" i="101"/>
  <c r="H3561" i="101"/>
  <c r="H3562" i="101"/>
  <c r="H3563" i="101"/>
  <c r="H3564" i="101"/>
  <c r="H3565" i="101"/>
  <c r="H3566" i="101"/>
  <c r="H3567" i="101"/>
  <c r="H3568" i="101"/>
  <c r="H3569" i="101"/>
  <c r="H3570" i="101"/>
  <c r="H3571" i="101"/>
  <c r="H3572" i="101"/>
  <c r="H3557" i="101"/>
  <c r="H3540" i="101"/>
  <c r="H3539" i="101"/>
  <c r="H3538" i="101"/>
  <c r="H3535" i="101"/>
  <c r="H3534" i="101"/>
  <c r="H3533" i="101"/>
  <c r="H3532" i="101"/>
  <c r="H3526" i="101"/>
  <c r="H3525" i="101"/>
  <c r="H3516" i="101"/>
  <c r="H3517" i="101"/>
  <c r="H3515" i="101"/>
  <c r="H3514" i="101"/>
  <c r="H3506" i="101"/>
  <c r="H3505" i="101"/>
  <c r="H3485" i="101"/>
  <c r="H3486" i="101"/>
  <c r="H3487" i="101"/>
  <c r="H3488" i="101"/>
  <c r="H3489" i="101"/>
  <c r="H3490" i="101"/>
  <c r="H3491" i="101"/>
  <c r="H3492" i="101"/>
  <c r="H3493" i="101"/>
  <c r="H3494" i="101"/>
  <c r="H3495" i="101"/>
  <c r="H3496" i="101"/>
  <c r="H3497" i="101"/>
  <c r="H3457" i="101"/>
  <c r="H3458" i="101"/>
  <c r="H3459" i="101"/>
  <c r="H3462" i="101"/>
  <c r="H3463" i="101"/>
  <c r="H3464" i="101"/>
  <c r="H3456" i="101"/>
  <c r="H3450" i="101"/>
  <c r="H3452" i="101" s="1"/>
  <c r="G3473" i="101" s="1"/>
  <c r="H3441" i="101"/>
  <c r="H3442" i="101"/>
  <c r="H3439" i="101"/>
  <c r="H3431" i="101"/>
  <c r="H3432" i="101"/>
  <c r="H3430" i="101"/>
  <c r="H3411" i="101"/>
  <c r="H3412" i="101"/>
  <c r="H3413" i="101"/>
  <c r="H3414" i="101"/>
  <c r="H3415" i="101"/>
  <c r="H3416" i="101"/>
  <c r="H3417" i="101"/>
  <c r="H3418" i="101"/>
  <c r="H3419" i="101"/>
  <c r="H3420" i="101"/>
  <c r="H3421" i="101"/>
  <c r="H3422" i="101"/>
  <c r="H3423" i="101"/>
  <c r="H3410" i="101"/>
  <c r="H3349" i="101"/>
  <c r="H3350" i="101"/>
  <c r="H3352" i="101"/>
  <c r="H3353" i="101"/>
  <c r="H3348" i="101"/>
  <c r="H3340" i="101"/>
  <c r="H3339" i="101"/>
  <c r="H3326" i="101"/>
  <c r="H3327" i="101"/>
  <c r="H3328" i="101"/>
  <c r="H3329" i="101"/>
  <c r="H3330" i="101"/>
  <c r="H3331" i="101"/>
  <c r="H3325" i="101"/>
  <c r="H3301" i="101"/>
  <c r="H3302" i="101"/>
  <c r="H3304" i="101"/>
  <c r="H3305" i="101"/>
  <c r="H3292" i="101"/>
  <c r="H3293" i="101"/>
  <c r="H3278" i="101"/>
  <c r="H3279" i="101"/>
  <c r="H3280" i="101"/>
  <c r="H3281" i="101"/>
  <c r="H3282" i="101"/>
  <c r="H3283" i="101"/>
  <c r="H3260" i="101"/>
  <c r="H3257" i="101"/>
  <c r="H3258" i="101"/>
  <c r="H3259" i="101"/>
  <c r="H3247" i="101"/>
  <c r="H1969" i="101"/>
  <c r="H1974" i="101"/>
  <c r="H1976" i="101"/>
  <c r="H4332" i="101"/>
  <c r="C213" i="4" s="1"/>
  <c r="H4297" i="101"/>
  <c r="H4295" i="101"/>
  <c r="H4293" i="101"/>
  <c r="H4291" i="101"/>
  <c r="H4289" i="101"/>
  <c r="H4287" i="101"/>
  <c r="H4285" i="101"/>
  <c r="H4283" i="101"/>
  <c r="H4281" i="101"/>
  <c r="H4279" i="101"/>
  <c r="H4277" i="101"/>
  <c r="H4275" i="101"/>
  <c r="H4273" i="101"/>
  <c r="H4271" i="101"/>
  <c r="H4269" i="101"/>
  <c r="H4267" i="101"/>
  <c r="H4265" i="101"/>
  <c r="H4263" i="101"/>
  <c r="H4228" i="101"/>
  <c r="H4227" i="101"/>
  <c r="H4226" i="101"/>
  <c r="H4213" i="101"/>
  <c r="H4211" i="101"/>
  <c r="H4208" i="101"/>
  <c r="H4151" i="101"/>
  <c r="H4150" i="101"/>
  <c r="H4148" i="101"/>
  <c r="H4147" i="101"/>
  <c r="H4139" i="101"/>
  <c r="H4138" i="101"/>
  <c r="H4137" i="101"/>
  <c r="H4136" i="101"/>
  <c r="H4135" i="101"/>
  <c r="H4128" i="101"/>
  <c r="H4130" i="101" s="1"/>
  <c r="G4160" i="101" s="1"/>
  <c r="H4123" i="101"/>
  <c r="H4121" i="101"/>
  <c r="G4120" i="101"/>
  <c r="H4116" i="101"/>
  <c r="H4115" i="101"/>
  <c r="H4109" i="101"/>
  <c r="H4108" i="101"/>
  <c r="H4107" i="101"/>
  <c r="H4106" i="101"/>
  <c r="H4105" i="101"/>
  <c r="H4104" i="101"/>
  <c r="H4103" i="101"/>
  <c r="H4085" i="101"/>
  <c r="H4084" i="101"/>
  <c r="H4083" i="101"/>
  <c r="H4082" i="101"/>
  <c r="H4081" i="101"/>
  <c r="H4080" i="101"/>
  <c r="H4072" i="101"/>
  <c r="H4071" i="101"/>
  <c r="H4070" i="101"/>
  <c r="H4069" i="101"/>
  <c r="H4068" i="101"/>
  <c r="H4061" i="101"/>
  <c r="H4063" i="101" s="1"/>
  <c r="G4093" i="101" s="1"/>
  <c r="H4056" i="101"/>
  <c r="H4055" i="101"/>
  <c r="H4054" i="101"/>
  <c r="G4053" i="101"/>
  <c r="H4049" i="101"/>
  <c r="H4048" i="101"/>
  <c r="H4042" i="101"/>
  <c r="H4041" i="101"/>
  <c r="H4040" i="101"/>
  <c r="H4039" i="101"/>
  <c r="H4038" i="101"/>
  <c r="H4037" i="101"/>
  <c r="H4036" i="101"/>
  <c r="H4035" i="101"/>
  <c r="H4034" i="101"/>
  <c r="H4033" i="101"/>
  <c r="H4032" i="101"/>
  <c r="H4015" i="101"/>
  <c r="H4014" i="101"/>
  <c r="H4013" i="101"/>
  <c r="H4012" i="101"/>
  <c r="H4011" i="101"/>
  <c r="H4010" i="101"/>
  <c r="H4002" i="101"/>
  <c r="H4001" i="101"/>
  <c r="H4000" i="101"/>
  <c r="H3999" i="101"/>
  <c r="H3998" i="101"/>
  <c r="H3991" i="101"/>
  <c r="H3993" i="101" s="1"/>
  <c r="G4023" i="101" s="1"/>
  <c r="H3986" i="101"/>
  <c r="H3985" i="101"/>
  <c r="G3984" i="101"/>
  <c r="H3980" i="101"/>
  <c r="H3979" i="101"/>
  <c r="H3973" i="101"/>
  <c r="H3972" i="101"/>
  <c r="H3971" i="101"/>
  <c r="H3970" i="101"/>
  <c r="H3969" i="101"/>
  <c r="H3968" i="101"/>
  <c r="H3967" i="101"/>
  <c r="H3950" i="101"/>
  <c r="H3949" i="101"/>
  <c r="H3948" i="101"/>
  <c r="H3947" i="101"/>
  <c r="H3946" i="101"/>
  <c r="H3945" i="101"/>
  <c r="H3937" i="101"/>
  <c r="H3936" i="101"/>
  <c r="H3935" i="101"/>
  <c r="H3934" i="101"/>
  <c r="H3933" i="101"/>
  <c r="H3926" i="101"/>
  <c r="H3928" i="101" s="1"/>
  <c r="G3958" i="101" s="1"/>
  <c r="H3921" i="101"/>
  <c r="H3920" i="101"/>
  <c r="H3919" i="101"/>
  <c r="G3918" i="101"/>
  <c r="H3914" i="101"/>
  <c r="H3913" i="101"/>
  <c r="H3907" i="101"/>
  <c r="H3906" i="101"/>
  <c r="H3905" i="101"/>
  <c r="H3904" i="101"/>
  <c r="H3903" i="101"/>
  <c r="H3902" i="101"/>
  <c r="H3901" i="101"/>
  <c r="H3900" i="101"/>
  <c r="H3898" i="101"/>
  <c r="H3897" i="101"/>
  <c r="H3880" i="101"/>
  <c r="H3879" i="101"/>
  <c r="H3878" i="101"/>
  <c r="H3877" i="101"/>
  <c r="H3876" i="101"/>
  <c r="H3875" i="101"/>
  <c r="H3867" i="101"/>
  <c r="H3866" i="101"/>
  <c r="H3865" i="101"/>
  <c r="H3864" i="101"/>
  <c r="H3863" i="101"/>
  <c r="H3856" i="101"/>
  <c r="H3858" i="101" s="1"/>
  <c r="G3887" i="101" s="1"/>
  <c r="H3851" i="101"/>
  <c r="H3850" i="101"/>
  <c r="H3849" i="101"/>
  <c r="G3848" i="101"/>
  <c r="H3848" i="101" s="1"/>
  <c r="H3844" i="101"/>
  <c r="H3843" i="101"/>
  <c r="H3837" i="101"/>
  <c r="H3836" i="101"/>
  <c r="H3835" i="101"/>
  <c r="H3834" i="101"/>
  <c r="H3832" i="101"/>
  <c r="H3831" i="101"/>
  <c r="H3774" i="101"/>
  <c r="H3773" i="101"/>
  <c r="H3772" i="101"/>
  <c r="D3771" i="101"/>
  <c r="H3771" i="101" s="1"/>
  <c r="D3770" i="101"/>
  <c r="H3770" i="101" s="1"/>
  <c r="H3769" i="101"/>
  <c r="H3768" i="101"/>
  <c r="H3767" i="101"/>
  <c r="H3766" i="101"/>
  <c r="F3765" i="101"/>
  <c r="G3765" i="101" s="1"/>
  <c r="F3764" i="101"/>
  <c r="G3764" i="101" s="1"/>
  <c r="H3760" i="101"/>
  <c r="H3759" i="101"/>
  <c r="H3751" i="101"/>
  <c r="H3750" i="101"/>
  <c r="H3749" i="101"/>
  <c r="H3748" i="101"/>
  <c r="H3747" i="101"/>
  <c r="H3746" i="101"/>
  <c r="G3743" i="101"/>
  <c r="H3739" i="101"/>
  <c r="H3738" i="101"/>
  <c r="H3737" i="101"/>
  <c r="H3736" i="101"/>
  <c r="H3735" i="101"/>
  <c r="H3734" i="101"/>
  <c r="H3727" i="101"/>
  <c r="H3726" i="101"/>
  <c r="H3725" i="101"/>
  <c r="H3724" i="101"/>
  <c r="H3723" i="101"/>
  <c r="H3722" i="101"/>
  <c r="H3721" i="101"/>
  <c r="H3720" i="101"/>
  <c r="H3719" i="101"/>
  <c r="H3718" i="101"/>
  <c r="H3717" i="101"/>
  <c r="H3716" i="101"/>
  <c r="H3715" i="101"/>
  <c r="H3714" i="101"/>
  <c r="H3699" i="101"/>
  <c r="H3698" i="101"/>
  <c r="H3697" i="101"/>
  <c r="D3696" i="101"/>
  <c r="H3696" i="101" s="1"/>
  <c r="D3695" i="101"/>
  <c r="H3695" i="101" s="1"/>
  <c r="H3694" i="101"/>
  <c r="H3693" i="101"/>
  <c r="H3692" i="101"/>
  <c r="H3691" i="101"/>
  <c r="F3690" i="101"/>
  <c r="G3690" i="101" s="1"/>
  <c r="F3689" i="101"/>
  <c r="G3689" i="101" s="1"/>
  <c r="G3670" i="101"/>
  <c r="D3626" i="101"/>
  <c r="H3626" i="101" s="1"/>
  <c r="D3625" i="101"/>
  <c r="H3625" i="101" s="1"/>
  <c r="B3622" i="101"/>
  <c r="F3620" i="101"/>
  <c r="G3620" i="101" s="1"/>
  <c r="F3619" i="101"/>
  <c r="G3619" i="101" s="1"/>
  <c r="B3605" i="101"/>
  <c r="B3590" i="101"/>
  <c r="G3586" i="101"/>
  <c r="B3580" i="101"/>
  <c r="B3558" i="101"/>
  <c r="B3559" i="101" s="1"/>
  <c r="D3537" i="101"/>
  <c r="H3537" i="101" s="1"/>
  <c r="D3536" i="101"/>
  <c r="H3536" i="101" s="1"/>
  <c r="F3531" i="101"/>
  <c r="G3531" i="101" s="1"/>
  <c r="F3530" i="101"/>
  <c r="G3530" i="101" s="1"/>
  <c r="G3510" i="101"/>
  <c r="D3504" i="101"/>
  <c r="H3504" i="101" s="1"/>
  <c r="D3461" i="101"/>
  <c r="H3461" i="101" s="1"/>
  <c r="D3460" i="101"/>
  <c r="H3460" i="101" s="1"/>
  <c r="F3455" i="101"/>
  <c r="G3455" i="101" s="1"/>
  <c r="F3454" i="101"/>
  <c r="G3454" i="101" s="1"/>
  <c r="G3347" i="101"/>
  <c r="G3346" i="101"/>
  <c r="G3299" i="101"/>
  <c r="G3298" i="101"/>
  <c r="G3254" i="101"/>
  <c r="G3253" i="101"/>
  <c r="H3222" i="101"/>
  <c r="H3221" i="101"/>
  <c r="H3219" i="101"/>
  <c r="H3218" i="101"/>
  <c r="H3217" i="101"/>
  <c r="G3216" i="101"/>
  <c r="H3216" i="101" s="1"/>
  <c r="G3215" i="101"/>
  <c r="H3215" i="101" s="1"/>
  <c r="H3209" i="101"/>
  <c r="H3208" i="101"/>
  <c r="H3207" i="101"/>
  <c r="H3206" i="101"/>
  <c r="H3204" i="101"/>
  <c r="H3203" i="101"/>
  <c r="H3195" i="101"/>
  <c r="H3194" i="101"/>
  <c r="H3193" i="101"/>
  <c r="H3192" i="101"/>
  <c r="B3192" i="101"/>
  <c r="H3191" i="101"/>
  <c r="H3190" i="101"/>
  <c r="H3189" i="101"/>
  <c r="G3114" i="101"/>
  <c r="G3116" i="101" s="1"/>
  <c r="G3122" i="101" s="1"/>
  <c r="G3105" i="101"/>
  <c r="G3101" i="101"/>
  <c r="G3085" i="101"/>
  <c r="G3082" i="101"/>
  <c r="G3079" i="101"/>
  <c r="G3076" i="101"/>
  <c r="G3073" i="101"/>
  <c r="G3065" i="101"/>
  <c r="G3062" i="101"/>
  <c r="G3059" i="101"/>
  <c r="G3056" i="101"/>
  <c r="G3053" i="101"/>
  <c r="G3047" i="101"/>
  <c r="G3042" i="101"/>
  <c r="G3040" i="101"/>
  <c r="G3038" i="101"/>
  <c r="G3033" i="101"/>
  <c r="G2993" i="101"/>
  <c r="G2971" i="101"/>
  <c r="G2956" i="101"/>
  <c r="G2953" i="101"/>
  <c r="G2950" i="101"/>
  <c r="G2944" i="101"/>
  <c r="G2941" i="101"/>
  <c r="G2938" i="101"/>
  <c r="G2935" i="101"/>
  <c r="G2929" i="101"/>
  <c r="G2925" i="101"/>
  <c r="G2921" i="101"/>
  <c r="G2907" i="101"/>
  <c r="G2904" i="101"/>
  <c r="G2901" i="101"/>
  <c r="G2898" i="101"/>
  <c r="H2841" i="101"/>
  <c r="H2839" i="101"/>
  <c r="H2837" i="101"/>
  <c r="H2835" i="101"/>
  <c r="H2833" i="101"/>
  <c r="H2826" i="101"/>
  <c r="H2824" i="101"/>
  <c r="H2818" i="101"/>
  <c r="H2816" i="101"/>
  <c r="H2814" i="101"/>
  <c r="H2812" i="101"/>
  <c r="H2810" i="101"/>
  <c r="H2808" i="101"/>
  <c r="H2806" i="101"/>
  <c r="H2804" i="101"/>
  <c r="H2802" i="101"/>
  <c r="H2796" i="101"/>
  <c r="H2794" i="101"/>
  <c r="E2790" i="101"/>
  <c r="E2792" i="101" s="1"/>
  <c r="H2792" i="101" s="1"/>
  <c r="H2788" i="101"/>
  <c r="H2786" i="101"/>
  <c r="E2782" i="101"/>
  <c r="H2782" i="101" s="1"/>
  <c r="H2780" i="101"/>
  <c r="H2778" i="101"/>
  <c r="H2772" i="101"/>
  <c r="H2770" i="101"/>
  <c r="H2768" i="101"/>
  <c r="H2766" i="101"/>
  <c r="H2764" i="101"/>
  <c r="H2762" i="101"/>
  <c r="H2760" i="101"/>
  <c r="H2708" i="101"/>
  <c r="H2706" i="101"/>
  <c r="H2704" i="101"/>
  <c r="H2702" i="101"/>
  <c r="H2700" i="101"/>
  <c r="H2693" i="101"/>
  <c r="H2691" i="101"/>
  <c r="H2689" i="101"/>
  <c r="H2687" i="101"/>
  <c r="H2685" i="101"/>
  <c r="H2679" i="101"/>
  <c r="H2677" i="101"/>
  <c r="H2675" i="101"/>
  <c r="H2673" i="101"/>
  <c r="H2671" i="101"/>
  <c r="H2669" i="101"/>
  <c r="H2667" i="101"/>
  <c r="H2665" i="101"/>
  <c r="H2663" i="101"/>
  <c r="H2657" i="101"/>
  <c r="H2655" i="101"/>
  <c r="E2651" i="101"/>
  <c r="H2651" i="101" s="1"/>
  <c r="H2649" i="101"/>
  <c r="H2647" i="101"/>
  <c r="E2643" i="101"/>
  <c r="H2643" i="101" s="1"/>
  <c r="H2641" i="101"/>
  <c r="H2638" i="101"/>
  <c r="H2632" i="101"/>
  <c r="H2630" i="101"/>
  <c r="H2628" i="101"/>
  <c r="H2626" i="101"/>
  <c r="H2624" i="101"/>
  <c r="H2622" i="101"/>
  <c r="H2620" i="101"/>
  <c r="H2577" i="101"/>
  <c r="H2575" i="101"/>
  <c r="H2573" i="101"/>
  <c r="H2571" i="101"/>
  <c r="H2569" i="101"/>
  <c r="H2563" i="101"/>
  <c r="H2561" i="101"/>
  <c r="H2559" i="101"/>
  <c r="H2557" i="101"/>
  <c r="H2555" i="101"/>
  <c r="H2549" i="101"/>
  <c r="H2547" i="101"/>
  <c r="H2545" i="101"/>
  <c r="H2543" i="101"/>
  <c r="H2541" i="101"/>
  <c r="H2539" i="101"/>
  <c r="H2537" i="101"/>
  <c r="H2535" i="101"/>
  <c r="H2533" i="101"/>
  <c r="E2525" i="101"/>
  <c r="E2527" i="101" s="1"/>
  <c r="H2527" i="101" s="1"/>
  <c r="H2523" i="101"/>
  <c r="H2521" i="101"/>
  <c r="E2517" i="101"/>
  <c r="H2517" i="101" s="1"/>
  <c r="H2515" i="101"/>
  <c r="H2512" i="101"/>
  <c r="H2506" i="101"/>
  <c r="H2504" i="101"/>
  <c r="H2502" i="101"/>
  <c r="H2500" i="101"/>
  <c r="H2498" i="101"/>
  <c r="H2441" i="101"/>
  <c r="H2439" i="101"/>
  <c r="H2437" i="101"/>
  <c r="H2435" i="101"/>
  <c r="H2433" i="101"/>
  <c r="H2426" i="101"/>
  <c r="H2424" i="101"/>
  <c r="H2422" i="101"/>
  <c r="H2420" i="101"/>
  <c r="H2414" i="101"/>
  <c r="H2412" i="101"/>
  <c r="H2410" i="101"/>
  <c r="H2408" i="101"/>
  <c r="H2406" i="101"/>
  <c r="H2404" i="101"/>
  <c r="H2402" i="101"/>
  <c r="H2400" i="101"/>
  <c r="H2398" i="101"/>
  <c r="E2390" i="101"/>
  <c r="E2392" i="101" s="1"/>
  <c r="H2392" i="101" s="1"/>
  <c r="H2388" i="101"/>
  <c r="H2386" i="101"/>
  <c r="E2382" i="101"/>
  <c r="H2382" i="101" s="1"/>
  <c r="H2380" i="101"/>
  <c r="H2377" i="101"/>
  <c r="H2369" i="101"/>
  <c r="H2367" i="101"/>
  <c r="H2365" i="101"/>
  <c r="H2363" i="101"/>
  <c r="H2361" i="101"/>
  <c r="H2359" i="101"/>
  <c r="H2320" i="101"/>
  <c r="H2318" i="101"/>
  <c r="H2316" i="101"/>
  <c r="H2314" i="101"/>
  <c r="H2312" i="101"/>
  <c r="H2306" i="101"/>
  <c r="H2304" i="101"/>
  <c r="H2298" i="101"/>
  <c r="H2296" i="101"/>
  <c r="H2294" i="101"/>
  <c r="H2292" i="101"/>
  <c r="H2290" i="101"/>
  <c r="H2288" i="101"/>
  <c r="H2286" i="101"/>
  <c r="H2284" i="101"/>
  <c r="H2282" i="101"/>
  <c r="H2276" i="101"/>
  <c r="H2274" i="101"/>
  <c r="E2270" i="101"/>
  <c r="E2272" i="101" s="1"/>
  <c r="H2272" i="101" s="1"/>
  <c r="H2268" i="101"/>
  <c r="H2266" i="101"/>
  <c r="E2262" i="101"/>
  <c r="H2262" i="101" s="1"/>
  <c r="H2260" i="101"/>
  <c r="H2257" i="101"/>
  <c r="H2251" i="101"/>
  <c r="H2249" i="101"/>
  <c r="H2247" i="101"/>
  <c r="H2245" i="101"/>
  <c r="H2243" i="101"/>
  <c r="H2241" i="101"/>
  <c r="H2239" i="101"/>
  <c r="H2187" i="101"/>
  <c r="H2185" i="101"/>
  <c r="H2183" i="101"/>
  <c r="H2181" i="101"/>
  <c r="H2179" i="101"/>
  <c r="H2172" i="101"/>
  <c r="H2170" i="101"/>
  <c r="H2164" i="101"/>
  <c r="H2162" i="101"/>
  <c r="H2160" i="101"/>
  <c r="H2158" i="101"/>
  <c r="H2156" i="101"/>
  <c r="H2154" i="101"/>
  <c r="H2152" i="101"/>
  <c r="H2150" i="101"/>
  <c r="H2148" i="101"/>
  <c r="H2140" i="101"/>
  <c r="H2138" i="101"/>
  <c r="E2134" i="101"/>
  <c r="E2136" i="101" s="1"/>
  <c r="H2136" i="101" s="1"/>
  <c r="H2132" i="101"/>
  <c r="H2130" i="101"/>
  <c r="E2128" i="101"/>
  <c r="H2128" i="101" s="1"/>
  <c r="E2126" i="101"/>
  <c r="H2126" i="101" s="1"/>
  <c r="H2124" i="101"/>
  <c r="H2122" i="101"/>
  <c r="H2120" i="101"/>
  <c r="H2114" i="101"/>
  <c r="H2112" i="101"/>
  <c r="H2110" i="101"/>
  <c r="H2108" i="101"/>
  <c r="H2106" i="101"/>
  <c r="H2104" i="101"/>
  <c r="H2102" i="101"/>
  <c r="H2050" i="101"/>
  <c r="H2046" i="101"/>
  <c r="H2044" i="101"/>
  <c r="H2036" i="101"/>
  <c r="H2034" i="101"/>
  <c r="H2026" i="101"/>
  <c r="H2020" i="101"/>
  <c r="H2018" i="101"/>
  <c r="H2016" i="101"/>
  <c r="H2014" i="101"/>
  <c r="H2012" i="101"/>
  <c r="H2010" i="101"/>
  <c r="H2006" i="101"/>
  <c r="H2004" i="101"/>
  <c r="H2002" i="101"/>
  <c r="H2000" i="101"/>
  <c r="H1996" i="101"/>
  <c r="H1994" i="101"/>
  <c r="H1990" i="101"/>
  <c r="H1988" i="101"/>
  <c r="H1986" i="101"/>
  <c r="H1978" i="101"/>
  <c r="H1965" i="101"/>
  <c r="H1963" i="101"/>
  <c r="H1961" i="101"/>
  <c r="H1957" i="101"/>
  <c r="H1955" i="101"/>
  <c r="H1953" i="101"/>
  <c r="H1949" i="101"/>
  <c r="H1945" i="101"/>
  <c r="H1943" i="101"/>
  <c r="H1935" i="101"/>
  <c r="H1933" i="101"/>
  <c r="H1929" i="101"/>
  <c r="H1925" i="101"/>
  <c r="H1919" i="101"/>
  <c r="H1915" i="101"/>
  <c r="H1911" i="101"/>
  <c r="H1909" i="101"/>
  <c r="H1852" i="101"/>
  <c r="H1848" i="101"/>
  <c r="H1846" i="101"/>
  <c r="H1842" i="101"/>
  <c r="H1834" i="101"/>
  <c r="H1832" i="101"/>
  <c r="H1824" i="101"/>
  <c r="H1819" i="101"/>
  <c r="H1817" i="101"/>
  <c r="H1815" i="101"/>
  <c r="H1813" i="101"/>
  <c r="H1811" i="101"/>
  <c r="H1809" i="101"/>
  <c r="H1805" i="101"/>
  <c r="H1803" i="101"/>
  <c r="H1801" i="101"/>
  <c r="H1799" i="101"/>
  <c r="H1797" i="101"/>
  <c r="H1793" i="101"/>
  <c r="H1791" i="101"/>
  <c r="H1787" i="101"/>
  <c r="H1785" i="101"/>
  <c r="H1783" i="101"/>
  <c r="H1781" i="101"/>
  <c r="H1779" i="101"/>
  <c r="H1771" i="101"/>
  <c r="H1773" i="101" s="1"/>
  <c r="H1877" i="101" s="1"/>
  <c r="H1761" i="101"/>
  <c r="H1759" i="101"/>
  <c r="H1757" i="101"/>
  <c r="H1753" i="101"/>
  <c r="H1749" i="101"/>
  <c r="H1747" i="101"/>
  <c r="H1745" i="101"/>
  <c r="H1741" i="101"/>
  <c r="H1739" i="101"/>
  <c r="H1735" i="101"/>
  <c r="H1731" i="101"/>
  <c r="G1722" i="101"/>
  <c r="H1722" i="101" s="1"/>
  <c r="G1720" i="101"/>
  <c r="H1720" i="101" s="1"/>
  <c r="H1716" i="101"/>
  <c r="H1712" i="101"/>
  <c r="H1706" i="101"/>
  <c r="H1702" i="101"/>
  <c r="H1700" i="101"/>
  <c r="H1598" i="101"/>
  <c r="H1596" i="101"/>
  <c r="H1594" i="101"/>
  <c r="H1592" i="101"/>
  <c r="H1590" i="101"/>
  <c r="H1588" i="101"/>
  <c r="H1586" i="101"/>
  <c r="H1574" i="101"/>
  <c r="H1572" i="101"/>
  <c r="H1570" i="101"/>
  <c r="H1568" i="101"/>
  <c r="H1566" i="101"/>
  <c r="H1564" i="101"/>
  <c r="H1562" i="101"/>
  <c r="H1560" i="101"/>
  <c r="H1558" i="101"/>
  <c r="H1556" i="101"/>
  <c r="H1554" i="101"/>
  <c r="H1552" i="101"/>
  <c r="H1550" i="101"/>
  <c r="H1548" i="101"/>
  <c r="H1546" i="101"/>
  <c r="H1544" i="101"/>
  <c r="H1542" i="101"/>
  <c r="H1540" i="101"/>
  <c r="H1532" i="101"/>
  <c r="H1530" i="101"/>
  <c r="H1528" i="101"/>
  <c r="H1526" i="101"/>
  <c r="H1524" i="101"/>
  <c r="H1522" i="101"/>
  <c r="H1520" i="101"/>
  <c r="H1511" i="101"/>
  <c r="H1509" i="101"/>
  <c r="H1507" i="101"/>
  <c r="H1505" i="101"/>
  <c r="H1503" i="101"/>
  <c r="H1501" i="101"/>
  <c r="H1499" i="101"/>
  <c r="H1495" i="101"/>
  <c r="H1493" i="101"/>
  <c r="H1489" i="101"/>
  <c r="H1487" i="101"/>
  <c r="H1485" i="101"/>
  <c r="H1483" i="101"/>
  <c r="H1481" i="101"/>
  <c r="H1479" i="101"/>
  <c r="H1477" i="101"/>
  <c r="H1475" i="101"/>
  <c r="H1473" i="101"/>
  <c r="H1470" i="101"/>
  <c r="H1468" i="101"/>
  <c r="H1466" i="101"/>
  <c r="H1464" i="101"/>
  <c r="H1462" i="101"/>
  <c r="H1460" i="101"/>
  <c r="H1458" i="101"/>
  <c r="H1456" i="101"/>
  <c r="H1454" i="101"/>
  <c r="H1452" i="101"/>
  <c r="H1450" i="101"/>
  <c r="H1440" i="101"/>
  <c r="H1438" i="101"/>
  <c r="H1436" i="101"/>
  <c r="H1434" i="101"/>
  <c r="H1432" i="101"/>
  <c r="H1430" i="101"/>
  <c r="H1428" i="101"/>
  <c r="H1426" i="101"/>
  <c r="H1424" i="101"/>
  <c r="H1422" i="101"/>
  <c r="H1420" i="101"/>
  <c r="H1418" i="101"/>
  <c r="H1416" i="101"/>
  <c r="H1414" i="101"/>
  <c r="H1412" i="101"/>
  <c r="H1410" i="101"/>
  <c r="H1408" i="101"/>
  <c r="H1406" i="101"/>
  <c r="H1394" i="101"/>
  <c r="H1392" i="101"/>
  <c r="H1390" i="101"/>
  <c r="H1388" i="101"/>
  <c r="H1386" i="101"/>
  <c r="H1384" i="101"/>
  <c r="H1382" i="101"/>
  <c r="H1380" i="101"/>
  <c r="H1378" i="101"/>
  <c r="H1376" i="101"/>
  <c r="H1374" i="101"/>
  <c r="H1372" i="101"/>
  <c r="H1370" i="101"/>
  <c r="H1368" i="101"/>
  <c r="H1366" i="101"/>
  <c r="H1364" i="101"/>
  <c r="H1362" i="101"/>
  <c r="H1353" i="101"/>
  <c r="H1351" i="101"/>
  <c r="H1349" i="101"/>
  <c r="H1347" i="101"/>
  <c r="H1345" i="101"/>
  <c r="H1343" i="101"/>
  <c r="H1341" i="101"/>
  <c r="H1339" i="101"/>
  <c r="H1337" i="101"/>
  <c r="H1335" i="101"/>
  <c r="H1333" i="101"/>
  <c r="H1331" i="101"/>
  <c r="H1329" i="101"/>
  <c r="H1327" i="101"/>
  <c r="H1325" i="101"/>
  <c r="H1323" i="101"/>
  <c r="H1321" i="101"/>
  <c r="H1238" i="101"/>
  <c r="H1236" i="101"/>
  <c r="H1234" i="101"/>
  <c r="H1232" i="101"/>
  <c r="H1230" i="101"/>
  <c r="H1228" i="101"/>
  <c r="H1217" i="101"/>
  <c r="H1215" i="101"/>
  <c r="H1213" i="101"/>
  <c r="H1211" i="101"/>
  <c r="H1209" i="101"/>
  <c r="H1207" i="101"/>
  <c r="H1205" i="101"/>
  <c r="H1203" i="101"/>
  <c r="H1201" i="101"/>
  <c r="H1199" i="101"/>
  <c r="H1197" i="101"/>
  <c r="H1195" i="101"/>
  <c r="H1193" i="101"/>
  <c r="H1191" i="101"/>
  <c r="H1189" i="101"/>
  <c r="H1187" i="101"/>
  <c r="H1185" i="101"/>
  <c r="H1183" i="101"/>
  <c r="H1181" i="101"/>
  <c r="H1179" i="101"/>
  <c r="H1177" i="101"/>
  <c r="H1175" i="101"/>
  <c r="H1165" i="101"/>
  <c r="H1163" i="101"/>
  <c r="H1161" i="101"/>
  <c r="H1159" i="101"/>
  <c r="H1157" i="101"/>
  <c r="H1155" i="101"/>
  <c r="H1153" i="101"/>
  <c r="H1151" i="101"/>
  <c r="H1149" i="101"/>
  <c r="H1147" i="101"/>
  <c r="H1145" i="101"/>
  <c r="H1143" i="101"/>
  <c r="H1141" i="101"/>
  <c r="H1139" i="101"/>
  <c r="H1129" i="101"/>
  <c r="H1127" i="101"/>
  <c r="H1125" i="101"/>
  <c r="H1123" i="101"/>
  <c r="H1121" i="101"/>
  <c r="H1119" i="101"/>
  <c r="H1117" i="101"/>
  <c r="H1115" i="101"/>
  <c r="H1113" i="101"/>
  <c r="H1111" i="101"/>
  <c r="H1109" i="101"/>
  <c r="H1107" i="101"/>
  <c r="H1105" i="101"/>
  <c r="H1095" i="101"/>
  <c r="H1093" i="101"/>
  <c r="H1091" i="101"/>
  <c r="H1089" i="101"/>
  <c r="H1087" i="101"/>
  <c r="H1085" i="101"/>
  <c r="H1083" i="101"/>
  <c r="H1081" i="101"/>
  <c r="H1079" i="101"/>
  <c r="H1077" i="101"/>
  <c r="H1075" i="101"/>
  <c r="H1073" i="101"/>
  <c r="H1064" i="101"/>
  <c r="H1062" i="101"/>
  <c r="H1060" i="101"/>
  <c r="H1058" i="101"/>
  <c r="H1056" i="101"/>
  <c r="H1054" i="101"/>
  <c r="H1052" i="101"/>
  <c r="H1050" i="101"/>
  <c r="H1048" i="101"/>
  <c r="H1046" i="101"/>
  <c r="H1044" i="101"/>
  <c r="H1042" i="101"/>
  <c r="H1040" i="101"/>
  <c r="H1038" i="101"/>
  <c r="H1036" i="101"/>
  <c r="H1034" i="101"/>
  <c r="H1032" i="101"/>
  <c r="H1030" i="101"/>
  <c r="H1028" i="101"/>
  <c r="H1026" i="101"/>
  <c r="H956" i="101"/>
  <c r="H954" i="101"/>
  <c r="H952" i="101"/>
  <c r="H950" i="101"/>
  <c r="H940" i="101"/>
  <c r="H938" i="101"/>
  <c r="H936" i="101"/>
  <c r="H934" i="101"/>
  <c r="H932" i="101"/>
  <c r="H930" i="101"/>
  <c r="H928" i="101"/>
  <c r="H926" i="101"/>
  <c r="H924" i="101"/>
  <c r="H922" i="101"/>
  <c r="H920" i="101"/>
  <c r="H918" i="101"/>
  <c r="H916" i="101"/>
  <c r="H914" i="101"/>
  <c r="H912" i="101"/>
  <c r="H910" i="101"/>
  <c r="H908" i="101"/>
  <c r="H906" i="101"/>
  <c r="H904" i="101"/>
  <c r="H902" i="101"/>
  <c r="H900" i="101"/>
  <c r="H898" i="101"/>
  <c r="H896" i="101"/>
  <c r="H886" i="101"/>
  <c r="H884" i="101"/>
  <c r="H882" i="101"/>
  <c r="H880" i="101"/>
  <c r="H869" i="101"/>
  <c r="H867" i="101"/>
  <c r="H865" i="101"/>
  <c r="H863" i="101"/>
  <c r="H789" i="101"/>
  <c r="H787" i="101"/>
  <c r="H785" i="101"/>
  <c r="H781" i="101"/>
  <c r="H779" i="101"/>
  <c r="H769" i="101"/>
  <c r="H767" i="101"/>
  <c r="H765" i="101"/>
  <c r="H763" i="101"/>
  <c r="H761" i="101"/>
  <c r="H759" i="101"/>
  <c r="H757" i="101"/>
  <c r="H755" i="101"/>
  <c r="H753" i="101"/>
  <c r="H751" i="101"/>
  <c r="H749" i="101"/>
  <c r="H747" i="101"/>
  <c r="H745" i="101"/>
  <c r="H743" i="101"/>
  <c r="H741" i="101"/>
  <c r="H739" i="101"/>
  <c r="H737" i="101"/>
  <c r="H735" i="101"/>
  <c r="H733" i="101"/>
  <c r="H724" i="101"/>
  <c r="H722" i="101"/>
  <c r="H720" i="101"/>
  <c r="H718" i="101"/>
  <c r="H716" i="101"/>
  <c r="H714" i="101"/>
  <c r="H712" i="101"/>
  <c r="H710" i="101"/>
  <c r="H708" i="101"/>
  <c r="H699" i="101"/>
  <c r="H697" i="101"/>
  <c r="H695" i="101"/>
  <c r="H693" i="101"/>
  <c r="H691" i="101"/>
  <c r="H689" i="101"/>
  <c r="H687" i="101"/>
  <c r="H685" i="101"/>
  <c r="H683" i="101"/>
  <c r="H681" i="101"/>
  <c r="H679" i="101"/>
  <c r="H677" i="101"/>
  <c r="H675" i="101"/>
  <c r="H673" i="101"/>
  <c r="H671" i="101"/>
  <c r="H669" i="101"/>
  <c r="H659" i="101"/>
  <c r="H657" i="101"/>
  <c r="H655" i="101"/>
  <c r="H653" i="101"/>
  <c r="H651" i="101"/>
  <c r="H649" i="101"/>
  <c r="H647" i="101"/>
  <c r="H645" i="101"/>
  <c r="H643" i="101"/>
  <c r="H641" i="101"/>
  <c r="H639" i="101"/>
  <c r="H637" i="101"/>
  <c r="H635" i="101"/>
  <c r="H633" i="101"/>
  <c r="H631" i="101"/>
  <c r="H629" i="101"/>
  <c r="H620" i="101"/>
  <c r="H618" i="101"/>
  <c r="H616" i="101"/>
  <c r="H613" i="101"/>
  <c r="H611" i="101"/>
  <c r="H607" i="101"/>
  <c r="H605" i="101"/>
  <c r="H603" i="101"/>
  <c r="H601" i="101"/>
  <c r="H599" i="101"/>
  <c r="H597" i="101"/>
  <c r="H595" i="101"/>
  <c r="H593" i="101"/>
  <c r="H591" i="101"/>
  <c r="H587" i="101"/>
  <c r="H585" i="101"/>
  <c r="H583" i="101"/>
  <c r="H575" i="101"/>
  <c r="H573" i="101"/>
  <c r="H571" i="101"/>
  <c r="H569" i="101"/>
  <c r="H567" i="101"/>
  <c r="H565" i="101"/>
  <c r="H563" i="101"/>
  <c r="H561" i="101"/>
  <c r="H559" i="101"/>
  <c r="H557" i="101"/>
  <c r="H555" i="101"/>
  <c r="H553" i="101"/>
  <c r="H551" i="101"/>
  <c r="H549" i="101"/>
  <c r="H547" i="101"/>
  <c r="H545" i="101"/>
  <c r="H543" i="101"/>
  <c r="H541" i="101"/>
  <c r="H539" i="101"/>
  <c r="H537" i="101"/>
  <c r="H535" i="101"/>
  <c r="H533" i="101"/>
  <c r="H531" i="101"/>
  <c r="H529" i="101"/>
  <c r="H445" i="101"/>
  <c r="H443" i="101"/>
  <c r="H441" i="101"/>
  <c r="H438" i="101"/>
  <c r="H436" i="101"/>
  <c r="H431" i="101"/>
  <c r="H429" i="101"/>
  <c r="H427" i="101"/>
  <c r="H425" i="101"/>
  <c r="H423" i="101"/>
  <c r="H421" i="101"/>
  <c r="H419" i="101"/>
  <c r="H417" i="101"/>
  <c r="H415" i="101"/>
  <c r="H413" i="101"/>
  <c r="H411" i="101"/>
  <c r="H409" i="101"/>
  <c r="H407" i="101"/>
  <c r="H405" i="101"/>
  <c r="H403" i="101"/>
  <c r="H401" i="101"/>
  <c r="H399" i="101"/>
  <c r="H391" i="101"/>
  <c r="H389" i="101"/>
  <c r="H387" i="101"/>
  <c r="H385" i="101"/>
  <c r="H383" i="101"/>
  <c r="H381" i="101"/>
  <c r="H379" i="101"/>
  <c r="H377" i="101"/>
  <c r="H375" i="101"/>
  <c r="H373" i="101"/>
  <c r="H371" i="101"/>
  <c r="H369" i="101"/>
  <c r="H367" i="101"/>
  <c r="H365" i="101"/>
  <c r="H363" i="101"/>
  <c r="H361" i="101"/>
  <c r="H351" i="101"/>
  <c r="H349" i="101"/>
  <c r="H347" i="101"/>
  <c r="H345" i="101"/>
  <c r="H343" i="101"/>
  <c r="H341" i="101"/>
  <c r="H339" i="101"/>
  <c r="H337" i="101"/>
  <c r="H335" i="101"/>
  <c r="H333" i="101"/>
  <c r="H331" i="101"/>
  <c r="H329" i="101"/>
  <c r="H327" i="101"/>
  <c r="E318" i="101"/>
  <c r="H318" i="101" s="1"/>
  <c r="H316" i="101"/>
  <c r="H314" i="101"/>
  <c r="H312" i="101"/>
  <c r="H310" i="101"/>
  <c r="H308" i="101"/>
  <c r="H306" i="101"/>
  <c r="H304" i="101"/>
  <c r="H302" i="101"/>
  <c r="H300" i="101"/>
  <c r="H298" i="101"/>
  <c r="H296" i="101"/>
  <c r="H294" i="101"/>
  <c r="H292" i="101"/>
  <c r="H290" i="101"/>
  <c r="H288" i="101"/>
  <c r="H286" i="101"/>
  <c r="H278" i="101"/>
  <c r="H276" i="101"/>
  <c r="H274" i="101"/>
  <c r="H272" i="101"/>
  <c r="H270" i="101"/>
  <c r="H268" i="101"/>
  <c r="H266" i="101"/>
  <c r="H264" i="101"/>
  <c r="H262" i="101"/>
  <c r="H260" i="101"/>
  <c r="H258" i="101"/>
  <c r="H256" i="101"/>
  <c r="H254" i="101"/>
  <c r="H252" i="101"/>
  <c r="G172" i="101"/>
  <c r="G175" i="101" s="1"/>
  <c r="G215" i="101" s="1"/>
  <c r="G160" i="101"/>
  <c r="G158" i="101"/>
  <c r="G156" i="101"/>
  <c r="G154" i="101"/>
  <c r="G152" i="101"/>
  <c r="G150" i="101"/>
  <c r="G148" i="101"/>
  <c r="G146" i="101"/>
  <c r="G144" i="101"/>
  <c r="G142" i="101"/>
  <c r="G140" i="101"/>
  <c r="G138" i="101"/>
  <c r="G136" i="101"/>
  <c r="G134" i="101"/>
  <c r="G132" i="101"/>
  <c r="G130" i="101"/>
  <c r="G128" i="101"/>
  <c r="G126" i="101"/>
  <c r="G124" i="101"/>
  <c r="G122" i="101"/>
  <c r="G120" i="101"/>
  <c r="G118" i="101"/>
  <c r="G116" i="101"/>
  <c r="G105" i="101"/>
  <c r="G103" i="101"/>
  <c r="G40" i="101"/>
  <c r="G41" i="101" s="1"/>
  <c r="G36" i="101"/>
  <c r="G35" i="101"/>
  <c r="G34" i="101"/>
  <c r="G30" i="101"/>
  <c r="B30" i="101"/>
  <c r="G28" i="101"/>
  <c r="G27" i="101"/>
  <c r="G23" i="101"/>
  <c r="G19" i="101"/>
  <c r="G15" i="101"/>
  <c r="B15" i="101"/>
  <c r="H3248" i="101" l="1"/>
  <c r="H3250" i="101" s="1"/>
  <c r="G3265" i="101" s="1"/>
  <c r="H3341" i="101"/>
  <c r="H3343" i="101" s="1"/>
  <c r="G3359" i="101" s="1"/>
  <c r="G3050" i="101"/>
  <c r="G3067" i="101" s="1"/>
  <c r="G2975" i="101"/>
  <c r="G2981" i="101" s="1"/>
  <c r="H2774" i="101"/>
  <c r="H2864" i="101" s="1"/>
  <c r="H3435" i="101"/>
  <c r="G3471" i="101" s="1"/>
  <c r="H3294" i="101"/>
  <c r="H3296" i="101" s="1"/>
  <c r="G3311" i="101" s="1"/>
  <c r="H3210" i="101"/>
  <c r="H3212" i="101" s="1"/>
  <c r="H3425" i="101"/>
  <c r="G3470" i="101" s="1"/>
  <c r="G108" i="101"/>
  <c r="G211" i="101" s="1"/>
  <c r="H959" i="101"/>
  <c r="H990" i="101" s="1"/>
  <c r="G3107" i="101"/>
  <c r="G3121" i="101" s="1"/>
  <c r="G3123" i="101" s="1"/>
  <c r="G3124" i="101" s="1"/>
  <c r="G3162" i="101" s="1"/>
  <c r="H2116" i="101"/>
  <c r="H2208" i="101" s="1"/>
  <c r="H3224" i="101"/>
  <c r="G3230" i="101" s="1"/>
  <c r="H3762" i="101"/>
  <c r="G3782" i="101" s="1"/>
  <c r="H2843" i="101"/>
  <c r="H2868" i="101" s="1"/>
  <c r="H889" i="101"/>
  <c r="H986" i="101" s="1"/>
  <c r="H1937" i="101"/>
  <c r="H2068" i="101" s="1"/>
  <c r="H2166" i="101"/>
  <c r="H2210" i="101" s="1"/>
  <c r="H727" i="101"/>
  <c r="H825" i="101" s="1"/>
  <c r="H1220" i="101"/>
  <c r="H1283" i="101" s="1"/>
  <c r="H2308" i="101"/>
  <c r="H2338" i="101" s="1"/>
  <c r="G163" i="101"/>
  <c r="G213" i="101" s="1"/>
  <c r="H872" i="101"/>
  <c r="H984" i="101" s="1"/>
  <c r="H942" i="101"/>
  <c r="H988" i="101" s="1"/>
  <c r="H2322" i="101"/>
  <c r="H2339" i="101" s="1"/>
  <c r="H4216" i="101"/>
  <c r="H4243" i="101" s="1"/>
  <c r="H794" i="101"/>
  <c r="H829" i="101" s="1"/>
  <c r="G3087" i="101"/>
  <c r="G3160" i="101" s="1"/>
  <c r="H3687" i="101"/>
  <c r="G3706" i="101" s="1"/>
  <c r="H2634" i="101"/>
  <c r="H2728" i="101" s="1"/>
  <c r="H3678" i="101"/>
  <c r="G3705" i="101" s="1"/>
  <c r="H3598" i="101"/>
  <c r="G3635" i="101" s="1"/>
  <c r="H3617" i="101"/>
  <c r="G3636" i="101" s="1"/>
  <c r="H3657" i="101"/>
  <c r="G3703" i="101" s="1"/>
  <c r="H2174" i="101"/>
  <c r="H2211" i="101" s="1"/>
  <c r="H2189" i="101"/>
  <c r="H2212" i="101" s="1"/>
  <c r="H3988" i="101"/>
  <c r="G4022" i="101" s="1"/>
  <c r="H3853" i="101"/>
  <c r="G3886" i="101" s="1"/>
  <c r="G16" i="101"/>
  <c r="G61" i="101" s="1"/>
  <c r="H3846" i="101"/>
  <c r="G3885" i="101" s="1"/>
  <c r="G37" i="101"/>
  <c r="G65" i="101" s="1"/>
  <c r="G66" i="101"/>
  <c r="H2828" i="101"/>
  <c r="H2867" i="101" s="1"/>
  <c r="H1836" i="101"/>
  <c r="H1881" i="101" s="1"/>
  <c r="H3630" i="101"/>
  <c r="G3637" i="101" s="1"/>
  <c r="H2428" i="101"/>
  <c r="H2469" i="101" s="1"/>
  <c r="E2653" i="101"/>
  <c r="H2653" i="101" s="1"/>
  <c r="H2659" i="101" s="1"/>
  <c r="H2729" i="101" s="1"/>
  <c r="H3445" i="101"/>
  <c r="G3472" i="101" s="1"/>
  <c r="H3982" i="101"/>
  <c r="G4021" i="101" s="1"/>
  <c r="H4058" i="101"/>
  <c r="G4092" i="101" s="1"/>
  <c r="H4087" i="101"/>
  <c r="G4095" i="101" s="1"/>
  <c r="H4142" i="101"/>
  <c r="G4161" i="101" s="1"/>
  <c r="H1980" i="101"/>
  <c r="H2070" i="101" s="1"/>
  <c r="H4125" i="101"/>
  <c r="G4159" i="101" s="1"/>
  <c r="G31" i="101"/>
  <c r="G64" i="101" s="1"/>
  <c r="H3355" i="101"/>
  <c r="G3360" i="101" s="1"/>
  <c r="H2579" i="101"/>
  <c r="H2596" i="101" s="1"/>
  <c r="H2695" i="101"/>
  <c r="H2731" i="101" s="1"/>
  <c r="H3520" i="101"/>
  <c r="G3548" i="101" s="1"/>
  <c r="H4075" i="101"/>
  <c r="G4094" i="101" s="1"/>
  <c r="H281" i="101"/>
  <c r="H484" i="101" s="1"/>
  <c r="H1854" i="101"/>
  <c r="H1883" i="101" s="1"/>
  <c r="H2790" i="101"/>
  <c r="H2798" i="101" s="1"/>
  <c r="H2865" i="101" s="1"/>
  <c r="H662" i="101"/>
  <c r="H821" i="101" s="1"/>
  <c r="H3509" i="101"/>
  <c r="G3547" i="101" s="1"/>
  <c r="H3940" i="101"/>
  <c r="G3959" i="101" s="1"/>
  <c r="H4005" i="101"/>
  <c r="G4024" i="101" s="1"/>
  <c r="G20" i="101"/>
  <c r="G62" i="101" s="1"/>
  <c r="H3262" i="101"/>
  <c r="G3266" i="101" s="1"/>
  <c r="H3528" i="101"/>
  <c r="G3549" i="101" s="1"/>
  <c r="H3916" i="101"/>
  <c r="G3956" i="101" s="1"/>
  <c r="H354" i="101"/>
  <c r="H488" i="101" s="1"/>
  <c r="H392" i="101"/>
  <c r="H490" i="101" s="1"/>
  <c r="H702" i="101"/>
  <c r="H823" i="101" s="1"/>
  <c r="H1132" i="101"/>
  <c r="H1279" i="101" s="1"/>
  <c r="H1356" i="101"/>
  <c r="H1658" i="101" s="1"/>
  <c r="H1763" i="101"/>
  <c r="H1875" i="101" s="1"/>
  <c r="H1826" i="101"/>
  <c r="H1879" i="101" s="1"/>
  <c r="H2052" i="101"/>
  <c r="H2076" i="101" s="1"/>
  <c r="H2525" i="101"/>
  <c r="H2529" i="101" s="1"/>
  <c r="H2593" i="101" s="1"/>
  <c r="H3333" i="101"/>
  <c r="G3358" i="101" s="1"/>
  <c r="H3499" i="101"/>
  <c r="G3546" i="101" s="1"/>
  <c r="H3839" i="101"/>
  <c r="G3884" i="101" s="1"/>
  <c r="H3881" i="101"/>
  <c r="G3889" i="101" s="1"/>
  <c r="H4154" i="101"/>
  <c r="G4162" i="101" s="1"/>
  <c r="H2508" i="101"/>
  <c r="H2592" i="101" s="1"/>
  <c r="H2710" i="101"/>
  <c r="H2732" i="101" s="1"/>
  <c r="H3197" i="101"/>
  <c r="H3584" i="101"/>
  <c r="G3634" i="101" s="1"/>
  <c r="H3776" i="101"/>
  <c r="H1242" i="101"/>
  <c r="H1285" i="101" s="1"/>
  <c r="H1443" i="101"/>
  <c r="H1662" i="101" s="1"/>
  <c r="H1513" i="101"/>
  <c r="H1664" i="101" s="1"/>
  <c r="H3975" i="101"/>
  <c r="G4020" i="101" s="1"/>
  <c r="H4118" i="101"/>
  <c r="G4158" i="101" s="1"/>
  <c r="H1726" i="101"/>
  <c r="H1873" i="101" s="1"/>
  <c r="H771" i="101"/>
  <c r="H827" i="101" s="1"/>
  <c r="H1399" i="101"/>
  <c r="H1660" i="101" s="1"/>
  <c r="H577" i="101"/>
  <c r="H817" i="101" s="1"/>
  <c r="H623" i="101"/>
  <c r="H819" i="101" s="1"/>
  <c r="H1067" i="101"/>
  <c r="H1275" i="101" s="1"/>
  <c r="H1578" i="101"/>
  <c r="H1668" i="101" s="1"/>
  <c r="H2551" i="101"/>
  <c r="H2594" i="101" s="1"/>
  <c r="H2681" i="101"/>
  <c r="H2730" i="101" s="1"/>
  <c r="H3307" i="101"/>
  <c r="G3312" i="101" s="1"/>
  <c r="H3870" i="101"/>
  <c r="G3888" i="101" s="1"/>
  <c r="H3923" i="101"/>
  <c r="G3957" i="101" s="1"/>
  <c r="H4111" i="101"/>
  <c r="G4157" i="101" s="1"/>
  <c r="H4314" i="101"/>
  <c r="G24" i="101"/>
  <c r="G63" i="101" s="1"/>
  <c r="H1534" i="101"/>
  <c r="H1666" i="101" s="1"/>
  <c r="H2443" i="101"/>
  <c r="H2470" i="101" s="1"/>
  <c r="H2565" i="101"/>
  <c r="H2595" i="101" s="1"/>
  <c r="H2820" i="101"/>
  <c r="H2866" i="101" s="1"/>
  <c r="H3543" i="101"/>
  <c r="G3550" i="101" s="1"/>
  <c r="H3753" i="101"/>
  <c r="G3781" i="101" s="1"/>
  <c r="H3952" i="101"/>
  <c r="G3960" i="101" s="1"/>
  <c r="H4229" i="101"/>
  <c r="H4244" i="101" s="1"/>
  <c r="H321" i="101"/>
  <c r="H486" i="101" s="1"/>
  <c r="H432" i="101"/>
  <c r="H492" i="101" s="1"/>
  <c r="H1168" i="101"/>
  <c r="H1281" i="101" s="1"/>
  <c r="H2028" i="101"/>
  <c r="H2072" i="101" s="1"/>
  <c r="H2253" i="101"/>
  <c r="H2335" i="101" s="1"/>
  <c r="H2373" i="101"/>
  <c r="H2466" i="101" s="1"/>
  <c r="H2390" i="101"/>
  <c r="H2394" i="101" s="1"/>
  <c r="H2467" i="101" s="1"/>
  <c r="G2912" i="101"/>
  <c r="G2963" i="101" s="1"/>
  <c r="H3285" i="101"/>
  <c r="H3668" i="101"/>
  <c r="G3704" i="101" s="1"/>
  <c r="H3741" i="101"/>
  <c r="G3780" i="101" s="1"/>
  <c r="H3909" i="101"/>
  <c r="G3955" i="101" s="1"/>
  <c r="H4044" i="101"/>
  <c r="G4090" i="101" s="1"/>
  <c r="H448" i="101"/>
  <c r="H494" i="101" s="1"/>
  <c r="H1098" i="101"/>
  <c r="H1277" i="101" s="1"/>
  <c r="H1601" i="101"/>
  <c r="H1670" i="101" s="1"/>
  <c r="H2038" i="101"/>
  <c r="H2074" i="101" s="1"/>
  <c r="H2300" i="101"/>
  <c r="H2337" i="101" s="1"/>
  <c r="H2416" i="101"/>
  <c r="H2468" i="101" s="1"/>
  <c r="G2958" i="101"/>
  <c r="G2964" i="101" s="1"/>
  <c r="H3574" i="101"/>
  <c r="G3633" i="101" s="1"/>
  <c r="H3729" i="101"/>
  <c r="G3779" i="101" s="1"/>
  <c r="H4017" i="101"/>
  <c r="G4025" i="101" s="1"/>
  <c r="H4051" i="101"/>
  <c r="G4091" i="101" s="1"/>
  <c r="H3467" i="101"/>
  <c r="G3474" i="101" s="1"/>
  <c r="H3700" i="101"/>
  <c r="G3707" i="101" s="1"/>
  <c r="H2270" i="101"/>
  <c r="H2278" i="101" s="1"/>
  <c r="B3581" i="101"/>
  <c r="B3582" i="101" s="1"/>
  <c r="B3623" i="101"/>
  <c r="B3624" i="101" s="1"/>
  <c r="B3625" i="101" s="1"/>
  <c r="B3560" i="101"/>
  <c r="B3561" i="101" s="1"/>
  <c r="B3562" i="101" s="1"/>
  <c r="B3591" i="101"/>
  <c r="B3592" i="101" s="1"/>
  <c r="B3606" i="101"/>
  <c r="B3607" i="101" s="1"/>
  <c r="H2134" i="101"/>
  <c r="H2144" i="101" s="1"/>
  <c r="H1675" i="97"/>
  <c r="H1657" i="97"/>
  <c r="H915" i="97"/>
  <c r="H913" i="97"/>
  <c r="H881" i="97"/>
  <c r="H883" i="97" s="1"/>
  <c r="H991" i="97" s="1"/>
  <c r="H813" i="97"/>
  <c r="H753" i="97"/>
  <c r="H741" i="97"/>
  <c r="H739" i="97"/>
  <c r="H719" i="97"/>
  <c r="H717" i="97"/>
  <c r="H715" i="97"/>
  <c r="H713" i="97"/>
  <c r="H709" i="97"/>
  <c r="H707" i="97"/>
  <c r="H705" i="97"/>
  <c r="H703" i="97"/>
  <c r="H701" i="97"/>
  <c r="H697" i="97"/>
  <c r="H695" i="97"/>
  <c r="H691" i="97"/>
  <c r="H689" i="97"/>
  <c r="H677" i="97"/>
  <c r="H675" i="97"/>
  <c r="H673" i="97"/>
  <c r="H628" i="97"/>
  <c r="H142" i="97"/>
  <c r="H143" i="97"/>
  <c r="H137" i="97"/>
  <c r="H122" i="97"/>
  <c r="G35" i="97"/>
  <c r="G22" i="97"/>
  <c r="G18" i="97"/>
  <c r="G14" i="97"/>
  <c r="G15" i="97" s="1"/>
  <c r="G1960" i="87"/>
  <c r="G1564" i="87"/>
  <c r="G1563" i="87"/>
  <c r="G1525" i="87"/>
  <c r="G1524" i="87"/>
  <c r="G1523" i="87"/>
  <c r="G1522" i="87"/>
  <c r="G1510" i="87"/>
  <c r="G1420" i="87"/>
  <c r="G1302" i="87"/>
  <c r="G677" i="87"/>
  <c r="G662" i="87"/>
  <c r="G623" i="87"/>
  <c r="G536" i="87"/>
  <c r="G522" i="87"/>
  <c r="G450" i="87"/>
  <c r="G452" i="87"/>
  <c r="H358" i="87"/>
  <c r="H359" i="87"/>
  <c r="F176" i="87"/>
  <c r="H174" i="87"/>
  <c r="H175" i="87"/>
  <c r="H167" i="87"/>
  <c r="H166" i="87" s="1"/>
  <c r="H124" i="87"/>
  <c r="G34" i="87"/>
  <c r="G2853" i="86"/>
  <c r="G2757" i="86"/>
  <c r="G2742" i="86"/>
  <c r="G2694" i="86"/>
  <c r="G2696" i="86"/>
  <c r="G2667" i="86"/>
  <c r="G2669" i="86"/>
  <c r="G2638" i="86"/>
  <c r="G2639" i="86"/>
  <c r="G2540" i="86"/>
  <c r="G2525" i="86"/>
  <c r="G2481" i="86"/>
  <c r="G2419" i="86"/>
  <c r="G2420" i="86"/>
  <c r="G2405" i="86"/>
  <c r="G2353" i="86"/>
  <c r="G2355" i="86"/>
  <c r="G2307" i="86"/>
  <c r="G2292" i="86"/>
  <c r="G2241" i="86"/>
  <c r="G2243" i="86"/>
  <c r="G2244" i="86"/>
  <c r="G2194" i="86"/>
  <c r="G2141" i="86"/>
  <c r="G2094" i="86"/>
  <c r="G2046" i="86"/>
  <c r="G1958" i="86"/>
  <c r="G1959" i="86"/>
  <c r="G1821" i="86"/>
  <c r="G1822" i="86"/>
  <c r="G1749" i="86"/>
  <c r="G1733" i="86"/>
  <c r="G1605" i="86"/>
  <c r="G1529" i="86"/>
  <c r="G1513" i="86"/>
  <c r="G1383" i="86"/>
  <c r="G827" i="86"/>
  <c r="G742" i="86"/>
  <c r="G723" i="86"/>
  <c r="G724" i="86"/>
  <c r="G620" i="86"/>
  <c r="G618" i="86"/>
  <c r="G533" i="86"/>
  <c r="H403" i="86"/>
  <c r="H404" i="86"/>
  <c r="H405" i="86"/>
  <c r="H406" i="86"/>
  <c r="H407" i="86"/>
  <c r="H408" i="86"/>
  <c r="H409" i="86"/>
  <c r="H410" i="86"/>
  <c r="H411" i="86"/>
  <c r="H412" i="86"/>
  <c r="H413" i="86"/>
  <c r="H366" i="86"/>
  <c r="H360" i="86"/>
  <c r="H359" i="86"/>
  <c r="H358" i="86"/>
  <c r="H357" i="86"/>
  <c r="G2965" i="101" l="1"/>
  <c r="G3638" i="101"/>
  <c r="H3800" i="101" s="1"/>
  <c r="G4096" i="101"/>
  <c r="H4180" i="101" s="1"/>
  <c r="G3708" i="101"/>
  <c r="H3801" i="101" s="1"/>
  <c r="G3961" i="101"/>
  <c r="H4178" i="101" s="1"/>
  <c r="G3890" i="101"/>
  <c r="H4177" i="101" s="1"/>
  <c r="G4026" i="101"/>
  <c r="H4179" i="101" s="1"/>
  <c r="G3475" i="101"/>
  <c r="H3798" i="101" s="1"/>
  <c r="C212" i="4"/>
  <c r="G4163" i="101"/>
  <c r="H4181" i="101" s="1"/>
  <c r="G3783" i="101"/>
  <c r="G3784" i="101" s="1"/>
  <c r="H3802" i="101" s="1"/>
  <c r="G3551" i="101"/>
  <c r="H3799" i="101" s="1"/>
  <c r="H743" i="97"/>
  <c r="G23" i="87"/>
  <c r="G56" i="87" s="1"/>
  <c r="G219" i="101"/>
  <c r="G3310" i="101"/>
  <c r="G3314" i="101" s="1"/>
  <c r="H3382" i="101" s="1"/>
  <c r="G3362" i="101"/>
  <c r="H3383" i="101" s="1"/>
  <c r="H833" i="101"/>
  <c r="G3268" i="101"/>
  <c r="H3381" i="101" s="1"/>
  <c r="H1674" i="101"/>
  <c r="G3158" i="101"/>
  <c r="G3228" i="101"/>
  <c r="G3229" i="101"/>
  <c r="G19" i="97"/>
  <c r="H2336" i="101"/>
  <c r="H2341" i="101" s="1"/>
  <c r="H1886" i="101"/>
  <c r="H4246" i="101"/>
  <c r="C211" i="4" s="1"/>
  <c r="H994" i="101"/>
  <c r="H498" i="101"/>
  <c r="H2734" i="101"/>
  <c r="H2870" i="101"/>
  <c r="H2079" i="101"/>
  <c r="G67" i="101"/>
  <c r="C189" i="4" s="1"/>
  <c r="H2472" i="101"/>
  <c r="H2598" i="101"/>
  <c r="H1289" i="101"/>
  <c r="B3593" i="101"/>
  <c r="B3594" i="101" s="1"/>
  <c r="B3595" i="101" s="1"/>
  <c r="H2209" i="101"/>
  <c r="H2214" i="101" s="1"/>
  <c r="C201" i="4" s="1"/>
  <c r="B3626" i="101"/>
  <c r="B3627" i="101" s="1"/>
  <c r="B3628" i="101" s="1"/>
  <c r="B3563" i="101"/>
  <c r="B3564" i="101" s="1"/>
  <c r="B3565" i="101" s="1"/>
  <c r="G23" i="97"/>
  <c r="H337" i="86"/>
  <c r="H336" i="86"/>
  <c r="H331" i="86"/>
  <c r="H4183" i="101" l="1"/>
  <c r="H3804" i="101"/>
  <c r="C209" i="4" s="1"/>
  <c r="C202" i="4"/>
  <c r="C204" i="4"/>
  <c r="C199" i="4"/>
  <c r="C198" i="4"/>
  <c r="C206" i="4"/>
  <c r="C205" i="4"/>
  <c r="C191" i="4"/>
  <c r="C203" i="4"/>
  <c r="C192" i="4"/>
  <c r="C195" i="4"/>
  <c r="C194" i="4"/>
  <c r="C196" i="4"/>
  <c r="C193" i="4"/>
  <c r="G3232" i="101"/>
  <c r="H3380" i="101" s="1"/>
  <c r="H3385" i="101" s="1"/>
  <c r="G2980" i="101"/>
  <c r="B3596" i="101"/>
  <c r="B3566" i="101"/>
  <c r="H161" i="86"/>
  <c r="G90" i="86"/>
  <c r="G32" i="86"/>
  <c r="G31" i="86"/>
  <c r="C210" i="4" l="1"/>
  <c r="C190" i="4"/>
  <c r="C208" i="4"/>
  <c r="C197" i="4"/>
  <c r="G2983" i="101"/>
  <c r="G3156" i="101" s="1"/>
  <c r="G3165" i="101" s="1"/>
  <c r="C207" i="4" l="1"/>
  <c r="B3568" i="101"/>
  <c r="H338" i="97"/>
  <c r="H220" i="97"/>
  <c r="F1224" i="87"/>
  <c r="F1226" i="87" s="1"/>
  <c r="F3250" i="86"/>
  <c r="G26" i="86"/>
  <c r="G27" i="86" s="1"/>
  <c r="G55" i="86" s="1"/>
  <c r="B3569" i="101" l="1"/>
  <c r="B3570" i="101" s="1"/>
  <c r="G895" i="86"/>
  <c r="G896" i="86" s="1"/>
  <c r="G898" i="86" l="1"/>
  <c r="B3571" i="101"/>
  <c r="B3572" i="101" s="1"/>
  <c r="H1762" i="97" l="1"/>
  <c r="H1760" i="97"/>
  <c r="H1758" i="97"/>
  <c r="H1756" i="97"/>
  <c r="H1754" i="97"/>
  <c r="H1752" i="97"/>
  <c r="H1750" i="97"/>
  <c r="H1748" i="97"/>
  <c r="H1719" i="97"/>
  <c r="H1731" i="97" s="1"/>
  <c r="H1732" i="97" s="1"/>
  <c r="H1674" i="97"/>
  <c r="H1673" i="97"/>
  <c r="H1672" i="97"/>
  <c r="H1671" i="97"/>
  <c r="H1664" i="97"/>
  <c r="H1662" i="97"/>
  <c r="H1660" i="97"/>
  <c r="H1656" i="97"/>
  <c r="H1655" i="97"/>
  <c r="H1607" i="97"/>
  <c r="H1605" i="97"/>
  <c r="H1604" i="97"/>
  <c r="H1603" i="97"/>
  <c r="H1602" i="97"/>
  <c r="H1601" i="97"/>
  <c r="H1593" i="97"/>
  <c r="H1592" i="97"/>
  <c r="H1591" i="97"/>
  <c r="H1589" i="97"/>
  <c r="H1582" i="97"/>
  <c r="H1584" i="97" s="1"/>
  <c r="H1627" i="97" s="1"/>
  <c r="H1577" i="97"/>
  <c r="H1576" i="97"/>
  <c r="H1575" i="97"/>
  <c r="H1574" i="97"/>
  <c r="H1573" i="97"/>
  <c r="H1568" i="97"/>
  <c r="H1567" i="97"/>
  <c r="H1566" i="97"/>
  <c r="H1565" i="97"/>
  <c r="H1564" i="97"/>
  <c r="H1558" i="97"/>
  <c r="H1557" i="97"/>
  <c r="H1556" i="97"/>
  <c r="H1555" i="97"/>
  <c r="H1554" i="97"/>
  <c r="H1553" i="97"/>
  <c r="H1552" i="97"/>
  <c r="H1551" i="97"/>
  <c r="H1550" i="97"/>
  <c r="H1549" i="97"/>
  <c r="H1548" i="97"/>
  <c r="H1547" i="97"/>
  <c r="H1546" i="97"/>
  <c r="H1545" i="97"/>
  <c r="H1544" i="97"/>
  <c r="H1543" i="97"/>
  <c r="H1542" i="97"/>
  <c r="H1541" i="97"/>
  <c r="H1482" i="97"/>
  <c r="H1481" i="97"/>
  <c r="H1480" i="97"/>
  <c r="H1479" i="97"/>
  <c r="H1478" i="97"/>
  <c r="H1477" i="97"/>
  <c r="H1476" i="97"/>
  <c r="H1475" i="97"/>
  <c r="H1474" i="97"/>
  <c r="H1473" i="97"/>
  <c r="H1467" i="97"/>
  <c r="H1466" i="97"/>
  <c r="H1465" i="97"/>
  <c r="H1464" i="97"/>
  <c r="H1463" i="97"/>
  <c r="H1462" i="97"/>
  <c r="H1461" i="97"/>
  <c r="H1453" i="97"/>
  <c r="H1452" i="97"/>
  <c r="H1451" i="97"/>
  <c r="H1450" i="97"/>
  <c r="H1449" i="97"/>
  <c r="H1441" i="97"/>
  <c r="H1440" i="97"/>
  <c r="H1439" i="97"/>
  <c r="H1438" i="97"/>
  <c r="H1431" i="97"/>
  <c r="H1430" i="97"/>
  <c r="H1429" i="97"/>
  <c r="H1428" i="97"/>
  <c r="H1427" i="97"/>
  <c r="H1426" i="97"/>
  <c r="H1425" i="97"/>
  <c r="H1424" i="97"/>
  <c r="H1423" i="97"/>
  <c r="H1422" i="97"/>
  <c r="H1370" i="97"/>
  <c r="H1369" i="97"/>
  <c r="H1368" i="97"/>
  <c r="H1367" i="97"/>
  <c r="H1366" i="97"/>
  <c r="H1364" i="97"/>
  <c r="H1342" i="97"/>
  <c r="H1341" i="97"/>
  <c r="H1340" i="97"/>
  <c r="H1339" i="97"/>
  <c r="H1338" i="97"/>
  <c r="H1337" i="97"/>
  <c r="H1336" i="97"/>
  <c r="H1326" i="97"/>
  <c r="H1325" i="97"/>
  <c r="H1324" i="97"/>
  <c r="H1323" i="97"/>
  <c r="H1322" i="97"/>
  <c r="H1321" i="97"/>
  <c r="H1320" i="97"/>
  <c r="H1313" i="97"/>
  <c r="H1312" i="97"/>
  <c r="H1311" i="97"/>
  <c r="H1310" i="97"/>
  <c r="H1309" i="97"/>
  <c r="H1308" i="97"/>
  <c r="H1307" i="97"/>
  <c r="H1306" i="97"/>
  <c r="H1305" i="97"/>
  <c r="H1304" i="97"/>
  <c r="H1243" i="97"/>
  <c r="H1242" i="97"/>
  <c r="H1241" i="97"/>
  <c r="H1240" i="97"/>
  <c r="H1239" i="97"/>
  <c r="H1238" i="97"/>
  <c r="H1237" i="97"/>
  <c r="H1232" i="97"/>
  <c r="H1231" i="97"/>
  <c r="H1230" i="97"/>
  <c r="H1229" i="97"/>
  <c r="H1228" i="97"/>
  <c r="H1227" i="97"/>
  <c r="H1226" i="97"/>
  <c r="H1225" i="97"/>
  <c r="H1224" i="97"/>
  <c r="H1223" i="97"/>
  <c r="H1222" i="97"/>
  <c r="H1221" i="97"/>
  <c r="H1220" i="97"/>
  <c r="H1214" i="97"/>
  <c r="H1213" i="97"/>
  <c r="H1212" i="97"/>
  <c r="H1211" i="97"/>
  <c r="H1210" i="97"/>
  <c r="H1209" i="97"/>
  <c r="H1203" i="97"/>
  <c r="H1202" i="97"/>
  <c r="H1201" i="97"/>
  <c r="H1200" i="97"/>
  <c r="H1199" i="97"/>
  <c r="H1191" i="97"/>
  <c r="H1190" i="97"/>
  <c r="H1189" i="97"/>
  <c r="H1182" i="97"/>
  <c r="H1181" i="97"/>
  <c r="H1180" i="97"/>
  <c r="H1177" i="97"/>
  <c r="H1176" i="97"/>
  <c r="H1175" i="97"/>
  <c r="H1172" i="97"/>
  <c r="H1169" i="97"/>
  <c r="H1168" i="97"/>
  <c r="H1167" i="97"/>
  <c r="H1161" i="97"/>
  <c r="H1160" i="97"/>
  <c r="H1159" i="97"/>
  <c r="H1158" i="97"/>
  <c r="H1157" i="97"/>
  <c r="H1156" i="97"/>
  <c r="H1091" i="97"/>
  <c r="H1090" i="97"/>
  <c r="H1089" i="97"/>
  <c r="H1088" i="97"/>
  <c r="H1087" i="97"/>
  <c r="H1086" i="97"/>
  <c r="H1085" i="97"/>
  <c r="H1084" i="97"/>
  <c r="H1083" i="97"/>
  <c r="H1082" i="97"/>
  <c r="H1073" i="97"/>
  <c r="H1072" i="97"/>
  <c r="H1065" i="97"/>
  <c r="H1064" i="97"/>
  <c r="H1051" i="97"/>
  <c r="H1058" i="97" s="1"/>
  <c r="H1044" i="97"/>
  <c r="H1043" i="97"/>
  <c r="H1042" i="97"/>
  <c r="H1041" i="97"/>
  <c r="H1040" i="97"/>
  <c r="H1039" i="97"/>
  <c r="H1032" i="97"/>
  <c r="H1031" i="97"/>
  <c r="H1030" i="97"/>
  <c r="H1029" i="97"/>
  <c r="H1028" i="97"/>
  <c r="H1027" i="97"/>
  <c r="H1026" i="97"/>
  <c r="H1025" i="97"/>
  <c r="H1024" i="97"/>
  <c r="H1023" i="97"/>
  <c r="H1022" i="97"/>
  <c r="H1021" i="97"/>
  <c r="H967" i="97"/>
  <c r="H965" i="97"/>
  <c r="H963" i="97"/>
  <c r="H959" i="97"/>
  <c r="H950" i="97"/>
  <c r="H948" i="97"/>
  <c r="H923" i="97"/>
  <c r="H919" i="97"/>
  <c r="H911" i="97"/>
  <c r="H909" i="97"/>
  <c r="H899" i="97"/>
  <c r="H897" i="97"/>
  <c r="H889" i="97"/>
  <c r="H855" i="97"/>
  <c r="H851" i="97"/>
  <c r="H849" i="97"/>
  <c r="H845" i="97"/>
  <c r="H843" i="97"/>
  <c r="H839" i="97"/>
  <c r="H835" i="97"/>
  <c r="H803" i="97"/>
  <c r="H755" i="97"/>
  <c r="H751" i="97"/>
  <c r="H749" i="97"/>
  <c r="H729" i="97"/>
  <c r="H723" i="97"/>
  <c r="H687" i="97"/>
  <c r="H685" i="97"/>
  <c r="H668" i="97"/>
  <c r="H654" i="97"/>
  <c r="H650" i="97"/>
  <c r="H646" i="97"/>
  <c r="H644" i="97"/>
  <c r="H636" i="97"/>
  <c r="H634" i="97"/>
  <c r="H630" i="97"/>
  <c r="H626" i="97"/>
  <c r="H620" i="97"/>
  <c r="H616" i="97"/>
  <c r="H614" i="97"/>
  <c r="H395" i="97"/>
  <c r="H539" i="97"/>
  <c r="H541" i="97" s="1"/>
  <c r="H547" i="97" s="1"/>
  <c r="H530" i="97"/>
  <c r="H532" i="97" s="1"/>
  <c r="H546" i="97" s="1"/>
  <c r="H518" i="97"/>
  <c r="H515" i="97"/>
  <c r="H512" i="97"/>
  <c r="H509" i="97"/>
  <c r="H506" i="97"/>
  <c r="H483" i="97"/>
  <c r="H477" i="97"/>
  <c r="H475" i="97"/>
  <c r="H452" i="97"/>
  <c r="H431" i="97"/>
  <c r="H427" i="97"/>
  <c r="H422" i="97"/>
  <c r="H447" i="97"/>
  <c r="H445" i="97"/>
  <c r="H443" i="97"/>
  <c r="H441" i="97"/>
  <c r="H439" i="97"/>
  <c r="H437" i="97"/>
  <c r="H435" i="97"/>
  <c r="H433" i="97"/>
  <c r="H401" i="97"/>
  <c r="H398" i="97"/>
  <c r="H378" i="97"/>
  <c r="H375" i="97"/>
  <c r="H372" i="97"/>
  <c r="H369" i="97"/>
  <c r="H366" i="97"/>
  <c r="H363" i="97"/>
  <c r="H360" i="97"/>
  <c r="H357" i="97"/>
  <c r="H351" i="97"/>
  <c r="H348" i="97"/>
  <c r="H334" i="97"/>
  <c r="H331" i="97"/>
  <c r="H328" i="97"/>
  <c r="H325" i="97"/>
  <c r="H322" i="97"/>
  <c r="H152" i="97"/>
  <c r="H151" i="97"/>
  <c r="H150" i="97"/>
  <c r="H148" i="97"/>
  <c r="H147" i="97"/>
  <c r="H146" i="97"/>
  <c r="H144" i="97"/>
  <c r="H141" i="97"/>
  <c r="H140" i="97"/>
  <c r="H139" i="97"/>
  <c r="H136" i="97"/>
  <c r="H135" i="97"/>
  <c r="H134" i="97"/>
  <c r="H133" i="97"/>
  <c r="H132" i="97"/>
  <c r="H129" i="97"/>
  <c r="H128" i="97"/>
  <c r="H123" i="97"/>
  <c r="H121" i="97"/>
  <c r="H120" i="97"/>
  <c r="H119" i="97"/>
  <c r="H118" i="97"/>
  <c r="H116" i="97"/>
  <c r="H115" i="97" s="1"/>
  <c r="H114" i="97"/>
  <c r="H113" i="97" s="1"/>
  <c r="H112" i="97"/>
  <c r="H111" i="97"/>
  <c r="H110" i="97"/>
  <c r="H109" i="97"/>
  <c r="H106" i="97"/>
  <c r="H105" i="97"/>
  <c r="H104" i="97"/>
  <c r="H103" i="97"/>
  <c r="H102" i="97"/>
  <c r="H101" i="97"/>
  <c r="H100" i="97"/>
  <c r="H99" i="97"/>
  <c r="H98" i="97"/>
  <c r="H97" i="97"/>
  <c r="H95" i="97"/>
  <c r="H94" i="97"/>
  <c r="H93" i="97"/>
  <c r="H92" i="97"/>
  <c r="H238" i="97"/>
  <c r="H237" i="97"/>
  <c r="H236" i="97"/>
  <c r="H235" i="97"/>
  <c r="H234" i="97"/>
  <c r="H233" i="97"/>
  <c r="H227" i="97"/>
  <c r="H226" i="97"/>
  <c r="H225" i="97"/>
  <c r="H224" i="97"/>
  <c r="H223" i="97"/>
  <c r="H222" i="97"/>
  <c r="H221" i="97"/>
  <c r="H219" i="97"/>
  <c r="H218" i="97"/>
  <c r="H217" i="97"/>
  <c r="H216" i="97"/>
  <c r="H198" i="97"/>
  <c r="H197" i="97"/>
  <c r="H196" i="97"/>
  <c r="H195" i="97"/>
  <c r="H194" i="97"/>
  <c r="H193" i="97"/>
  <c r="H191" i="97"/>
  <c r="H190" i="97"/>
  <c r="H188" i="97"/>
  <c r="H187" i="97"/>
  <c r="H184" i="97"/>
  <c r="H183" i="97"/>
  <c r="H182" i="97"/>
  <c r="H181" i="97"/>
  <c r="H179" i="97"/>
  <c r="H178" i="97"/>
  <c r="H177" i="97"/>
  <c r="H176" i="97"/>
  <c r="H175" i="97"/>
  <c r="H174" i="97"/>
  <c r="H173" i="97"/>
  <c r="H171" i="97"/>
  <c r="H167" i="97"/>
  <c r="H166" i="97"/>
  <c r="H165" i="97"/>
  <c r="H164" i="97"/>
  <c r="H163" i="97"/>
  <c r="H161" i="97"/>
  <c r="H160" i="97"/>
  <c r="H158" i="97"/>
  <c r="H157" i="97"/>
  <c r="H156" i="97"/>
  <c r="H126" i="97"/>
  <c r="H125" i="97"/>
  <c r="G39" i="97"/>
  <c r="G40" i="97" s="1"/>
  <c r="G58" i="97" s="1"/>
  <c r="G34" i="97"/>
  <c r="G33" i="97"/>
  <c r="G29" i="97"/>
  <c r="G26" i="97"/>
  <c r="H2202" i="87"/>
  <c r="H2201" i="87" s="1"/>
  <c r="H2200" i="87"/>
  <c r="H2199" i="87" s="1"/>
  <c r="F2156" i="87"/>
  <c r="F2154" i="87"/>
  <c r="F2152" i="87"/>
  <c r="F2150" i="87"/>
  <c r="F2148" i="87"/>
  <c r="F2146" i="87"/>
  <c r="F2144" i="87"/>
  <c r="F2142" i="87"/>
  <c r="F2140" i="87"/>
  <c r="F2136" i="87"/>
  <c r="F2128" i="87"/>
  <c r="F2126" i="87"/>
  <c r="F2124" i="87"/>
  <c r="F2122" i="87"/>
  <c r="G2068" i="87"/>
  <c r="G2066" i="87"/>
  <c r="G2064" i="87"/>
  <c r="G2062" i="87"/>
  <c r="G2058" i="87"/>
  <c r="G2056" i="87"/>
  <c r="G2054" i="87"/>
  <c r="G2052" i="87"/>
  <c r="G2050" i="87"/>
  <c r="G2047" i="87"/>
  <c r="G2045" i="87"/>
  <c r="G2043" i="87"/>
  <c r="G2041" i="87"/>
  <c r="G1999" i="87"/>
  <c r="G1997" i="87"/>
  <c r="G1995" i="87"/>
  <c r="G1991" i="87"/>
  <c r="G1982" i="87"/>
  <c r="G1943" i="87"/>
  <c r="G1939" i="87"/>
  <c r="G1937" i="87"/>
  <c r="G1932" i="87"/>
  <c r="G1930" i="87"/>
  <c r="G1928" i="87"/>
  <c r="G1926" i="87"/>
  <c r="G1924" i="87"/>
  <c r="G1915" i="87"/>
  <c r="G1913" i="87"/>
  <c r="G1894" i="87"/>
  <c r="G1866" i="87"/>
  <c r="G1864" i="87"/>
  <c r="G1862" i="87"/>
  <c r="G1858" i="87"/>
  <c r="G1854" i="87"/>
  <c r="G1852" i="87"/>
  <c r="G1838" i="87"/>
  <c r="G1836" i="87"/>
  <c r="G1830" i="87"/>
  <c r="G1826" i="87"/>
  <c r="G1824" i="87"/>
  <c r="G1770" i="87"/>
  <c r="G1768" i="87"/>
  <c r="G1766" i="87"/>
  <c r="G1762" i="87"/>
  <c r="G1758" i="87"/>
  <c r="G1750" i="87"/>
  <c r="G1748" i="87"/>
  <c r="G1713" i="87"/>
  <c r="G1711" i="87"/>
  <c r="G1707" i="87"/>
  <c r="G1705" i="87"/>
  <c r="G1695" i="87"/>
  <c r="G1693" i="87"/>
  <c r="G1685" i="87"/>
  <c r="G1687" i="87" s="1"/>
  <c r="G1790" i="87" s="1"/>
  <c r="G1662" i="87"/>
  <c r="G1654" i="87"/>
  <c r="G1660" i="87"/>
  <c r="G1658" i="87"/>
  <c r="G1652" i="87"/>
  <c r="G1648" i="87"/>
  <c r="G1644" i="87"/>
  <c r="G1637" i="87"/>
  <c r="G1635" i="87"/>
  <c r="G1631" i="87"/>
  <c r="G1629" i="87"/>
  <c r="G1623" i="87"/>
  <c r="G1619" i="87"/>
  <c r="G1617" i="87"/>
  <c r="G1562" i="87"/>
  <c r="G1561" i="87"/>
  <c r="G1560" i="87"/>
  <c r="G1559" i="87"/>
  <c r="G1558" i="87"/>
  <c r="G1557" i="87"/>
  <c r="G1556" i="87"/>
  <c r="G1555" i="87"/>
  <c r="G1554" i="87"/>
  <c r="G1545" i="87"/>
  <c r="G1544" i="87"/>
  <c r="G1543" i="87"/>
  <c r="G1536" i="87"/>
  <c r="G1535" i="87"/>
  <c r="G1527" i="87"/>
  <c r="G1526" i="87"/>
  <c r="G1521" i="87"/>
  <c r="G1514" i="87"/>
  <c r="G1513" i="87"/>
  <c r="G1512" i="87"/>
  <c r="G1511" i="87"/>
  <c r="G1509" i="87"/>
  <c r="G1508" i="87"/>
  <c r="G1507" i="87"/>
  <c r="G1506" i="87"/>
  <c r="G1505" i="87"/>
  <c r="G1499" i="87"/>
  <c r="G1498" i="87"/>
  <c r="G1497" i="87"/>
  <c r="G1496" i="87"/>
  <c r="G1495" i="87"/>
  <c r="G1494" i="87"/>
  <c r="G1493" i="87"/>
  <c r="G1492" i="87"/>
  <c r="G1491" i="87"/>
  <c r="G1490" i="87"/>
  <c r="G1489" i="87"/>
  <c r="G1488" i="87"/>
  <c r="G1421" i="87"/>
  <c r="G1419" i="87"/>
  <c r="G1418" i="87"/>
  <c r="G1417" i="87"/>
  <c r="G1416" i="87"/>
  <c r="G1415" i="87"/>
  <c r="G1407" i="87"/>
  <c r="G1406" i="87"/>
  <c r="G1405" i="87"/>
  <c r="G1404" i="87"/>
  <c r="G1403" i="87"/>
  <c r="G1396" i="87"/>
  <c r="G1398" i="87" s="1"/>
  <c r="G1458" i="87" s="1"/>
  <c r="G1391" i="87"/>
  <c r="G1390" i="87"/>
  <c r="G1389" i="87"/>
  <c r="G1388" i="87"/>
  <c r="G1387" i="87"/>
  <c r="G1382" i="87"/>
  <c r="G1381" i="87"/>
  <c r="G1380" i="87"/>
  <c r="G1379" i="87"/>
  <c r="G1378" i="87"/>
  <c r="G1377" i="87"/>
  <c r="G1371" i="87"/>
  <c r="G1370" i="87"/>
  <c r="G1369" i="87"/>
  <c r="G1368" i="87"/>
  <c r="G1367" i="87"/>
  <c r="G1366" i="87"/>
  <c r="G1365" i="87"/>
  <c r="G1364" i="87"/>
  <c r="G1363" i="87"/>
  <c r="G1362" i="87"/>
  <c r="G1361" i="87"/>
  <c r="G1360" i="87"/>
  <c r="G1359" i="87"/>
  <c r="G1358" i="87"/>
  <c r="G1357" i="87"/>
  <c r="G1303" i="87"/>
  <c r="G1301" i="87"/>
  <c r="G1300" i="87"/>
  <c r="G1299" i="87"/>
  <c r="G1298" i="87"/>
  <c r="G1297" i="87"/>
  <c r="G1290" i="87"/>
  <c r="G1289" i="87"/>
  <c r="G1281" i="87"/>
  <c r="G1279" i="87"/>
  <c r="F1230" i="87"/>
  <c r="F1217" i="87"/>
  <c r="F1143" i="87"/>
  <c r="F1140" i="87"/>
  <c r="F1137" i="87"/>
  <c r="F1134" i="87"/>
  <c r="F1131" i="87"/>
  <c r="H1074" i="97" l="1"/>
  <c r="G27" i="97"/>
  <c r="G30" i="97" s="1"/>
  <c r="G56" i="97" s="1"/>
  <c r="H1343" i="97"/>
  <c r="G1423" i="87"/>
  <c r="G1460" i="87" s="1"/>
  <c r="H1066" i="97"/>
  <c r="H521" i="97"/>
  <c r="G36" i="97"/>
  <c r="G57" i="97" s="1"/>
  <c r="H757" i="97"/>
  <c r="H782" i="97" s="1"/>
  <c r="H2198" i="87"/>
  <c r="G1565" i="87"/>
  <c r="G1585" i="87" s="1"/>
  <c r="H131" i="97"/>
  <c r="H638" i="97"/>
  <c r="H774" i="97" s="1"/>
  <c r="H1124" i="97"/>
  <c r="H138" i="97"/>
  <c r="H96" i="97"/>
  <c r="G1305" i="87"/>
  <c r="G1329" i="87" s="1"/>
  <c r="H189" i="97"/>
  <c r="H404" i="97"/>
  <c r="H410" i="97" s="1"/>
  <c r="H215" i="97"/>
  <c r="H127" i="97"/>
  <c r="H340" i="97"/>
  <c r="H387" i="97" s="1"/>
  <c r="H124" i="97"/>
  <c r="H180" i="97"/>
  <c r="H969" i="97"/>
  <c r="H996" i="97" s="1"/>
  <c r="H1034" i="97"/>
  <c r="H1122" i="97" s="1"/>
  <c r="H1433" i="97"/>
  <c r="H1508" i="97" s="1"/>
  <c r="H1560" i="97"/>
  <c r="H1624" i="97" s="1"/>
  <c r="H1579" i="97"/>
  <c r="H1626" i="97" s="1"/>
  <c r="H1665" i="97"/>
  <c r="H1689" i="97" s="1"/>
  <c r="H154" i="97"/>
  <c r="H108" i="97"/>
  <c r="H1690" i="97"/>
  <c r="H159" i="97"/>
  <c r="H232" i="97"/>
  <c r="H231" i="97" s="1"/>
  <c r="H291" i="97" s="1"/>
  <c r="C152" i="4"/>
  <c r="H172" i="97"/>
  <c r="H186" i="97"/>
  <c r="H117" i="97"/>
  <c r="H857" i="97"/>
  <c r="H987" i="97" s="1"/>
  <c r="H1093" i="97"/>
  <c r="H1127" i="97" s="1"/>
  <c r="H1184" i="97"/>
  <c r="H1272" i="97" s="1"/>
  <c r="H1234" i="97"/>
  <c r="H1276" i="97" s="1"/>
  <c r="H1315" i="97"/>
  <c r="H1388" i="97" s="1"/>
  <c r="H1372" i="97"/>
  <c r="H1391" i="97" s="1"/>
  <c r="H149" i="97"/>
  <c r="H1205" i="97"/>
  <c r="H1274" i="97" s="1"/>
  <c r="H1245" i="97"/>
  <c r="H1277" i="97" s="1"/>
  <c r="H1443" i="97"/>
  <c r="H1509" i="97" s="1"/>
  <c r="H1454" i="97"/>
  <c r="H1456" i="97" s="1"/>
  <c r="H1510" i="97" s="1"/>
  <c r="H1484" i="97"/>
  <c r="H1512" i="97" s="1"/>
  <c r="H1570" i="97"/>
  <c r="H1625" i="97" s="1"/>
  <c r="H1596" i="97"/>
  <c r="H1628" i="97" s="1"/>
  <c r="H145" i="97"/>
  <c r="H780" i="97"/>
  <c r="H1076" i="97"/>
  <c r="H1125" i="97" s="1"/>
  <c r="H1163" i="97"/>
  <c r="H1271" i="97" s="1"/>
  <c r="H1193" i="97"/>
  <c r="H1273" i="97" s="1"/>
  <c r="H1216" i="97"/>
  <c r="H1275" i="97" s="1"/>
  <c r="H1328" i="97"/>
  <c r="H1389" i="97" s="1"/>
  <c r="H1469" i="97"/>
  <c r="H1511" i="97" s="1"/>
  <c r="H192" i="97"/>
  <c r="H1046" i="97"/>
  <c r="H1123" i="97" s="1"/>
  <c r="G1772" i="87"/>
  <c r="G1796" i="87" s="1"/>
  <c r="G1410" i="87"/>
  <c r="G1459" i="87" s="1"/>
  <c r="G1639" i="87"/>
  <c r="G1786" i="87" s="1"/>
  <c r="G1752" i="87"/>
  <c r="G1794" i="87" s="1"/>
  <c r="G1917" i="87"/>
  <c r="G2018" i="87" s="1"/>
  <c r="G1291" i="87"/>
  <c r="G1293" i="87" s="1"/>
  <c r="G1328" i="87" s="1"/>
  <c r="F1219" i="87"/>
  <c r="F1229" i="87" s="1"/>
  <c r="G2071" i="87"/>
  <c r="D2099" i="87" s="1"/>
  <c r="D2102" i="87" s="1"/>
  <c r="G2001" i="87"/>
  <c r="G2022" i="87" s="1"/>
  <c r="G1384" i="87"/>
  <c r="G1456" i="87" s="1"/>
  <c r="G1580" i="87"/>
  <c r="G1516" i="87"/>
  <c r="G1581" i="87" s="1"/>
  <c r="G1393" i="87"/>
  <c r="G1457" i="87" s="1"/>
  <c r="G1283" i="87"/>
  <c r="G1327" i="87" s="1"/>
  <c r="G1373" i="87"/>
  <c r="G1455" i="87" s="1"/>
  <c r="G1529" i="87"/>
  <c r="G1582" i="87" s="1"/>
  <c r="F1145" i="87"/>
  <c r="F1195" i="87" s="1"/>
  <c r="G1537" i="87"/>
  <c r="G1538" i="87" s="1"/>
  <c r="G1584" i="87" s="1"/>
  <c r="G1546" i="87"/>
  <c r="G1548" i="87" s="1"/>
  <c r="G1583" i="87" s="1"/>
  <c r="H549" i="97"/>
  <c r="H588" i="97" s="1"/>
  <c r="H1067" i="97" l="1"/>
  <c r="H1126" i="97" s="1"/>
  <c r="H1129" i="97" s="1"/>
  <c r="C146" i="4" s="1"/>
  <c r="H107" i="97"/>
  <c r="H285" i="97" s="1"/>
  <c r="G1331" i="87"/>
  <c r="H1692" i="97"/>
  <c r="C151" i="4" s="1"/>
  <c r="H130" i="97"/>
  <c r="H286" i="97" s="1"/>
  <c r="H1279" i="97"/>
  <c r="H1514" i="97"/>
  <c r="C149" i="4" s="1"/>
  <c r="H185" i="97"/>
  <c r="H288" i="97" s="1"/>
  <c r="C105" i="4"/>
  <c r="G1462" i="87"/>
  <c r="C100" i="4" s="1"/>
  <c r="F1231" i="87"/>
  <c r="F1232" i="87" s="1"/>
  <c r="F1246" i="87" s="1"/>
  <c r="F1248" i="87" s="1"/>
  <c r="G1587" i="87"/>
  <c r="C101" i="4" s="1"/>
  <c r="G54" i="97"/>
  <c r="G53" i="97"/>
  <c r="F977" i="87"/>
  <c r="F975" i="87"/>
  <c r="F973" i="87"/>
  <c r="F969" i="87"/>
  <c r="F964" i="87"/>
  <c r="F956" i="87"/>
  <c r="F953" i="87"/>
  <c r="F950" i="87"/>
  <c r="F947" i="87"/>
  <c r="F940" i="87"/>
  <c r="F937" i="87"/>
  <c r="F935" i="87"/>
  <c r="F931" i="87"/>
  <c r="F928" i="87"/>
  <c r="F925" i="87"/>
  <c r="F922" i="87"/>
  <c r="F915" i="87"/>
  <c r="F912" i="87"/>
  <c r="F909" i="87"/>
  <c r="F906" i="87"/>
  <c r="F903" i="87"/>
  <c r="F902" i="87"/>
  <c r="F892" i="87"/>
  <c r="F889" i="87"/>
  <c r="F886" i="87"/>
  <c r="F824" i="87"/>
  <c r="F813" i="87"/>
  <c r="F798" i="87"/>
  <c r="G741" i="87"/>
  <c r="G734" i="87"/>
  <c r="G722" i="87"/>
  <c r="G720" i="87"/>
  <c r="G669" i="87"/>
  <c r="G642" i="87"/>
  <c r="G617" i="87"/>
  <c r="G595" i="87"/>
  <c r="G577" i="87"/>
  <c r="G534" i="87"/>
  <c r="G532" i="87"/>
  <c r="G530" i="87"/>
  <c r="G528" i="87"/>
  <c r="G520" i="87"/>
  <c r="G476" i="87"/>
  <c r="G470" i="87"/>
  <c r="G468" i="87"/>
  <c r="G462" i="87"/>
  <c r="G460" i="87"/>
  <c r="G458" i="87"/>
  <c r="G448" i="87"/>
  <c r="G446" i="87"/>
  <c r="G444" i="87"/>
  <c r="G442" i="87"/>
  <c r="G440" i="87"/>
  <c r="G438" i="87"/>
  <c r="G436" i="87"/>
  <c r="H409" i="87"/>
  <c r="H362" i="87"/>
  <c r="H361" i="87" s="1"/>
  <c r="H360" i="87"/>
  <c r="H357" i="87"/>
  <c r="H355" i="87"/>
  <c r="H354" i="87"/>
  <c r="H353" i="87"/>
  <c r="H352" i="87"/>
  <c r="H351" i="87"/>
  <c r="H348" i="87"/>
  <c r="H347" i="87" s="1"/>
  <c r="H346" i="87"/>
  <c r="H345" i="87"/>
  <c r="H344" i="87"/>
  <c r="H342" i="87"/>
  <c r="H341" i="87"/>
  <c r="H340" i="87"/>
  <c r="H337" i="87"/>
  <c r="H336" i="87"/>
  <c r="H334" i="87"/>
  <c r="H333" i="87"/>
  <c r="H331" i="87"/>
  <c r="H330" i="87"/>
  <c r="H329" i="87"/>
  <c r="H327" i="87"/>
  <c r="H326" i="87" s="1"/>
  <c r="H325" i="87"/>
  <c r="H324" i="87" s="1"/>
  <c r="H323" i="87"/>
  <c r="H322" i="87"/>
  <c r="H319" i="87"/>
  <c r="H318" i="87" s="1"/>
  <c r="H317" i="87"/>
  <c r="H316" i="87"/>
  <c r="H315" i="87"/>
  <c r="H314" i="87"/>
  <c r="H313" i="87"/>
  <c r="H312" i="87"/>
  <c r="H310" i="87"/>
  <c r="H309" i="87"/>
  <c r="H308" i="87"/>
  <c r="H251" i="87"/>
  <c r="H250" i="87"/>
  <c r="H249" i="87"/>
  <c r="H248" i="87"/>
  <c r="H247" i="87"/>
  <c r="H246" i="87"/>
  <c r="H243" i="87"/>
  <c r="H242" i="87"/>
  <c r="H240" i="87"/>
  <c r="H239" i="87"/>
  <c r="H238" i="87"/>
  <c r="H237" i="87"/>
  <c r="H236" i="87"/>
  <c r="H235" i="87"/>
  <c r="H234" i="87"/>
  <c r="H233" i="87"/>
  <c r="H231" i="87"/>
  <c r="H230" i="87"/>
  <c r="H229" i="87"/>
  <c r="H228" i="87"/>
  <c r="H227" i="87"/>
  <c r="H226" i="87"/>
  <c r="H225" i="87"/>
  <c r="H224" i="87"/>
  <c r="H223" i="87"/>
  <c r="H222" i="87"/>
  <c r="H221" i="87"/>
  <c r="H220" i="87"/>
  <c r="H219" i="87"/>
  <c r="H218" i="87"/>
  <c r="H215" i="87"/>
  <c r="H214" i="87"/>
  <c r="H213" i="87"/>
  <c r="H212" i="87"/>
  <c r="H210" i="87"/>
  <c r="H209" i="87"/>
  <c r="H208" i="87"/>
  <c r="H206" i="87"/>
  <c r="H205" i="87"/>
  <c r="H202" i="87"/>
  <c r="H201" i="87"/>
  <c r="H200" i="87"/>
  <c r="H199" i="87"/>
  <c r="H198" i="87"/>
  <c r="H196" i="87"/>
  <c r="H195" i="87"/>
  <c r="H194" i="87"/>
  <c r="H190" i="87"/>
  <c r="H189" i="87"/>
  <c r="H188" i="87"/>
  <c r="H187" i="87"/>
  <c r="H186" i="87"/>
  <c r="H185" i="87"/>
  <c r="H184" i="87"/>
  <c r="H179" i="87"/>
  <c r="H177" i="87"/>
  <c r="H173" i="87"/>
  <c r="H172" i="87"/>
  <c r="H171" i="87"/>
  <c r="H165" i="87"/>
  <c r="H164" i="87"/>
  <c r="H163" i="87"/>
  <c r="H162" i="87"/>
  <c r="H161" i="87"/>
  <c r="H160" i="87"/>
  <c r="H159" i="87" l="1"/>
  <c r="C99" i="4"/>
  <c r="G454" i="87"/>
  <c r="G552" i="87" s="1"/>
  <c r="H356" i="87"/>
  <c r="G538" i="87"/>
  <c r="G556" i="87" s="1"/>
  <c r="H328" i="87"/>
  <c r="H335" i="87"/>
  <c r="H197" i="87"/>
  <c r="H241" i="87"/>
  <c r="F894" i="87"/>
  <c r="F896" i="87" s="1"/>
  <c r="F993" i="87" s="1"/>
  <c r="H307" i="87"/>
  <c r="H211" i="87"/>
  <c r="H217" i="87"/>
  <c r="H245" i="87"/>
  <c r="H244" i="87" s="1"/>
  <c r="D278" i="87" s="1"/>
  <c r="H321" i="87"/>
  <c r="H332" i="87"/>
  <c r="H339" i="87"/>
  <c r="G724" i="87"/>
  <c r="G769" i="87" s="1"/>
  <c r="H207" i="87"/>
  <c r="H350" i="87"/>
  <c r="H232" i="87"/>
  <c r="H204" i="87"/>
  <c r="H343" i="87"/>
  <c r="F917" i="87"/>
  <c r="F983" i="87" s="1"/>
  <c r="F958" i="87"/>
  <c r="F985" i="87" s="1"/>
  <c r="F979" i="87"/>
  <c r="F986" i="87" s="1"/>
  <c r="F942" i="87"/>
  <c r="F984" i="87" s="1"/>
  <c r="H157" i="87"/>
  <c r="H156" i="87"/>
  <c r="H155" i="87"/>
  <c r="H154" i="87"/>
  <c r="H152" i="87"/>
  <c r="H151" i="87"/>
  <c r="H150" i="87"/>
  <c r="H148" i="87"/>
  <c r="H147" i="87"/>
  <c r="H146" i="87"/>
  <c r="H145" i="87"/>
  <c r="H144" i="87"/>
  <c r="H143" i="87"/>
  <c r="H141" i="87"/>
  <c r="H140" i="87"/>
  <c r="H139" i="87"/>
  <c r="H138" i="87"/>
  <c r="H137" i="87"/>
  <c r="H133" i="87"/>
  <c r="H132" i="87"/>
  <c r="H130" i="87"/>
  <c r="H129" i="87"/>
  <c r="H127" i="87"/>
  <c r="H126" i="87"/>
  <c r="H125" i="87"/>
  <c r="H122" i="87"/>
  <c r="H121" i="87" s="1"/>
  <c r="H120" i="87"/>
  <c r="H119" i="87" s="1"/>
  <c r="H118" i="87"/>
  <c r="H117" i="87"/>
  <c r="G38" i="87"/>
  <c r="G33" i="87"/>
  <c r="G32" i="87"/>
  <c r="G28" i="87"/>
  <c r="G26" i="87"/>
  <c r="G25" i="87"/>
  <c r="G14" i="87"/>
  <c r="G13" i="87"/>
  <c r="G35" i="87" l="1"/>
  <c r="G58" i="87" s="1"/>
  <c r="G29" i="87"/>
  <c r="G57" i="87" s="1"/>
  <c r="G39" i="87"/>
  <c r="G59" i="87" s="1"/>
  <c r="H149" i="87"/>
  <c r="H131" i="87"/>
  <c r="H320" i="87"/>
  <c r="D387" i="87" s="1"/>
  <c r="G55" i="87"/>
  <c r="H216" i="87"/>
  <c r="D276" i="87" s="1"/>
  <c r="H116" i="87"/>
  <c r="H153" i="87"/>
  <c r="H349" i="87"/>
  <c r="D389" i="87" s="1"/>
  <c r="H338" i="87"/>
  <c r="D388" i="87" s="1"/>
  <c r="G15" i="87"/>
  <c r="G54" i="87" s="1"/>
  <c r="H128" i="87"/>
  <c r="H135" i="87"/>
  <c r="H203" i="87"/>
  <c r="D275" i="87" s="1"/>
  <c r="H142" i="87"/>
  <c r="F987" i="87"/>
  <c r="F994" i="87" s="1"/>
  <c r="F3187" i="86"/>
  <c r="F3184" i="86"/>
  <c r="F3181" i="86"/>
  <c r="F3175" i="86"/>
  <c r="F3155" i="86"/>
  <c r="F3121" i="86"/>
  <c r="F3087" i="86"/>
  <c r="F2992" i="86"/>
  <c r="F2961" i="86"/>
  <c r="F2908" i="86"/>
  <c r="F2888" i="86"/>
  <c r="F2882" i="86"/>
  <c r="G2777" i="86"/>
  <c r="G2751" i="86"/>
  <c r="G2749" i="86"/>
  <c r="G2661" i="86"/>
  <c r="G2635" i="86"/>
  <c r="G2631" i="86"/>
  <c r="G2614" i="86"/>
  <c r="G2592" i="86"/>
  <c r="G2532" i="86"/>
  <c r="G2453" i="86"/>
  <c r="G2412" i="86"/>
  <c r="G2361" i="86"/>
  <c r="G2327" i="86"/>
  <c r="G2299" i="86"/>
  <c r="G2223" i="86"/>
  <c r="G2217" i="86"/>
  <c r="G2215" i="86"/>
  <c r="G2213" i="86"/>
  <c r="G2186" i="86"/>
  <c r="G2173" i="86"/>
  <c r="G2171" i="86"/>
  <c r="G2169" i="86"/>
  <c r="G2026" i="86"/>
  <c r="G2024" i="86"/>
  <c r="G2022" i="86"/>
  <c r="G2020" i="86"/>
  <c r="G2018" i="86"/>
  <c r="G1961" i="86"/>
  <c r="G1957" i="86"/>
  <c r="G1955" i="86"/>
  <c r="G1952" i="86"/>
  <c r="G1946" i="86"/>
  <c r="G1944" i="86"/>
  <c r="G1923" i="86"/>
  <c r="G1889" i="86"/>
  <c r="G1871" i="86"/>
  <c r="G1869" i="86"/>
  <c r="G1862" i="86"/>
  <c r="G1858" i="86"/>
  <c r="G1856" i="86"/>
  <c r="G1854" i="86"/>
  <c r="G1850" i="86"/>
  <c r="G1848" i="86"/>
  <c r="G1844" i="86"/>
  <c r="G1840" i="86"/>
  <c r="G1838" i="86"/>
  <c r="G1830" i="86"/>
  <c r="G1828" i="86"/>
  <c r="G1824" i="86"/>
  <c r="G1820" i="86"/>
  <c r="G1814" i="86"/>
  <c r="G1810" i="86"/>
  <c r="G1808" i="86"/>
  <c r="G1708" i="86"/>
  <c r="G1704" i="86"/>
  <c r="G1700" i="86"/>
  <c r="G1698" i="86"/>
  <c r="G1696" i="86"/>
  <c r="G1694" i="86"/>
  <c r="G1692" i="86"/>
  <c r="G1690" i="86"/>
  <c r="G1686" i="86"/>
  <c r="G1684" i="86"/>
  <c r="G1680" i="86"/>
  <c r="G1678" i="86"/>
  <c r="G1676" i="86"/>
  <c r="G1634" i="86"/>
  <c r="G1637" i="86"/>
  <c r="G1636" i="86"/>
  <c r="G1635" i="86"/>
  <c r="G1633" i="86"/>
  <c r="G1631" i="86"/>
  <c r="G1629" i="86"/>
  <c r="G1628" i="86"/>
  <c r="G1627" i="86"/>
  <c r="G1626" i="86"/>
  <c r="G1625" i="86"/>
  <c r="G1621" i="86"/>
  <c r="G1619" i="86"/>
  <c r="G1611" i="86"/>
  <c r="G1609" i="86"/>
  <c r="G1603" i="86"/>
  <c r="G1601" i="86"/>
  <c r="G1595" i="86"/>
  <c r="G1591" i="86"/>
  <c r="G1589" i="86"/>
  <c r="G1531" i="86"/>
  <c r="G1527" i="86"/>
  <c r="G1525" i="86"/>
  <c r="G1521" i="86"/>
  <c r="G1499" i="86"/>
  <c r="G1494" i="86"/>
  <c r="G1492" i="86"/>
  <c r="G1490" i="86"/>
  <c r="G1488" i="86"/>
  <c r="G1486" i="86"/>
  <c r="G1484" i="86"/>
  <c r="G1480" i="86"/>
  <c r="G1478" i="86"/>
  <c r="G1476" i="86"/>
  <c r="G1474" i="86"/>
  <c r="G1472" i="86"/>
  <c r="G1470" i="86"/>
  <c r="G1466" i="86"/>
  <c r="G1464" i="86"/>
  <c r="G1460" i="86"/>
  <c r="G1459" i="86"/>
  <c r="G1458" i="86"/>
  <c r="G1457" i="86"/>
  <c r="G1456" i="86"/>
  <c r="G1455" i="86"/>
  <c r="G1454" i="86"/>
  <c r="G1452" i="86"/>
  <c r="G1444" i="86"/>
  <c r="G1431" i="86"/>
  <c r="G1429" i="86"/>
  <c r="G1423" i="86"/>
  <c r="G1419" i="86"/>
  <c r="G1417" i="86"/>
  <c r="G1415" i="86"/>
  <c r="G1411" i="86"/>
  <c r="G1409" i="86"/>
  <c r="G1407" i="86"/>
  <c r="G1403" i="86"/>
  <c r="G1402" i="86"/>
  <c r="G1401" i="86"/>
  <c r="G1400" i="86"/>
  <c r="G1399" i="86"/>
  <c r="G1397" i="86"/>
  <c r="G1390" i="86"/>
  <c r="G1389" i="86"/>
  <c r="G1388" i="86"/>
  <c r="G1387" i="86"/>
  <c r="G1386" i="86"/>
  <c r="G1385" i="86"/>
  <c r="G1381" i="86"/>
  <c r="G1379" i="86"/>
  <c r="G1369" i="86"/>
  <c r="G1367" i="86"/>
  <c r="G1308" i="86"/>
  <c r="G1307" i="86"/>
  <c r="G1306" i="86"/>
  <c r="G1305" i="86"/>
  <c r="G1304" i="86"/>
  <c r="G1303" i="86"/>
  <c r="G1298" i="86"/>
  <c r="G1297" i="86"/>
  <c r="G1296" i="86"/>
  <c r="G1295" i="86"/>
  <c r="G1294" i="86"/>
  <c r="G1293" i="86"/>
  <c r="G1292" i="86"/>
  <c r="G1291" i="86"/>
  <c r="G1290" i="86"/>
  <c r="G1284" i="86"/>
  <c r="G1283" i="86"/>
  <c r="G1282" i="86"/>
  <c r="G1281" i="86"/>
  <c r="G1275" i="86"/>
  <c r="G1274" i="86"/>
  <c r="G1273" i="86"/>
  <c r="G1272" i="86"/>
  <c r="G1265" i="86"/>
  <c r="G1267" i="86" s="1"/>
  <c r="G1335" i="86" s="1"/>
  <c r="G1257" i="86"/>
  <c r="G1254" i="86"/>
  <c r="G1247" i="86"/>
  <c r="G1246" i="86"/>
  <c r="G1245" i="86"/>
  <c r="G1244" i="86"/>
  <c r="G1243" i="86"/>
  <c r="G1173" i="86"/>
  <c r="G1172" i="86"/>
  <c r="G1171" i="86"/>
  <c r="G1170" i="86"/>
  <c r="G1169" i="86"/>
  <c r="G1162" i="86"/>
  <c r="G1164" i="86" s="1"/>
  <c r="G1211" i="86" s="1"/>
  <c r="G1157" i="86"/>
  <c r="G1156" i="86"/>
  <c r="G1151" i="86"/>
  <c r="G1150" i="86"/>
  <c r="G1149" i="86"/>
  <c r="G1143" i="86"/>
  <c r="G1142" i="86"/>
  <c r="G1141" i="86"/>
  <c r="G1140" i="86"/>
  <c r="G1139" i="86"/>
  <c r="G1138" i="86"/>
  <c r="G1137" i="86"/>
  <c r="G1136" i="86"/>
  <c r="G992" i="86"/>
  <c r="G991" i="86"/>
  <c r="G990" i="86"/>
  <c r="G989" i="86"/>
  <c r="G988" i="86"/>
  <c r="G981" i="86"/>
  <c r="G983" i="86" s="1"/>
  <c r="G1018" i="86" s="1"/>
  <c r="G976" i="86"/>
  <c r="G975" i="86"/>
  <c r="G970" i="86"/>
  <c r="G969" i="86"/>
  <c r="G963" i="86"/>
  <c r="G962" i="86"/>
  <c r="G961" i="86"/>
  <c r="G960" i="86"/>
  <c r="G959" i="86"/>
  <c r="G958" i="86"/>
  <c r="G957" i="86"/>
  <c r="G956" i="86"/>
  <c r="G955" i="86"/>
  <c r="G886" i="86"/>
  <c r="G888" i="86" s="1"/>
  <c r="G923" i="86" s="1"/>
  <c r="G829" i="86"/>
  <c r="G828" i="86"/>
  <c r="G830" i="86" s="1"/>
  <c r="G818" i="86"/>
  <c r="G766" i="86"/>
  <c r="G765" i="86"/>
  <c r="G764" i="86"/>
  <c r="G763" i="86"/>
  <c r="G762" i="86"/>
  <c r="G761" i="86"/>
  <c r="G760" i="86"/>
  <c r="G759" i="86"/>
  <c r="G758" i="86"/>
  <c r="G757" i="86"/>
  <c r="G748" i="86"/>
  <c r="G741" i="86"/>
  <c r="G740" i="86"/>
  <c r="G734" i="86"/>
  <c r="G733" i="86"/>
  <c r="G732" i="86"/>
  <c r="G722" i="86"/>
  <c r="G721" i="86"/>
  <c r="G720" i="86"/>
  <c r="G719" i="86"/>
  <c r="G718" i="86"/>
  <c r="G717" i="86"/>
  <c r="G716" i="86"/>
  <c r="G660" i="86"/>
  <c r="G659" i="86"/>
  <c r="G652" i="86"/>
  <c r="G651" i="86"/>
  <c r="G643" i="86"/>
  <c r="G642" i="86"/>
  <c r="G635" i="86"/>
  <c r="G634" i="86"/>
  <c r="G633" i="86"/>
  <c r="G632" i="86"/>
  <c r="G631" i="86"/>
  <c r="G630" i="86"/>
  <c r="G629" i="86"/>
  <c r="G619" i="86"/>
  <c r="G617" i="86"/>
  <c r="G616" i="86"/>
  <c r="G615" i="86"/>
  <c r="G614" i="86"/>
  <c r="G613" i="86"/>
  <c r="G612" i="86"/>
  <c r="G611" i="86"/>
  <c r="G610" i="86"/>
  <c r="G609" i="86"/>
  <c r="G608" i="86"/>
  <c r="G551" i="86"/>
  <c r="G550" i="86"/>
  <c r="G543" i="86"/>
  <c r="G542" i="86"/>
  <c r="G541" i="86"/>
  <c r="G534" i="86"/>
  <c r="G532" i="86"/>
  <c r="G531" i="86"/>
  <c r="G530" i="86"/>
  <c r="G529" i="86"/>
  <c r="G528" i="86"/>
  <c r="G527" i="86"/>
  <c r="H489" i="86"/>
  <c r="G498" i="86" s="1"/>
  <c r="G499" i="86" s="1"/>
  <c r="H435" i="86"/>
  <c r="H432" i="86"/>
  <c r="H431" i="86"/>
  <c r="H430" i="86"/>
  <c r="H427" i="86"/>
  <c r="H426" i="86" s="1"/>
  <c r="H425" i="86"/>
  <c r="H424" i="86"/>
  <c r="H423" i="86"/>
  <c r="H422" i="86"/>
  <c r="H421" i="86"/>
  <c r="H420" i="86"/>
  <c r="H419" i="86"/>
  <c r="H418" i="86"/>
  <c r="H417" i="86"/>
  <c r="H416" i="86"/>
  <c r="H414" i="86"/>
  <c r="H402" i="86"/>
  <c r="H401" i="86"/>
  <c r="H398" i="86"/>
  <c r="H397" i="86" s="1"/>
  <c r="H396" i="86" s="1"/>
  <c r="D454" i="86" s="1"/>
  <c r="H394" i="86"/>
  <c r="H395" i="86"/>
  <c r="H393" i="86"/>
  <c r="H392" i="86"/>
  <c r="H391" i="86"/>
  <c r="H390" i="86"/>
  <c r="H389" i="86"/>
  <c r="H388" i="86"/>
  <c r="H387" i="86"/>
  <c r="H386" i="86"/>
  <c r="H385" i="86"/>
  <c r="H384" i="86"/>
  <c r="H382" i="86"/>
  <c r="H381" i="86"/>
  <c r="H380" i="86"/>
  <c r="H379" i="86"/>
  <c r="H378" i="86"/>
  <c r="H377" i="86"/>
  <c r="H376" i="86"/>
  <c r="H375" i="86"/>
  <c r="H374" i="86"/>
  <c r="H372" i="86"/>
  <c r="H371" i="86"/>
  <c r="H370" i="86"/>
  <c r="H369" i="86"/>
  <c r="H368" i="86"/>
  <c r="H367" i="86"/>
  <c r="H365" i="86"/>
  <c r="H364" i="86"/>
  <c r="H363" i="86"/>
  <c r="H361" i="86"/>
  <c r="H356" i="86" s="1"/>
  <c r="H355" i="86"/>
  <c r="H354" i="86"/>
  <c r="H353" i="86"/>
  <c r="H352" i="86"/>
  <c r="H351" i="86"/>
  <c r="H347" i="86"/>
  <c r="H346" i="86"/>
  <c r="H345" i="86"/>
  <c r="H343" i="86"/>
  <c r="H342" i="86"/>
  <c r="H341" i="86"/>
  <c r="H339" i="86"/>
  <c r="H338" i="86"/>
  <c r="H335" i="86"/>
  <c r="H333" i="86"/>
  <c r="H332" i="86"/>
  <c r="H330" i="86"/>
  <c r="H327" i="86"/>
  <c r="H326" i="86"/>
  <c r="H324" i="86"/>
  <c r="H323" i="86"/>
  <c r="H321" i="86"/>
  <c r="H320" i="86"/>
  <c r="H319" i="86"/>
  <c r="H318" i="86"/>
  <c r="H317" i="86"/>
  <c r="H316" i="86"/>
  <c r="H314" i="86"/>
  <c r="H313" i="86" s="1"/>
  <c r="H312" i="86"/>
  <c r="H311" i="86" s="1"/>
  <c r="H310" i="86"/>
  <c r="H309" i="86"/>
  <c r="H306" i="86"/>
  <c r="H305" i="86"/>
  <c r="H304" i="86"/>
  <c r="H303" i="86"/>
  <c r="H302" i="86"/>
  <c r="H301" i="86"/>
  <c r="H300" i="86"/>
  <c r="H298" i="86"/>
  <c r="H297" i="86"/>
  <c r="H296" i="86"/>
  <c r="H250" i="86"/>
  <c r="H240" i="86"/>
  <c r="H239" i="86"/>
  <c r="H238" i="86"/>
  <c r="H237" i="86"/>
  <c r="H236" i="86"/>
  <c r="H235" i="86"/>
  <c r="H234" i="86"/>
  <c r="H233" i="86"/>
  <c r="H232" i="86"/>
  <c r="H231" i="86"/>
  <c r="H230" i="86"/>
  <c r="H229" i="86"/>
  <c r="H227" i="86"/>
  <c r="H226" i="86"/>
  <c r="H225" i="86"/>
  <c r="H224" i="86"/>
  <c r="H223" i="86"/>
  <c r="H222" i="86"/>
  <c r="H221" i="86"/>
  <c r="H220" i="86"/>
  <c r="H219" i="86"/>
  <c r="H218" i="86"/>
  <c r="H217" i="86"/>
  <c r="H214" i="86"/>
  <c r="H213" i="86"/>
  <c r="H212" i="86"/>
  <c r="H211" i="86"/>
  <c r="H210" i="86"/>
  <c r="H209" i="86"/>
  <c r="H208" i="86"/>
  <c r="H207" i="86"/>
  <c r="H205" i="86"/>
  <c r="H204" i="86"/>
  <c r="H203" i="86"/>
  <c r="H202" i="86"/>
  <c r="H200" i="86"/>
  <c r="H198" i="86"/>
  <c r="H197" i="86"/>
  <c r="H195" i="86"/>
  <c r="H194" i="86"/>
  <c r="H193" i="86"/>
  <c r="H190" i="86"/>
  <c r="H189" i="86"/>
  <c r="H188" i="86"/>
  <c r="H187" i="86"/>
  <c r="H185" i="86"/>
  <c r="H184" i="86"/>
  <c r="H183" i="86"/>
  <c r="H181" i="86"/>
  <c r="H180" i="86"/>
  <c r="H179" i="86"/>
  <c r="H178" i="86"/>
  <c r="H177" i="86"/>
  <c r="H176" i="86"/>
  <c r="H174" i="86"/>
  <c r="H173" i="86"/>
  <c r="H172" i="86"/>
  <c r="H171" i="86"/>
  <c r="H170" i="86"/>
  <c r="H169" i="86"/>
  <c r="H166" i="86"/>
  <c r="H165" i="86"/>
  <c r="H163" i="86"/>
  <c r="H162" i="86"/>
  <c r="H159" i="86"/>
  <c r="H158" i="86"/>
  <c r="H157" i="86"/>
  <c r="H156" i="86"/>
  <c r="H154" i="86"/>
  <c r="H153" i="86" s="1"/>
  <c r="H152" i="86"/>
  <c r="H151" i="86" s="1"/>
  <c r="H150" i="86"/>
  <c r="H149" i="86"/>
  <c r="H146" i="86"/>
  <c r="H145" i="86"/>
  <c r="H144" i="86"/>
  <c r="H143" i="86"/>
  <c r="H142" i="86"/>
  <c r="H141" i="86"/>
  <c r="H140" i="86"/>
  <c r="H138" i="86"/>
  <c r="H137" i="86"/>
  <c r="G93" i="86"/>
  <c r="G89" i="86"/>
  <c r="G88" i="86"/>
  <c r="G83" i="86"/>
  <c r="G76" i="86"/>
  <c r="G75" i="86"/>
  <c r="G36" i="86"/>
  <c r="G37" i="86" s="1"/>
  <c r="G57" i="86" s="1"/>
  <c r="G30" i="86"/>
  <c r="G33" i="86" s="1"/>
  <c r="G56" i="86" s="1"/>
  <c r="G21" i="86"/>
  <c r="G23" i="86" s="1"/>
  <c r="G14" i="86"/>
  <c r="G653" i="86" l="1"/>
  <c r="G94" i="86"/>
  <c r="G110" i="86" s="1"/>
  <c r="G736" i="86"/>
  <c r="H295" i="86"/>
  <c r="H228" i="86"/>
  <c r="G1277" i="86"/>
  <c r="G768" i="86"/>
  <c r="G791" i="86" s="1"/>
  <c r="G820" i="86"/>
  <c r="G853" i="86" s="1"/>
  <c r="H349" i="86"/>
  <c r="G15" i="86"/>
  <c r="G52" i="86" s="1"/>
  <c r="H164" i="86"/>
  <c r="G554" i="86"/>
  <c r="G583" i="86" s="1"/>
  <c r="G1260" i="86"/>
  <c r="G1334" i="86" s="1"/>
  <c r="H115" i="87"/>
  <c r="D272" i="87" s="1"/>
  <c r="G91" i="86"/>
  <c r="G109" i="86" s="1"/>
  <c r="H160" i="86"/>
  <c r="G53" i="86"/>
  <c r="G744" i="86"/>
  <c r="G789" i="86" s="1"/>
  <c r="G2219" i="86"/>
  <c r="G2311" i="86" s="1"/>
  <c r="H308" i="86"/>
  <c r="G107" i="86"/>
  <c r="G622" i="86"/>
  <c r="G684" i="86" s="1"/>
  <c r="H373" i="86"/>
  <c r="H134" i="87"/>
  <c r="D273" i="87" s="1"/>
  <c r="H201" i="86"/>
  <c r="H206" i="86"/>
  <c r="H340" i="86"/>
  <c r="G1948" i="86"/>
  <c r="G1989" i="86" s="1"/>
  <c r="G654" i="86"/>
  <c r="G687" i="86" s="1"/>
  <c r="G1159" i="86"/>
  <c r="G1210" i="86" s="1"/>
  <c r="H186" i="86"/>
  <c r="H155" i="86"/>
  <c r="H315" i="86"/>
  <c r="G978" i="86"/>
  <c r="G1017" i="86" s="1"/>
  <c r="H192" i="86"/>
  <c r="H415" i="86"/>
  <c r="G77" i="86"/>
  <c r="G106" i="86" s="1"/>
  <c r="H148" i="86"/>
  <c r="H182" i="86"/>
  <c r="H322" i="86"/>
  <c r="H344" i="86"/>
  <c r="H135" i="86"/>
  <c r="H139" i="86"/>
  <c r="H175" i="86"/>
  <c r="H334" i="86"/>
  <c r="G545" i="86"/>
  <c r="G582" i="86" s="1"/>
  <c r="G726" i="86"/>
  <c r="G787" i="86" s="1"/>
  <c r="G1145" i="86"/>
  <c r="G1208" i="86" s="1"/>
  <c r="G1249" i="86"/>
  <c r="G1333" i="86" s="1"/>
  <c r="H216" i="86"/>
  <c r="H400" i="86"/>
  <c r="G749" i="86"/>
  <c r="G751" i="86" s="1"/>
  <c r="G790" i="86" s="1"/>
  <c r="G965" i="86"/>
  <c r="G1015" i="86" s="1"/>
  <c r="G1153" i="86"/>
  <c r="G1209" i="86" s="1"/>
  <c r="G1286" i="86"/>
  <c r="G1337" i="86" s="1"/>
  <c r="G1300" i="86"/>
  <c r="G1338" i="86" s="1"/>
  <c r="H168" i="86"/>
  <c r="H299" i="86"/>
  <c r="H325" i="86"/>
  <c r="H329" i="86"/>
  <c r="H362" i="86"/>
  <c r="H383" i="86"/>
  <c r="G637" i="86"/>
  <c r="G685" i="86" s="1"/>
  <c r="G645" i="86"/>
  <c r="G686" i="86" s="1"/>
  <c r="G972" i="86"/>
  <c r="G1016" i="86" s="1"/>
  <c r="G1310" i="86"/>
  <c r="G1339" i="86" s="1"/>
  <c r="G2028" i="86"/>
  <c r="G2097" i="86" s="1"/>
  <c r="G995" i="86"/>
  <c r="G1019" i="86" s="1"/>
  <c r="G1176" i="86"/>
  <c r="G1212" i="86" s="1"/>
  <c r="G560" i="86"/>
  <c r="G562" i="86" s="1"/>
  <c r="G584" i="86" s="1"/>
  <c r="G661" i="86"/>
  <c r="G663" i="86" s="1"/>
  <c r="G688" i="86" s="1"/>
  <c r="G924" i="86"/>
  <c r="G926" i="86" s="1"/>
  <c r="D412" i="87"/>
  <c r="H294" i="86" l="1"/>
  <c r="G832" i="86"/>
  <c r="G854" i="86" s="1"/>
  <c r="G856" i="86" s="1"/>
  <c r="H348" i="86"/>
  <c r="D450" i="86"/>
  <c r="G1214" i="86"/>
  <c r="H328" i="86"/>
  <c r="D452" i="86" s="1"/>
  <c r="H147" i="86"/>
  <c r="H307" i="86"/>
  <c r="D451" i="86" s="1"/>
  <c r="H215" i="86"/>
  <c r="D274" i="86" s="1"/>
  <c r="H399" i="86"/>
  <c r="D455" i="86" s="1"/>
  <c r="H167" i="86"/>
  <c r="D272" i="86" s="1"/>
  <c r="H134" i="86"/>
  <c r="D270" i="86" s="1"/>
  <c r="G1021" i="86"/>
  <c r="G690" i="86"/>
  <c r="H1782" i="97"/>
  <c r="H1780" i="97"/>
  <c r="H1778" i="97"/>
  <c r="H1776" i="97"/>
  <c r="H1774" i="97"/>
  <c r="H1772" i="97"/>
  <c r="H1770" i="97"/>
  <c r="H1768" i="97"/>
  <c r="H1766" i="97"/>
  <c r="H1764" i="97"/>
  <c r="H1606" i="97"/>
  <c r="H1609" i="97" s="1"/>
  <c r="H1629" i="97" s="1"/>
  <c r="H1631" i="97" s="1"/>
  <c r="H1355" i="97"/>
  <c r="H1354" i="97"/>
  <c r="H1353" i="97"/>
  <c r="H1352" i="97"/>
  <c r="H1351" i="97"/>
  <c r="H1350" i="97"/>
  <c r="H1349" i="97"/>
  <c r="H946" i="97"/>
  <c r="H944" i="97"/>
  <c r="H942" i="97"/>
  <c r="H940" i="97"/>
  <c r="H935" i="97"/>
  <c r="H933" i="97"/>
  <c r="H931" i="97"/>
  <c r="H929" i="97"/>
  <c r="H925" i="97"/>
  <c r="H893" i="97"/>
  <c r="H891" i="97"/>
  <c r="H873" i="97"/>
  <c r="H867" i="97"/>
  <c r="H865" i="97"/>
  <c r="H827" i="97"/>
  <c r="H825" i="97"/>
  <c r="H819" i="97"/>
  <c r="H811" i="97"/>
  <c r="H809" i="97"/>
  <c r="H805" i="97"/>
  <c r="H731" i="97"/>
  <c r="H721" i="97"/>
  <c r="H664" i="97"/>
  <c r="H662" i="97"/>
  <c r="H660" i="97"/>
  <c r="H656" i="97"/>
  <c r="H498" i="97"/>
  <c r="H495" i="97"/>
  <c r="H492" i="97"/>
  <c r="H489" i="97"/>
  <c r="H486" i="97"/>
  <c r="H470" i="97"/>
  <c r="H468" i="97"/>
  <c r="H464" i="97"/>
  <c r="H458" i="97"/>
  <c r="H455" i="97"/>
  <c r="H230" i="97"/>
  <c r="H229" i="97"/>
  <c r="H214" i="97"/>
  <c r="H213" i="97"/>
  <c r="H212" i="97"/>
  <c r="H211" i="97"/>
  <c r="H210" i="97"/>
  <c r="H209" i="97"/>
  <c r="H208" i="97"/>
  <c r="H207" i="97"/>
  <c r="H206" i="97"/>
  <c r="H205" i="97"/>
  <c r="H204" i="97"/>
  <c r="H203" i="97"/>
  <c r="H202" i="97"/>
  <c r="H201" i="97"/>
  <c r="H90" i="97"/>
  <c r="H89" i="97" s="1"/>
  <c r="H2207" i="87"/>
  <c r="H2206" i="87"/>
  <c r="H2204" i="87"/>
  <c r="F2138" i="87"/>
  <c r="F2134" i="87"/>
  <c r="F2132" i="87"/>
  <c r="F2130" i="87"/>
  <c r="G1980" i="87"/>
  <c r="G1978" i="87"/>
  <c r="G1976" i="87"/>
  <c r="G1974" i="87"/>
  <c r="G1972" i="87"/>
  <c r="G1970" i="87"/>
  <c r="G1964" i="87"/>
  <c r="G1962" i="87"/>
  <c r="G1958" i="87"/>
  <c r="G1953" i="87"/>
  <c r="G1951" i="87"/>
  <c r="G1949" i="87"/>
  <c r="G1947" i="87"/>
  <c r="G1945" i="87"/>
  <c r="G1906" i="87"/>
  <c r="G1904" i="87"/>
  <c r="G1900" i="87"/>
  <c r="G1896" i="87"/>
  <c r="G1886" i="87"/>
  <c r="G1884" i="87"/>
  <c r="G1882" i="87"/>
  <c r="G1876" i="87"/>
  <c r="G1874" i="87"/>
  <c r="G1872" i="87"/>
  <c r="G1870" i="87"/>
  <c r="G1842" i="87"/>
  <c r="G1846" i="87" s="1"/>
  <c r="G2012" i="87" s="1"/>
  <c r="G1740" i="87"/>
  <c r="G1738" i="87"/>
  <c r="G1733" i="87"/>
  <c r="G1731" i="87"/>
  <c r="G1729" i="87"/>
  <c r="G1727" i="87"/>
  <c r="G1725" i="87"/>
  <c r="G1723" i="87"/>
  <c r="G1719" i="87"/>
  <c r="G1717" i="87"/>
  <c r="G1715" i="87"/>
  <c r="G1701" i="87"/>
  <c r="G1699" i="87"/>
  <c r="G1697" i="87"/>
  <c r="G1666" i="87"/>
  <c r="F1123" i="87"/>
  <c r="F1120" i="87"/>
  <c r="F1117" i="87"/>
  <c r="F1114" i="87"/>
  <c r="F1111" i="87"/>
  <c r="F1108" i="87"/>
  <c r="F1102" i="87"/>
  <c r="F1100" i="87"/>
  <c r="F1098" i="87"/>
  <c r="F1096" i="87"/>
  <c r="F1091" i="87"/>
  <c r="F1089" i="87"/>
  <c r="F1087" i="87"/>
  <c r="F1085" i="87"/>
  <c r="F1071" i="87"/>
  <c r="F1069" i="87"/>
  <c r="F1065" i="87"/>
  <c r="F1059" i="87"/>
  <c r="F1056" i="87"/>
  <c r="F1053" i="87"/>
  <c r="F1050" i="87"/>
  <c r="F1045" i="87"/>
  <c r="F1043" i="87"/>
  <c r="F1039" i="87"/>
  <c r="F1037" i="87"/>
  <c r="F1035" i="87"/>
  <c r="F1033" i="87"/>
  <c r="F1031" i="87"/>
  <c r="F1029" i="87"/>
  <c r="F1027" i="87"/>
  <c r="F1025" i="87"/>
  <c r="F1023" i="87"/>
  <c r="F1021" i="87"/>
  <c r="F1017" i="87"/>
  <c r="F1015" i="87"/>
  <c r="F1010" i="87"/>
  <c r="F1008" i="87"/>
  <c r="F1006" i="87"/>
  <c r="F872" i="87"/>
  <c r="F869" i="87"/>
  <c r="F866" i="87"/>
  <c r="F863" i="87"/>
  <c r="F860" i="87"/>
  <c r="F857" i="87"/>
  <c r="F854" i="87"/>
  <c r="F851" i="87"/>
  <c r="F848" i="87"/>
  <c r="F845" i="87"/>
  <c r="F839" i="87"/>
  <c r="F836" i="87"/>
  <c r="F832" i="87"/>
  <c r="F828" i="87"/>
  <c r="F810" i="87"/>
  <c r="F807" i="87"/>
  <c r="F804" i="87"/>
  <c r="F801" i="87"/>
  <c r="G747" i="87"/>
  <c r="G745" i="87"/>
  <c r="G743" i="87"/>
  <c r="G732" i="87"/>
  <c r="G730" i="87"/>
  <c r="G728" i="87"/>
  <c r="G675" i="87"/>
  <c r="G673" i="87"/>
  <c r="G671" i="87"/>
  <c r="G660" i="87"/>
  <c r="G658" i="87"/>
  <c r="G656" i="87"/>
  <c r="G654" i="87"/>
  <c r="G652" i="87"/>
  <c r="G650" i="87"/>
  <c r="G648" i="87"/>
  <c r="G646" i="87"/>
  <c r="G644" i="87"/>
  <c r="G635" i="87"/>
  <c r="G633" i="87"/>
  <c r="G631" i="87"/>
  <c r="G629" i="87"/>
  <c r="G627" i="87"/>
  <c r="G625" i="87"/>
  <c r="G621" i="87"/>
  <c r="G619" i="87"/>
  <c r="G607" i="87"/>
  <c r="G605" i="87"/>
  <c r="G599" i="87"/>
  <c r="G597" i="87"/>
  <c r="G589" i="87"/>
  <c r="G587" i="87"/>
  <c r="G585" i="87"/>
  <c r="G583" i="87"/>
  <c r="G581" i="87"/>
  <c r="G579" i="87"/>
  <c r="G518" i="87"/>
  <c r="G516" i="87"/>
  <c r="G514" i="87"/>
  <c r="G512" i="87"/>
  <c r="G510" i="87"/>
  <c r="G508" i="87"/>
  <c r="G506" i="87"/>
  <c r="G500" i="87"/>
  <c r="G498" i="87"/>
  <c r="G496" i="87"/>
  <c r="G494" i="87"/>
  <c r="G492" i="87"/>
  <c r="G490" i="87"/>
  <c r="G488" i="87"/>
  <c r="G486" i="87"/>
  <c r="G484" i="87"/>
  <c r="G482" i="87"/>
  <c r="H370" i="87"/>
  <c r="H369" i="87"/>
  <c r="H368" i="87"/>
  <c r="H367" i="87"/>
  <c r="H366" i="87"/>
  <c r="H365" i="87"/>
  <c r="H114" i="87"/>
  <c r="H113" i="87"/>
  <c r="H111" i="87"/>
  <c r="H110" i="87"/>
  <c r="H108" i="87"/>
  <c r="H107" i="87"/>
  <c r="H106" i="87"/>
  <c r="H105" i="87"/>
  <c r="H104" i="87"/>
  <c r="H103" i="87"/>
  <c r="H102" i="87"/>
  <c r="H101" i="87"/>
  <c r="H100" i="87"/>
  <c r="H99" i="87"/>
  <c r="H98" i="87"/>
  <c r="H97" i="87"/>
  <c r="H95" i="87"/>
  <c r="H94" i="87"/>
  <c r="H93" i="87"/>
  <c r="H92" i="87"/>
  <c r="H91" i="87"/>
  <c r="F3268" i="86"/>
  <c r="F3266" i="86"/>
  <c r="F3264" i="86"/>
  <c r="F3262" i="86"/>
  <c r="F3260" i="86"/>
  <c r="F3258" i="86"/>
  <c r="F3256" i="86"/>
  <c r="F3254" i="86"/>
  <c r="F3252" i="86"/>
  <c r="F3248" i="86"/>
  <c r="F3246" i="86"/>
  <c r="F3244" i="86"/>
  <c r="F3242" i="86"/>
  <c r="F3240" i="86"/>
  <c r="F3238" i="86"/>
  <c r="F3236" i="86"/>
  <c r="F3234" i="86"/>
  <c r="F3178" i="86"/>
  <c r="F3189" i="86" s="1"/>
  <c r="F3216" i="86" s="1"/>
  <c r="F3162" i="86"/>
  <c r="F3160" i="86"/>
  <c r="F3146" i="86"/>
  <c r="F3143" i="86"/>
  <c r="F3140" i="86"/>
  <c r="F3137" i="86"/>
  <c r="F3134" i="86"/>
  <c r="F3131" i="86"/>
  <c r="F3125" i="86"/>
  <c r="F3105" i="86"/>
  <c r="F3102" i="86"/>
  <c r="F3099" i="86"/>
  <c r="F3096" i="86"/>
  <c r="F3093" i="86"/>
  <c r="F3090" i="86"/>
  <c r="F3081" i="86"/>
  <c r="F3079" i="86"/>
  <c r="F3077" i="86"/>
  <c r="F3072" i="86"/>
  <c r="F3070" i="86"/>
  <c r="F3068" i="86"/>
  <c r="F3066" i="86"/>
  <c r="F3064" i="86"/>
  <c r="F3059" i="86"/>
  <c r="F3057" i="86"/>
  <c r="F3055" i="86"/>
  <c r="F3053" i="86"/>
  <c r="F3048" i="86"/>
  <c r="F3044" i="86"/>
  <c r="F3042" i="86"/>
  <c r="F3036" i="86"/>
  <c r="F3033" i="86"/>
  <c r="F3030" i="86"/>
  <c r="F3027" i="86"/>
  <c r="F3024" i="86"/>
  <c r="F3019" i="86"/>
  <c r="F3017" i="86"/>
  <c r="F3015" i="86"/>
  <c r="F3013" i="86"/>
  <c r="F3011" i="86"/>
  <c r="F3009" i="86"/>
  <c r="F3007" i="86"/>
  <c r="F3005" i="86"/>
  <c r="F3001" i="86"/>
  <c r="F2999" i="86"/>
  <c r="F2997" i="86"/>
  <c r="F2973" i="86"/>
  <c r="F2970" i="86"/>
  <c r="F2967" i="86"/>
  <c r="F2964" i="86"/>
  <c r="F2945" i="86"/>
  <c r="F2942" i="86"/>
  <c r="F2939" i="86"/>
  <c r="F2936" i="86"/>
  <c r="F2933" i="86"/>
  <c r="F2930" i="86"/>
  <c r="F2927" i="86"/>
  <c r="F2924" i="86"/>
  <c r="F2921" i="86"/>
  <c r="F2915" i="86"/>
  <c r="F2912" i="86"/>
  <c r="F2897" i="86"/>
  <c r="F2894" i="86"/>
  <c r="F2891" i="86"/>
  <c r="F2885" i="86"/>
  <c r="G2851" i="86"/>
  <c r="G2849" i="86"/>
  <c r="G2847" i="86"/>
  <c r="G2845" i="86"/>
  <c r="G2839" i="86"/>
  <c r="G2837" i="86"/>
  <c r="G2835" i="86"/>
  <c r="G2833" i="86"/>
  <c r="G2831" i="86"/>
  <c r="G2829" i="86"/>
  <c r="G2827" i="86"/>
  <c r="G2825" i="86"/>
  <c r="G2821" i="86"/>
  <c r="G2819" i="86"/>
  <c r="G2817" i="86"/>
  <c r="G2815" i="86"/>
  <c r="G2813" i="86"/>
  <c r="G2811" i="86"/>
  <c r="G2809" i="86"/>
  <c r="G2807" i="86"/>
  <c r="G2805" i="86"/>
  <c r="G2796" i="86"/>
  <c r="G2794" i="86"/>
  <c r="G2788" i="86"/>
  <c r="G2786" i="86"/>
  <c r="G2781" i="86"/>
  <c r="G2779" i="86"/>
  <c r="G2755" i="86"/>
  <c r="G2753" i="86"/>
  <c r="G2740" i="86"/>
  <c r="G2738" i="86"/>
  <c r="G2736" i="86"/>
  <c r="G2734" i="86"/>
  <c r="G2732" i="86"/>
  <c r="G2730" i="86"/>
  <c r="G2728" i="86"/>
  <c r="G2726" i="86"/>
  <c r="G2724" i="86"/>
  <c r="G2718" i="86"/>
  <c r="G2716" i="86"/>
  <c r="G2714" i="86"/>
  <c r="G2712" i="86"/>
  <c r="G2710" i="86"/>
  <c r="G2708" i="86"/>
  <c r="G2706" i="86"/>
  <c r="G2704" i="86"/>
  <c r="G2702" i="86"/>
  <c r="G2688" i="86"/>
  <c r="G2686" i="86"/>
  <c r="G2680" i="86"/>
  <c r="G2678" i="86"/>
  <c r="G2676" i="86"/>
  <c r="G2665" i="86"/>
  <c r="G2663" i="86"/>
  <c r="G2637" i="86"/>
  <c r="G2633" i="86"/>
  <c r="G2624" i="86"/>
  <c r="G2622" i="86"/>
  <c r="G2620" i="86"/>
  <c r="G2618" i="86"/>
  <c r="G2616" i="86"/>
  <c r="G2608" i="86"/>
  <c r="G2606" i="86"/>
  <c r="G2604" i="86"/>
  <c r="G2602" i="86"/>
  <c r="G2600" i="86"/>
  <c r="G2598" i="86"/>
  <c r="G2596" i="86"/>
  <c r="G2594" i="86"/>
  <c r="G2582" i="86"/>
  <c r="G2580" i="86"/>
  <c r="G2574" i="86"/>
  <c r="G2572" i="86"/>
  <c r="G2566" i="86"/>
  <c r="G2564" i="86"/>
  <c r="G2562" i="86"/>
  <c r="G2538" i="86"/>
  <c r="G2536" i="86"/>
  <c r="G2534" i="86"/>
  <c r="G2523" i="86"/>
  <c r="G2521" i="86"/>
  <c r="G2519" i="86"/>
  <c r="G2517" i="86"/>
  <c r="G2515" i="86"/>
  <c r="G2513" i="86"/>
  <c r="G2511" i="86"/>
  <c r="G2509" i="86"/>
  <c r="G2503" i="86"/>
  <c r="G2501" i="86"/>
  <c r="G2499" i="86"/>
  <c r="G2497" i="86"/>
  <c r="G2495" i="86"/>
  <c r="G2493" i="86"/>
  <c r="G2491" i="86"/>
  <c r="G2489" i="86"/>
  <c r="G2487" i="86"/>
  <c r="G2473" i="86"/>
  <c r="G2471" i="86"/>
  <c r="G2465" i="86"/>
  <c r="G2463" i="86"/>
  <c r="G2461" i="86"/>
  <c r="G2455" i="86"/>
  <c r="G2451" i="86"/>
  <c r="G2418" i="86"/>
  <c r="G2416" i="86"/>
  <c r="G2414" i="86"/>
  <c r="G2403" i="86"/>
  <c r="G2401" i="86"/>
  <c r="G2399" i="86"/>
  <c r="G2397" i="86"/>
  <c r="G2395" i="86"/>
  <c r="G2393" i="86"/>
  <c r="G2391" i="86"/>
  <c r="G2389" i="86"/>
  <c r="G2387" i="86"/>
  <c r="G2385" i="86"/>
  <c r="G2379" i="86"/>
  <c r="G2377" i="86"/>
  <c r="G2375" i="86"/>
  <c r="G2373" i="86"/>
  <c r="G2371" i="86"/>
  <c r="G2369" i="86"/>
  <c r="G2367" i="86"/>
  <c r="G2365" i="86"/>
  <c r="G2363" i="86"/>
  <c r="G2347" i="86"/>
  <c r="G2345" i="86"/>
  <c r="G2341" i="86"/>
  <c r="G2339" i="86"/>
  <c r="G2337" i="86"/>
  <c r="G2331" i="86"/>
  <c r="G2329" i="86"/>
  <c r="G2305" i="86"/>
  <c r="G2303" i="86"/>
  <c r="G2301" i="86"/>
  <c r="G2290" i="86"/>
  <c r="G2288" i="86"/>
  <c r="G2286" i="86"/>
  <c r="G2284" i="86"/>
  <c r="G2282" i="86"/>
  <c r="G2280" i="86"/>
  <c r="G2278" i="86"/>
  <c r="G2276" i="86"/>
  <c r="G2274" i="86"/>
  <c r="G2272" i="86"/>
  <c r="G2266" i="86"/>
  <c r="G2264" i="86"/>
  <c r="G2262" i="86"/>
  <c r="G2260" i="86"/>
  <c r="G2258" i="86"/>
  <c r="G2256" i="86"/>
  <c r="G2254" i="86"/>
  <c r="G2252" i="86"/>
  <c r="G2250" i="86"/>
  <c r="G2235" i="86"/>
  <c r="G2233" i="86"/>
  <c r="G2227" i="86"/>
  <c r="G2225" i="86"/>
  <c r="G2192" i="86"/>
  <c r="G2190" i="86"/>
  <c r="G2188" i="86"/>
  <c r="G2179" i="86"/>
  <c r="G2177" i="86"/>
  <c r="G2175" i="86"/>
  <c r="G2163" i="86"/>
  <c r="G2161" i="86"/>
  <c r="G2159" i="86"/>
  <c r="G2157" i="86"/>
  <c r="G2155" i="86"/>
  <c r="G2153" i="86"/>
  <c r="G2151" i="86"/>
  <c r="G2149" i="86"/>
  <c r="G2147" i="86"/>
  <c r="G2135" i="86"/>
  <c r="G2133" i="86"/>
  <c r="G2131" i="86"/>
  <c r="G2127" i="86"/>
  <c r="G2121" i="86"/>
  <c r="G2119" i="86"/>
  <c r="G2117" i="86"/>
  <c r="G2115" i="86"/>
  <c r="G2113" i="86"/>
  <c r="G2093" i="86"/>
  <c r="G2091" i="86"/>
  <c r="G2089" i="86"/>
  <c r="G2087" i="86"/>
  <c r="G2080" i="86"/>
  <c r="G2078" i="86"/>
  <c r="G2076" i="86"/>
  <c r="G2074" i="86"/>
  <c r="G2068" i="86"/>
  <c r="G2066" i="86"/>
  <c r="G2064" i="86"/>
  <c r="G2062" i="86"/>
  <c r="G2060" i="86"/>
  <c r="G2058" i="86"/>
  <c r="G2056" i="86"/>
  <c r="G2054" i="86"/>
  <c r="G2052" i="86"/>
  <c r="G2040" i="86"/>
  <c r="G2038" i="86"/>
  <c r="G2036" i="86"/>
  <c r="G2032" i="86"/>
  <c r="G1936" i="86"/>
  <c r="G1934" i="86"/>
  <c r="G1929" i="86"/>
  <c r="G1927" i="86"/>
  <c r="G1925" i="86"/>
  <c r="G1921" i="86"/>
  <c r="G1919" i="86"/>
  <c r="G1915" i="86"/>
  <c r="G1913" i="86"/>
  <c r="G1911" i="86"/>
  <c r="G1909" i="86"/>
  <c r="G1907" i="86"/>
  <c r="G1903" i="86"/>
  <c r="G1901" i="86"/>
  <c r="G1897" i="86"/>
  <c r="G1895" i="86"/>
  <c r="G1893" i="86"/>
  <c r="G1891" i="86"/>
  <c r="G1881" i="86"/>
  <c r="G1751" i="86"/>
  <c r="G1747" i="86"/>
  <c r="G1745" i="86"/>
  <c r="G1741" i="86"/>
  <c r="G1731" i="86"/>
  <c r="G1729" i="86"/>
  <c r="G1721" i="86"/>
  <c r="G1719" i="86"/>
  <c r="G1714" i="86"/>
  <c r="G1712" i="86"/>
  <c r="G1710" i="86"/>
  <c r="G1674" i="86"/>
  <c r="G1672" i="86"/>
  <c r="G1664" i="86"/>
  <c r="G1654" i="86"/>
  <c r="G1652" i="86"/>
  <c r="G1650" i="86"/>
  <c r="G1645" i="86"/>
  <c r="G1641" i="86"/>
  <c r="G1639" i="86"/>
  <c r="G1511" i="86"/>
  <c r="G1509" i="86"/>
  <c r="G1501" i="86"/>
  <c r="G1072" i="86"/>
  <c r="G1071" i="86"/>
  <c r="G1070" i="86"/>
  <c r="G1069" i="86"/>
  <c r="G1068" i="86"/>
  <c r="G1061" i="86"/>
  <c r="G1063" i="86" s="1"/>
  <c r="G1054" i="86"/>
  <c r="G1053" i="86"/>
  <c r="G1052" i="86"/>
  <c r="G1051" i="86"/>
  <c r="G1050" i="86"/>
  <c r="G1049" i="86"/>
  <c r="G526" i="86"/>
  <c r="G525" i="86"/>
  <c r="H434" i="86"/>
  <c r="H433" i="86"/>
  <c r="H249" i="86"/>
  <c r="H248" i="86"/>
  <c r="H247" i="86"/>
  <c r="H246" i="86"/>
  <c r="H245" i="86"/>
  <c r="F3084" i="86" l="1"/>
  <c r="F3109" i="86" s="1"/>
  <c r="H1356" i="97"/>
  <c r="G664" i="87"/>
  <c r="G697" i="87" s="1"/>
  <c r="G2422" i="86"/>
  <c r="G2430" i="86" s="1"/>
  <c r="H733" i="97"/>
  <c r="H778" i="97" s="1"/>
  <c r="G2672" i="86"/>
  <c r="G2761" i="86" s="1"/>
  <c r="G2196" i="86"/>
  <c r="G2202" i="86" s="1"/>
  <c r="G2641" i="86"/>
  <c r="G2649" i="86" s="1"/>
  <c r="G679" i="87"/>
  <c r="G698" i="87" s="1"/>
  <c r="H679" i="97"/>
  <c r="H776" i="97" s="1"/>
  <c r="H2205" i="87"/>
  <c r="H2203" i="87" s="1"/>
  <c r="H2211" i="87" s="1"/>
  <c r="D2226" i="87" s="1"/>
  <c r="C107" i="4" s="1"/>
  <c r="G2744" i="86"/>
  <c r="G2759" i="86"/>
  <c r="G2765" i="86" s="1"/>
  <c r="G2855" i="86"/>
  <c r="G2862" i="86" s="1"/>
  <c r="G524" i="87"/>
  <c r="G555" i="87" s="1"/>
  <c r="H829" i="97"/>
  <c r="H985" i="97" s="1"/>
  <c r="H1794" i="97"/>
  <c r="C153" i="4" s="1"/>
  <c r="G2407" i="86"/>
  <c r="G2429" i="86" s="1"/>
  <c r="G2294" i="86"/>
  <c r="G2314" i="86" s="1"/>
  <c r="G2309" i="86"/>
  <c r="G2315" i="86" s="1"/>
  <c r="G2527" i="86"/>
  <c r="G2542" i="86"/>
  <c r="G2095" i="86"/>
  <c r="F3163" i="86"/>
  <c r="F3167" i="86" s="1"/>
  <c r="H875" i="97"/>
  <c r="H480" i="97"/>
  <c r="H501" i="97" s="1"/>
  <c r="F2899" i="86"/>
  <c r="F2952" i="86" s="1"/>
  <c r="H112" i="87"/>
  <c r="H364" i="87"/>
  <c r="H363" i="87" s="1"/>
  <c r="F815" i="87"/>
  <c r="F878" i="87" s="1"/>
  <c r="G638" i="87"/>
  <c r="G696" i="87" s="1"/>
  <c r="G749" i="87"/>
  <c r="G771" i="87" s="1"/>
  <c r="G1888" i="87"/>
  <c r="G2014" i="87" s="1"/>
  <c r="H429" i="86"/>
  <c r="H428" i="86" s="1"/>
  <c r="D457" i="86" s="1"/>
  <c r="G2333" i="86"/>
  <c r="G2426" i="86" s="1"/>
  <c r="G2505" i="86"/>
  <c r="G536" i="86"/>
  <c r="G581" i="86" s="1"/>
  <c r="G586" i="86" s="1"/>
  <c r="G2082" i="86"/>
  <c r="G2100" i="86" s="1"/>
  <c r="G2123" i="86"/>
  <c r="G2198" i="86" s="1"/>
  <c r="G2268" i="86"/>
  <c r="G2313" i="86" s="1"/>
  <c r="H244" i="86"/>
  <c r="H243" i="86" s="1"/>
  <c r="D276" i="86" s="1"/>
  <c r="G1075" i="86"/>
  <c r="G1056" i="86"/>
  <c r="G2181" i="86"/>
  <c r="G2201" i="86" s="1"/>
  <c r="G2568" i="86"/>
  <c r="G2645" i="86" s="1"/>
  <c r="G2840" i="86"/>
  <c r="H96" i="87"/>
  <c r="G591" i="87"/>
  <c r="G694" i="87" s="1"/>
  <c r="G2070" i="86"/>
  <c r="G2099" i="86" s="1"/>
  <c r="G2457" i="86"/>
  <c r="G2720" i="86"/>
  <c r="G2763" i="86" s="1"/>
  <c r="G2783" i="86"/>
  <c r="G2858" i="86" s="1"/>
  <c r="G1677" i="87"/>
  <c r="G1788" i="87" s="1"/>
  <c r="G1908" i="87"/>
  <c r="G2016" i="87" s="1"/>
  <c r="G1984" i="87"/>
  <c r="G2020" i="87" s="1"/>
  <c r="H228" i="97"/>
  <c r="C150" i="4"/>
  <c r="F2975" i="86"/>
  <c r="F2981" i="86" s="1"/>
  <c r="G2165" i="86"/>
  <c r="G2200" i="86" s="1"/>
  <c r="G2381" i="86"/>
  <c r="G2428" i="86" s="1"/>
  <c r="G2610" i="86"/>
  <c r="G2647" i="86" s="1"/>
  <c r="G2626" i="86"/>
  <c r="G2822" i="86"/>
  <c r="G2860" i="86" s="1"/>
  <c r="H90" i="87"/>
  <c r="G502" i="87"/>
  <c r="G554" i="87" s="1"/>
  <c r="G736" i="87"/>
  <c r="G770" i="87" s="1"/>
  <c r="G1742" i="87"/>
  <c r="G1792" i="87" s="1"/>
  <c r="F2158" i="87"/>
  <c r="H200" i="97"/>
  <c r="H952" i="97"/>
  <c r="H993" i="97" s="1"/>
  <c r="H311" i="87"/>
  <c r="H306" i="87" s="1"/>
  <c r="D386" i="87" s="1"/>
  <c r="G2861" i="86" l="1"/>
  <c r="G2764" i="86"/>
  <c r="G2648" i="86"/>
  <c r="H785" i="97"/>
  <c r="H199" i="97"/>
  <c r="H289" i="97" s="1"/>
  <c r="G773" i="87"/>
  <c r="G2025" i="87"/>
  <c r="H89" i="87"/>
  <c r="D271" i="87" s="1"/>
  <c r="F3212" i="86"/>
  <c r="G1799" i="87"/>
  <c r="D391" i="87"/>
  <c r="D392" i="87" s="1"/>
  <c r="C106" i="4"/>
  <c r="F2174" i="87"/>
  <c r="G1363" i="97" l="1"/>
  <c r="H1363" i="97" s="1"/>
  <c r="G1362" i="97"/>
  <c r="H1362" i="97" s="1"/>
  <c r="H1357" i="97"/>
  <c r="H1344" i="97"/>
  <c r="F1124" i="97"/>
  <c r="F1123" i="97"/>
  <c r="F1122" i="97"/>
  <c r="G1081" i="97"/>
  <c r="G1080" i="97"/>
  <c r="H864" i="97"/>
  <c r="H863" i="97"/>
  <c r="H860" i="97"/>
  <c r="H354" i="97"/>
  <c r="H382" i="97" s="1"/>
  <c r="F169" i="97"/>
  <c r="H169" i="97" s="1"/>
  <c r="F168" i="97"/>
  <c r="H168" i="97" s="1"/>
  <c r="B34" i="97"/>
  <c r="B14" i="97"/>
  <c r="H388" i="97" l="1"/>
  <c r="H389" i="97" s="1"/>
  <c r="H989" i="97"/>
  <c r="H999" i="97" s="1"/>
  <c r="G55" i="97"/>
  <c r="G59" i="97" s="1"/>
  <c r="C142" i="4"/>
  <c r="H1345" i="97"/>
  <c r="H284" i="97"/>
  <c r="F170" i="97"/>
  <c r="H170" i="97" s="1"/>
  <c r="H162" i="97" s="1"/>
  <c r="H153" i="97" s="1"/>
  <c r="H287" i="97" s="1"/>
  <c r="H1358" i="97"/>
  <c r="H409" i="97" l="1"/>
  <c r="C138" i="4"/>
  <c r="H292" i="97"/>
  <c r="H1360" i="97"/>
  <c r="H1390" i="97" s="1"/>
  <c r="H1393" i="97" s="1"/>
  <c r="C147" i="4"/>
  <c r="C144" i="4"/>
  <c r="H412" i="97" l="1"/>
  <c r="H586" i="97" s="1"/>
  <c r="H590" i="97" s="1"/>
  <c r="C148" i="4"/>
  <c r="C139" i="4"/>
  <c r="C145" i="4"/>
  <c r="C143" i="4" s="1"/>
  <c r="C141" i="4" l="1"/>
  <c r="C140" i="4" s="1"/>
  <c r="C154" i="4" s="1"/>
  <c r="C155" i="4" s="1"/>
  <c r="C156" i="4" l="1"/>
  <c r="C21" i="4" l="1"/>
  <c r="F1582" i="87"/>
  <c r="F1581" i="87"/>
  <c r="F1580" i="87"/>
  <c r="F1553" i="87"/>
  <c r="G1553" i="87" s="1"/>
  <c r="F1552" i="87"/>
  <c r="G1552" i="87" s="1"/>
  <c r="G1517" i="87"/>
  <c r="F1485" i="87"/>
  <c r="G1485" i="87" s="1"/>
  <c r="F1456" i="87"/>
  <c r="F1455" i="87"/>
  <c r="F1386" i="87"/>
  <c r="F1353" i="87"/>
  <c r="G1353" i="87" s="1"/>
  <c r="F1328" i="87"/>
  <c r="B1298" i="87"/>
  <c r="B1299" i="87" s="1"/>
  <c r="B1300" i="87" s="1"/>
  <c r="B1301" i="87" s="1"/>
  <c r="F1296" i="87"/>
  <c r="G1296" i="87" s="1"/>
  <c r="F1295" i="87"/>
  <c r="G1295" i="87" s="1"/>
  <c r="F1080" i="87"/>
  <c r="F1078" i="87"/>
  <c r="F1076" i="87"/>
  <c r="D842" i="87"/>
  <c r="F842" i="87" s="1"/>
  <c r="E609" i="87"/>
  <c r="E603" i="87"/>
  <c r="G603" i="87" s="1"/>
  <c r="E601" i="87"/>
  <c r="G601" i="87" s="1"/>
  <c r="E472" i="87"/>
  <c r="G472" i="87" s="1"/>
  <c r="E466" i="87"/>
  <c r="G466" i="87" s="1"/>
  <c r="E464" i="87"/>
  <c r="G464" i="87" s="1"/>
  <c r="H193" i="87"/>
  <c r="F192" i="87"/>
  <c r="H192" i="87" s="1"/>
  <c r="F191" i="87"/>
  <c r="H191" i="87" s="1"/>
  <c r="F178" i="87"/>
  <c r="H178" i="87" s="1"/>
  <c r="H170" i="87"/>
  <c r="H169" i="87"/>
  <c r="B33" i="87"/>
  <c r="B26" i="87"/>
  <c r="B28" i="87" s="1"/>
  <c r="B14" i="87"/>
  <c r="B1303" i="87" l="1"/>
  <c r="B1302" i="87"/>
  <c r="H183" i="87"/>
  <c r="F874" i="87"/>
  <c r="F879" i="87" s="1"/>
  <c r="F880" i="87" s="1"/>
  <c r="G60" i="87"/>
  <c r="H180" i="87"/>
  <c r="E611" i="87"/>
  <c r="G611" i="87" s="1"/>
  <c r="G609" i="87"/>
  <c r="H181" i="87"/>
  <c r="E474" i="87"/>
  <c r="G474" i="87" s="1"/>
  <c r="G478" i="87" s="1"/>
  <c r="F1105" i="87"/>
  <c r="F1125" i="87" s="1"/>
  <c r="H176" i="87"/>
  <c r="F992" i="87" l="1"/>
  <c r="F996" i="87" s="1"/>
  <c r="F1191" i="87" s="1"/>
  <c r="G553" i="87"/>
  <c r="F1193" i="87"/>
  <c r="G613" i="87"/>
  <c r="C200" i="4"/>
  <c r="C87" i="4"/>
  <c r="H182" i="87"/>
  <c r="H168" i="87" s="1"/>
  <c r="H158" i="87" s="1"/>
  <c r="C103" i="4"/>
  <c r="C98" i="4"/>
  <c r="F1197" i="87" l="1"/>
  <c r="C97" i="4" s="1"/>
  <c r="C96" i="4" s="1"/>
  <c r="G695" i="87"/>
  <c r="G558" i="87"/>
  <c r="C214" i="4"/>
  <c r="D274" i="87"/>
  <c r="D279" i="87" s="1"/>
  <c r="C104" i="4"/>
  <c r="C102" i="4" s="1"/>
  <c r="C95" i="4"/>
  <c r="D413" i="87"/>
  <c r="C91" i="4" s="1"/>
  <c r="C215" i="4" l="1"/>
  <c r="C24" i="4"/>
  <c r="G700" i="87"/>
  <c r="C216" i="4"/>
  <c r="C93" i="4"/>
  <c r="C90" i="4"/>
  <c r="C89" i="4"/>
  <c r="C94" i="4" l="1"/>
  <c r="C92" i="4" s="1"/>
  <c r="C88" i="4"/>
  <c r="C108" i="4" l="1"/>
  <c r="C18" i="4" l="1"/>
  <c r="B89" i="86"/>
  <c r="G54" i="86" l="1"/>
  <c r="G58" i="86" s="1"/>
  <c r="G84" i="86"/>
  <c r="G108" i="86" s="1"/>
  <c r="G111" i="86" s="1"/>
  <c r="C42" i="4" l="1"/>
  <c r="D3128" i="86"/>
  <c r="F3128" i="86" s="1"/>
  <c r="B3095" i="86"/>
  <c r="B3098" i="86" s="1"/>
  <c r="B3101" i="86" s="1"/>
  <c r="B3104" i="86" s="1"/>
  <c r="B3107" i="86" s="1"/>
  <c r="D2918" i="86"/>
  <c r="F2918" i="86" s="1"/>
  <c r="F2947" i="86" s="1"/>
  <c r="F2953" i="86" s="1"/>
  <c r="F2954" i="86" s="1"/>
  <c r="E2798" i="86"/>
  <c r="G2798" i="86" s="1"/>
  <c r="E2792" i="86"/>
  <c r="G2792" i="86" s="1"/>
  <c r="E2790" i="86"/>
  <c r="G2790" i="86" s="1"/>
  <c r="E2690" i="86"/>
  <c r="G2690" i="86" s="1"/>
  <c r="E2684" i="86"/>
  <c r="G2684" i="86" s="1"/>
  <c r="E2682" i="86"/>
  <c r="G2682" i="86" s="1"/>
  <c r="E2584" i="86"/>
  <c r="E2578" i="86"/>
  <c r="G2578" i="86" s="1"/>
  <c r="E2576" i="86"/>
  <c r="G2576" i="86" s="1"/>
  <c r="E2475" i="86"/>
  <c r="G2475" i="86" s="1"/>
  <c r="E2469" i="86"/>
  <c r="G2469" i="86" s="1"/>
  <c r="E2467" i="86"/>
  <c r="G2467" i="86" s="1"/>
  <c r="E2349" i="86"/>
  <c r="E2343" i="86"/>
  <c r="G2343" i="86" s="1"/>
  <c r="E2237" i="86"/>
  <c r="E2231" i="86"/>
  <c r="G2231" i="86" s="1"/>
  <c r="E2229" i="86"/>
  <c r="G2229" i="86" s="1"/>
  <c r="E2137" i="86"/>
  <c r="E2129" i="86"/>
  <c r="G2129" i="86" s="1"/>
  <c r="E2042" i="86"/>
  <c r="G2042" i="86" s="1"/>
  <c r="E2034" i="86"/>
  <c r="G2034" i="86" s="1"/>
  <c r="G1962" i="86"/>
  <c r="G1960" i="86"/>
  <c r="G1956" i="86"/>
  <c r="G1954" i="86"/>
  <c r="G1953" i="86"/>
  <c r="G1937" i="86"/>
  <c r="G1935" i="86"/>
  <c r="G1933" i="86"/>
  <c r="G1932" i="86"/>
  <c r="G1931" i="86"/>
  <c r="G1930" i="86"/>
  <c r="G1928" i="86"/>
  <c r="G1926" i="86"/>
  <c r="G1924" i="86"/>
  <c r="G1922" i="86"/>
  <c r="G1920" i="86"/>
  <c r="G1918" i="86"/>
  <c r="G1917" i="86"/>
  <c r="G1916" i="86"/>
  <c r="G1914" i="86"/>
  <c r="G1912" i="86"/>
  <c r="G1910" i="86"/>
  <c r="G1908" i="86"/>
  <c r="G1906" i="86"/>
  <c r="G1905" i="86"/>
  <c r="G1904" i="86"/>
  <c r="G1902" i="86"/>
  <c r="G1900" i="86"/>
  <c r="G1899" i="86"/>
  <c r="G1898" i="86"/>
  <c r="G1896" i="86"/>
  <c r="G1894" i="86"/>
  <c r="G1892" i="86"/>
  <c r="G1890" i="86"/>
  <c r="G1882" i="86"/>
  <c r="G1883" i="86" s="1"/>
  <c r="G1985" i="86" s="1"/>
  <c r="G1880" i="86"/>
  <c r="G1879" i="86"/>
  <c r="G1878" i="86"/>
  <c r="G1877" i="86"/>
  <c r="G1876" i="86"/>
  <c r="G1875" i="86"/>
  <c r="G1874" i="86"/>
  <c r="G1872" i="86"/>
  <c r="G1870" i="86"/>
  <c r="G1868" i="86"/>
  <c r="G1866" i="86"/>
  <c r="G1865" i="86"/>
  <c r="G1864" i="86"/>
  <c r="G1863" i="86"/>
  <c r="G1861" i="86"/>
  <c r="G1860" i="86"/>
  <c r="G1859" i="86"/>
  <c r="G1857" i="86"/>
  <c r="G1855" i="86"/>
  <c r="G1853" i="86"/>
  <c r="G1852" i="86"/>
  <c r="G1851" i="86"/>
  <c r="G1849" i="86"/>
  <c r="G1847" i="86"/>
  <c r="G1846" i="86"/>
  <c r="G1845" i="86"/>
  <c r="G1843" i="86"/>
  <c r="G1842" i="86"/>
  <c r="G1841" i="86"/>
  <c r="G1837" i="86"/>
  <c r="G1836" i="86"/>
  <c r="G1835" i="86"/>
  <c r="G1834" i="86"/>
  <c r="G1833" i="86"/>
  <c r="G1831" i="86"/>
  <c r="G1829" i="86"/>
  <c r="G1827" i="86"/>
  <c r="G1826" i="86"/>
  <c r="G1825" i="86"/>
  <c r="G1823" i="86"/>
  <c r="G1819" i="86"/>
  <c r="G1818" i="86"/>
  <c r="G1817" i="86"/>
  <c r="G1816" i="86"/>
  <c r="G1815" i="86"/>
  <c r="G1813" i="86"/>
  <c r="G1812" i="86"/>
  <c r="G1811" i="86"/>
  <c r="G1809" i="86"/>
  <c r="G1752" i="86"/>
  <c r="G1750" i="86"/>
  <c r="G1746" i="86"/>
  <c r="G1744" i="86"/>
  <c r="G1743" i="86"/>
  <c r="G1742" i="86"/>
  <c r="G1740" i="86"/>
  <c r="G1730" i="86"/>
  <c r="G1735" i="86" s="1"/>
  <c r="G1722" i="86"/>
  <c r="G1720" i="86"/>
  <c r="G1718" i="86"/>
  <c r="G1717" i="86"/>
  <c r="G1716" i="86"/>
  <c r="G1715" i="86"/>
  <c r="G1713" i="86"/>
  <c r="G1711" i="86"/>
  <c r="G1709" i="86"/>
  <c r="G1707" i="86"/>
  <c r="G1705" i="86"/>
  <c r="G1673" i="86"/>
  <c r="G1665" i="86"/>
  <c r="G1663" i="86"/>
  <c r="G1662" i="86"/>
  <c r="G1661" i="86"/>
  <c r="G1660" i="86"/>
  <c r="G1659" i="86"/>
  <c r="G1658" i="86"/>
  <c r="G1657" i="86"/>
  <c r="G1655" i="86"/>
  <c r="G1653" i="86"/>
  <c r="G1651" i="86"/>
  <c r="G1649" i="86"/>
  <c r="G1648" i="86"/>
  <c r="G1647" i="86"/>
  <c r="G1646" i="86"/>
  <c r="G1644" i="86"/>
  <c r="G1643" i="86"/>
  <c r="G1642" i="86"/>
  <c r="G1640" i="86"/>
  <c r="G1638" i="86"/>
  <c r="G1624" i="86"/>
  <c r="G1623" i="86"/>
  <c r="G1622" i="86"/>
  <c r="G1620" i="86"/>
  <c r="G1618" i="86"/>
  <c r="G1617" i="86"/>
  <c r="G1616" i="86"/>
  <c r="G1615" i="86"/>
  <c r="G1614" i="86"/>
  <c r="G1612" i="86"/>
  <c r="G1608" i="86"/>
  <c r="G1607" i="86"/>
  <c r="G1606" i="86"/>
  <c r="G1602" i="86"/>
  <c r="G1600" i="86"/>
  <c r="G1599" i="86"/>
  <c r="G1598" i="86"/>
  <c r="G1597" i="86"/>
  <c r="G1596" i="86"/>
  <c r="G1594" i="86"/>
  <c r="G1593" i="86"/>
  <c r="G1592" i="86"/>
  <c r="G1590" i="86"/>
  <c r="G1532" i="86"/>
  <c r="G1530" i="86"/>
  <c r="G1526" i="86"/>
  <c r="G1524" i="86"/>
  <c r="G1523" i="86"/>
  <c r="G1522" i="86"/>
  <c r="G1520" i="86"/>
  <c r="G1510" i="86"/>
  <c r="G1502" i="86"/>
  <c r="G1500" i="86"/>
  <c r="G1498" i="86"/>
  <c r="G1497" i="86"/>
  <c r="G1496" i="86"/>
  <c r="G1495" i="86"/>
  <c r="G1493" i="86"/>
  <c r="G1491" i="86"/>
  <c r="G1489" i="86"/>
  <c r="G1487" i="86"/>
  <c r="G1485" i="86"/>
  <c r="G1483" i="86"/>
  <c r="G1482" i="86"/>
  <c r="G1481" i="86"/>
  <c r="G1479" i="86"/>
  <c r="G1477" i="86"/>
  <c r="G1475" i="86"/>
  <c r="G1473" i="86"/>
  <c r="G1471" i="86"/>
  <c r="G1469" i="86"/>
  <c r="G1468" i="86"/>
  <c r="G1467" i="86"/>
  <c r="G1465" i="86"/>
  <c r="G1463" i="86"/>
  <c r="G1462" i="86"/>
  <c r="G1461" i="86"/>
  <c r="G1453" i="86"/>
  <c r="G1445" i="86"/>
  <c r="G1443" i="86"/>
  <c r="G1442" i="86"/>
  <c r="G1441" i="86"/>
  <c r="G1440" i="86"/>
  <c r="G1439" i="86"/>
  <c r="G1438" i="86"/>
  <c r="G1437" i="86"/>
  <c r="G1435" i="86"/>
  <c r="G1430" i="86"/>
  <c r="G1428" i="86"/>
  <c r="G1427" i="86"/>
  <c r="G1426" i="86"/>
  <c r="G1425" i="86"/>
  <c r="G1424" i="86"/>
  <c r="G1422" i="86"/>
  <c r="G1420" i="86"/>
  <c r="G1418" i="86"/>
  <c r="G1416" i="86"/>
  <c r="G1414" i="86"/>
  <c r="G1413" i="86"/>
  <c r="G1412" i="86"/>
  <c r="G1410" i="86"/>
  <c r="G1408" i="86"/>
  <c r="G1406" i="86"/>
  <c r="G1405" i="86"/>
  <c r="G1404" i="86"/>
  <c r="G1398" i="86"/>
  <c r="G1396" i="86"/>
  <c r="G1395" i="86"/>
  <c r="G1394" i="86"/>
  <c r="G1393" i="86"/>
  <c r="G1392" i="86"/>
  <c r="G1380" i="86"/>
  <c r="G1378" i="86"/>
  <c r="G1377" i="86"/>
  <c r="G1376" i="86"/>
  <c r="G1375" i="86"/>
  <c r="G1374" i="86"/>
  <c r="G1372" i="86"/>
  <c r="G1371" i="86"/>
  <c r="G1370" i="86"/>
  <c r="F1337" i="86"/>
  <c r="F1336" i="86"/>
  <c r="F1335" i="86"/>
  <c r="F1334" i="86"/>
  <c r="F1333" i="86"/>
  <c r="F1331" i="86"/>
  <c r="G1331" i="86" s="1"/>
  <c r="F1302" i="86"/>
  <c r="G1302" i="86" s="1"/>
  <c r="F1301" i="86"/>
  <c r="G1301" i="86" s="1"/>
  <c r="G1268" i="86"/>
  <c r="G1261" i="86"/>
  <c r="F1238" i="86"/>
  <c r="G1238" i="86" s="1"/>
  <c r="F1209" i="86"/>
  <c r="F1208" i="86"/>
  <c r="F1206" i="86"/>
  <c r="G1206" i="86" s="1"/>
  <c r="F1155" i="86"/>
  <c r="G1155" i="86" s="1"/>
  <c r="F1131" i="86"/>
  <c r="G1131" i="86" s="1"/>
  <c r="F1101" i="86"/>
  <c r="F1099" i="86"/>
  <c r="G1099" i="86" s="1"/>
  <c r="G1102" i="86"/>
  <c r="F1059" i="86"/>
  <c r="G1059" i="86" s="1"/>
  <c r="F1045" i="86"/>
  <c r="G1045" i="86" s="1"/>
  <c r="F1016" i="86"/>
  <c r="F1015" i="86"/>
  <c r="F1013" i="86"/>
  <c r="G1013" i="86" s="1"/>
  <c r="F974" i="86"/>
  <c r="G974" i="86" s="1"/>
  <c r="F951" i="86"/>
  <c r="G951" i="86" s="1"/>
  <c r="F924" i="86"/>
  <c r="F921" i="86"/>
  <c r="G921" i="86" s="1"/>
  <c r="F882" i="86"/>
  <c r="G882" i="86" s="1"/>
  <c r="F814" i="86"/>
  <c r="G814" i="86" s="1"/>
  <c r="F854" i="86"/>
  <c r="F851" i="86"/>
  <c r="G851" i="86" s="1"/>
  <c r="F789" i="86"/>
  <c r="F788" i="86"/>
  <c r="F787" i="86"/>
  <c r="F785" i="86"/>
  <c r="G785" i="86" s="1"/>
  <c r="F756" i="86"/>
  <c r="G756" i="86" s="1"/>
  <c r="F755" i="86"/>
  <c r="G755" i="86" s="1"/>
  <c r="B716" i="86"/>
  <c r="F712" i="86"/>
  <c r="G712" i="86" s="1"/>
  <c r="F686" i="86"/>
  <c r="F685" i="86"/>
  <c r="F684" i="86"/>
  <c r="F682" i="86"/>
  <c r="G682" i="86" s="1"/>
  <c r="G638" i="86"/>
  <c r="B610" i="86"/>
  <c r="B611" i="86" s="1"/>
  <c r="B612" i="86" s="1"/>
  <c r="B613" i="86" s="1"/>
  <c r="B614" i="86" s="1"/>
  <c r="B615" i="86" s="1"/>
  <c r="B616" i="86" s="1"/>
  <c r="B617" i="86" s="1"/>
  <c r="B608" i="86"/>
  <c r="F604" i="86"/>
  <c r="G604" i="86" s="1"/>
  <c r="F583" i="86"/>
  <c r="F582" i="86"/>
  <c r="F581" i="86"/>
  <c r="G546" i="86"/>
  <c r="B527" i="86"/>
  <c r="B528" i="86" s="1"/>
  <c r="B529" i="86" s="1"/>
  <c r="B530" i="86" s="1"/>
  <c r="B531" i="86" s="1"/>
  <c r="B532" i="86" s="1"/>
  <c r="B525" i="86"/>
  <c r="F521" i="86"/>
  <c r="G521" i="86" s="1"/>
  <c r="F199" i="86"/>
  <c r="H199" i="86" s="1"/>
  <c r="H196" i="86" s="1"/>
  <c r="G1391" i="86" l="1"/>
  <c r="G1533" i="86"/>
  <c r="G1561" i="86" s="1"/>
  <c r="G1613" i="86"/>
  <c r="G1769" i="86" s="1"/>
  <c r="G1832" i="86"/>
  <c r="G1981" i="86" s="1"/>
  <c r="G1963" i="86"/>
  <c r="G1991" i="86" s="1"/>
  <c r="G1753" i="86"/>
  <c r="G1779" i="86" s="1"/>
  <c r="G1551" i="86"/>
  <c r="G1515" i="86"/>
  <c r="G1559" i="86" s="1"/>
  <c r="G1938" i="86"/>
  <c r="G1987" i="86" s="1"/>
  <c r="B618" i="86"/>
  <c r="B534" i="86"/>
  <c r="B533" i="86"/>
  <c r="G1666" i="86"/>
  <c r="G1773" i="86" s="1"/>
  <c r="G1723" i="86"/>
  <c r="G1775" i="86" s="1"/>
  <c r="G1777" i="86"/>
  <c r="G1873" i="86"/>
  <c r="G1983" i="86" s="1"/>
  <c r="F3148" i="86"/>
  <c r="F3166" i="86" s="1"/>
  <c r="F3169" i="86" s="1"/>
  <c r="F3214" i="86" s="1"/>
  <c r="G1656" i="86"/>
  <c r="G1771" i="86" s="1"/>
  <c r="G1436" i="86"/>
  <c r="G1553" i="86" s="1"/>
  <c r="G1446" i="86"/>
  <c r="G1555" i="86" s="1"/>
  <c r="G1503" i="86"/>
  <c r="G1557" i="86" s="1"/>
  <c r="H191" i="86"/>
  <c r="D273" i="86" s="1"/>
  <c r="F2980" i="86"/>
  <c r="F2983" i="86" s="1"/>
  <c r="F3210" i="86" s="1"/>
  <c r="E2239" i="86"/>
  <c r="G2239" i="86" s="1"/>
  <c r="G2237" i="86"/>
  <c r="E2586" i="86"/>
  <c r="G2586" i="86" s="1"/>
  <c r="G2584" i="86"/>
  <c r="E2139" i="86"/>
  <c r="G2139" i="86" s="1"/>
  <c r="G2137" i="86"/>
  <c r="E2351" i="86"/>
  <c r="G2351" i="86" s="1"/>
  <c r="G2349" i="86"/>
  <c r="F3270" i="86"/>
  <c r="C75" i="4" s="1"/>
  <c r="C74" i="4" s="1"/>
  <c r="E2044" i="86"/>
  <c r="E2692" i="86"/>
  <c r="G2546" i="86"/>
  <c r="E2800" i="86"/>
  <c r="G2548" i="86"/>
  <c r="G2549" i="86"/>
  <c r="G2550" i="86"/>
  <c r="E2477" i="86"/>
  <c r="G1336" i="86"/>
  <c r="G1341" i="86" s="1"/>
  <c r="G1101" i="86"/>
  <c r="G1103" i="86"/>
  <c r="C54" i="4"/>
  <c r="C53" i="4"/>
  <c r="G788" i="86"/>
  <c r="G2143" i="86" l="1"/>
  <c r="G2357" i="86"/>
  <c r="G2427" i="86" s="1"/>
  <c r="G2432" i="86" s="1"/>
  <c r="G2246" i="86"/>
  <c r="B620" i="86"/>
  <c r="B619" i="86"/>
  <c r="G2588" i="86"/>
  <c r="F3218" i="86"/>
  <c r="C73" i="4" s="1"/>
  <c r="G1564" i="86"/>
  <c r="G792" i="86"/>
  <c r="G2199" i="86"/>
  <c r="G2204" i="86" s="1"/>
  <c r="G1994" i="86"/>
  <c r="C59" i="4"/>
  <c r="G1782" i="86"/>
  <c r="C52" i="4"/>
  <c r="G2477" i="86"/>
  <c r="G2483" i="86" s="1"/>
  <c r="G2692" i="86"/>
  <c r="G2800" i="86"/>
  <c r="G2802" i="86" s="1"/>
  <c r="G2044" i="86"/>
  <c r="G1105" i="86"/>
  <c r="D271" i="86"/>
  <c r="D277" i="86" s="1"/>
  <c r="D453" i="86"/>
  <c r="D458" i="86" s="1"/>
  <c r="G2859" i="86" l="1"/>
  <c r="G2698" i="86"/>
  <c r="G2312" i="86"/>
  <c r="G2317" i="86" s="1"/>
  <c r="G2646" i="86"/>
  <c r="G2048" i="86"/>
  <c r="C45" i="4"/>
  <c r="C44" i="4"/>
  <c r="G2547" i="86"/>
  <c r="G2552" i="86" s="1"/>
  <c r="C50" i="4"/>
  <c r="C49" i="4"/>
  <c r="C63" i="4"/>
  <c r="C66" i="4"/>
  <c r="C61" i="4"/>
  <c r="C57" i="4"/>
  <c r="C62" i="4"/>
  <c r="C56" i="4"/>
  <c r="C68" i="4"/>
  <c r="C51" i="4"/>
  <c r="C58" i="4"/>
  <c r="C47" i="4"/>
  <c r="C46" i="4" s="1"/>
  <c r="G2651" i="86" l="1"/>
  <c r="C70" i="4" s="1"/>
  <c r="G2762" i="86"/>
  <c r="G2767" i="86" s="1"/>
  <c r="G2864" i="86"/>
  <c r="C67" i="4"/>
  <c r="G2101" i="86"/>
  <c r="C43" i="4"/>
  <c r="G2098" i="86"/>
  <c r="C48" i="4"/>
  <c r="C60" i="4"/>
  <c r="C55" i="4"/>
  <c r="C69" i="4"/>
  <c r="C72" i="4" l="1"/>
  <c r="C71" i="4"/>
  <c r="G2103" i="86"/>
  <c r="C41" i="4"/>
  <c r="C40" i="4" s="1"/>
  <c r="C65" i="4" l="1"/>
  <c r="C64" i="4" s="1"/>
  <c r="C76" i="4" s="1"/>
  <c r="C15" i="4" l="1"/>
  <c r="C27" i="4" s="1"/>
  <c r="C28" i="4" l="1"/>
  <c r="C30" i="4" s="1"/>
  <c r="C31" i="4" l="1"/>
  <c r="C32" i="4" s="1"/>
</calcChain>
</file>

<file path=xl/sharedStrings.xml><?xml version="1.0" encoding="utf-8"?>
<sst xmlns="http://schemas.openxmlformats.org/spreadsheetml/2006/main" count="15612" uniqueCount="2669">
  <si>
    <t>PZI</t>
  </si>
  <si>
    <t>,</t>
  </si>
  <si>
    <t>Postavka</t>
  </si>
  <si>
    <t>Normativ</t>
  </si>
  <si>
    <t>Opis postavke</t>
  </si>
  <si>
    <t>Opomba postavke</t>
  </si>
  <si>
    <t xml:space="preserve">Enota </t>
  </si>
  <si>
    <t>Količina</t>
  </si>
  <si>
    <t>Cena za enoto</t>
  </si>
  <si>
    <t>Skupaj</t>
  </si>
  <si>
    <t>1  PREDDELA</t>
  </si>
  <si>
    <t>1.1 Geodetska dela</t>
  </si>
  <si>
    <t>0001</t>
  </si>
  <si>
    <t>11 121</t>
  </si>
  <si>
    <t>Obnova in zavarovanje zakoličbe osi trase ostale javne ceste v ravninskem terenu.</t>
  </si>
  <si>
    <t>km</t>
  </si>
  <si>
    <t>0002</t>
  </si>
  <si>
    <t>11 123A</t>
  </si>
  <si>
    <t>Postavitev in zavarovanje prečnega profila ostale javne ceste v ravninskem terenu</t>
  </si>
  <si>
    <t>kos</t>
  </si>
  <si>
    <t>0003</t>
  </si>
  <si>
    <t xml:space="preserve">km </t>
  </si>
  <si>
    <t>0004</t>
  </si>
  <si>
    <t>14 422</t>
  </si>
  <si>
    <t>Obnova in zavarovanje zakoličbe trase ostale javne ceste - končno zakoličenje</t>
  </si>
  <si>
    <t>1.2 Čiščenje terena</t>
  </si>
  <si>
    <t>m1</t>
  </si>
  <si>
    <t xml:space="preserve"> </t>
  </si>
  <si>
    <t>0005</t>
  </si>
  <si>
    <t>0006</t>
  </si>
  <si>
    <t>m3</t>
  </si>
  <si>
    <t>0007</t>
  </si>
  <si>
    <t>m2</t>
  </si>
  <si>
    <t>0008</t>
  </si>
  <si>
    <t>0009</t>
  </si>
  <si>
    <t>0010</t>
  </si>
  <si>
    <t xml:space="preserve">12 382 </t>
  </si>
  <si>
    <t>Rezanje asfaltne plasti s talno diamantno žago, debele 6 do 10 cm</t>
  </si>
  <si>
    <t>0011</t>
  </si>
  <si>
    <t>0012</t>
  </si>
  <si>
    <t>2 ZEMELJSKA DELA</t>
  </si>
  <si>
    <t>2.1 Izkopi</t>
  </si>
  <si>
    <t>21 114</t>
  </si>
  <si>
    <t>21 234</t>
  </si>
  <si>
    <t>Širok izkop zrnate kamnine - 3. kategorije - strojno z nakladanjem</t>
  </si>
  <si>
    <t>2.2 Planum temeljnih tal</t>
  </si>
  <si>
    <t>22 113</t>
  </si>
  <si>
    <t>Ureditev planuma temeljnih tal zrnate kamnine – 3. kategorije.</t>
  </si>
  <si>
    <t>2.4 Nasipi, zasipi, klini, posteljica in glinasti naboj</t>
  </si>
  <si>
    <t>2.5 Brežine in zelenice</t>
  </si>
  <si>
    <t>25 122</t>
  </si>
  <si>
    <t>Humuziranje brežine z valjanjem, v debelini do 15 cm - strojno</t>
  </si>
  <si>
    <t>Humuziranje zelenic z valjanjem</t>
  </si>
  <si>
    <t>25 151</t>
  </si>
  <si>
    <t>2.9 Prevozi, razprostiranje in ureditev deponij materiala</t>
  </si>
  <si>
    <t>29 121</t>
  </si>
  <si>
    <t>Prevoz materiala na razdaljo nad 10 do 15km</t>
  </si>
  <si>
    <t>t</t>
  </si>
  <si>
    <t>29 152</t>
  </si>
  <si>
    <t>Odlaganje odpadne zemljine in kamnine</t>
  </si>
  <si>
    <t>17 05 04</t>
  </si>
  <si>
    <t>3 VOZIŠČNE KONSTRUKCIJE</t>
  </si>
  <si>
    <t>3.1 Nosilne plasti</t>
  </si>
  <si>
    <t>31 131</t>
  </si>
  <si>
    <t>Izdelava nevezane nosilne plasti enakomerno zrnatega drobljenca iz kamnine v debelini do 20 cm</t>
  </si>
  <si>
    <t>3.2 Obrabne in zaporne plasti</t>
  </si>
  <si>
    <t>32 591</t>
  </si>
  <si>
    <t>Čiščenje utrjene/odrezkane površine podlage pred pobrizgom z bitumenskim vezivom</t>
  </si>
  <si>
    <t>32 562</t>
  </si>
  <si>
    <t>Pobrizg podlage z bitumensko emulzijo 0,4 kg/m2</t>
  </si>
  <si>
    <t>3.6 Bankine</t>
  </si>
  <si>
    <t>4 ODVODNJAVANJE</t>
  </si>
  <si>
    <t xml:space="preserve">4.1 Površnisko odvodnjavanje </t>
  </si>
  <si>
    <t>41 131</t>
  </si>
  <si>
    <t>Tlakovanje jarka z lomljencem, debelina 10 cm, stiki zapolnjeni s cementno malto, na podložni plasti cementnega betona, debeli 10 cm</t>
  </si>
  <si>
    <t>N 41 100</t>
  </si>
  <si>
    <t>4.4 Jaški</t>
  </si>
  <si>
    <t>44 798</t>
  </si>
  <si>
    <t>Preskus tesnosti jaška premera od 60 do 80 cm</t>
  </si>
  <si>
    <t>4.5 Prepusti</t>
  </si>
  <si>
    <t>kpl</t>
  </si>
  <si>
    <t>6 OPREMA  CEST</t>
  </si>
  <si>
    <t>6.1 Pokončna oprema cest</t>
  </si>
  <si>
    <t>61 132</t>
  </si>
  <si>
    <t>Izdelava temelja iz cementnega betona C 12/15, globine 100 cm, premera 30 cm</t>
  </si>
  <si>
    <t>61 217</t>
  </si>
  <si>
    <t>Dobava in vgraditev stebrička za prometni znak iz vroče cinkane jeklene cevi s premerom 64 mm, dolge 3500mm</t>
  </si>
  <si>
    <t>61 218</t>
  </si>
  <si>
    <t>N 61 101</t>
  </si>
  <si>
    <t>N 61 102</t>
  </si>
  <si>
    <t>N 61 105</t>
  </si>
  <si>
    <t>N 61 106</t>
  </si>
  <si>
    <t>6.2 Označbe na cestišču</t>
  </si>
  <si>
    <t>62 165</t>
  </si>
  <si>
    <t>Izdelava tankoslojne prečne in ostalih označb na vozišču z enokomponentno belo barvo, vključno 250 g/m2 posipa z drobci / kroglicami stekla, strojno, debelina plasti suhe snovi 250 mikrometra, površina označbe do 0,5 m2</t>
  </si>
  <si>
    <t>6.4 Oprema za zavarovanje prometa</t>
  </si>
  <si>
    <t>32 291</t>
  </si>
  <si>
    <t>Izdelava obrabne in zaporne plasti bituminizirane zmesi AC 11 surf, vezivo ......, razred bituminizirane zmesi A ...., v debelini ..... cm</t>
  </si>
  <si>
    <t>Dobava in pritrditev okroglega prometnega znaka, podloga iz aluminijaste pločevine, znak z odsevno folijo RA1, premera 300 mm</t>
  </si>
  <si>
    <t>7 TUJE STORITVE</t>
  </si>
  <si>
    <t>7.9 Preizkusi, nadzor in tehnična dokumentacija</t>
  </si>
  <si>
    <t>79 311</t>
  </si>
  <si>
    <t>ura</t>
  </si>
  <si>
    <t>79 351</t>
  </si>
  <si>
    <t>79 514</t>
  </si>
  <si>
    <t>Izdelava projektne dokumentacije za projekt izvedenih del</t>
  </si>
  <si>
    <t>N 79 101</t>
  </si>
  <si>
    <t>Geodetski posnetek končnega stanja po vseh izvedenih gradbenih delih</t>
  </si>
  <si>
    <t>1.</t>
  </si>
  <si>
    <t>2.</t>
  </si>
  <si>
    <t>3.</t>
  </si>
  <si>
    <t>4.</t>
  </si>
  <si>
    <t>5.</t>
  </si>
  <si>
    <t>6.</t>
  </si>
  <si>
    <t>OPREMA CEST- SIGNALIZACIJA</t>
  </si>
  <si>
    <t>7.</t>
  </si>
  <si>
    <t xml:space="preserve">SKUPAJ </t>
  </si>
  <si>
    <t>DDV 22%</t>
  </si>
  <si>
    <t>SKUPAJ Z DDV</t>
  </si>
  <si>
    <t>12 322</t>
  </si>
  <si>
    <t>Porušitev in odstranitev asfaltne plasti v debelini 6 do 10 cm</t>
  </si>
  <si>
    <t>MONTAŽNA DELA</t>
  </si>
  <si>
    <t>GRADBENA DELA</t>
  </si>
  <si>
    <t>kg</t>
  </si>
  <si>
    <t>KABELSKI RAZVOD</t>
  </si>
  <si>
    <t>KANDELABRI IN SVETILKE</t>
  </si>
  <si>
    <t>OSTALA EL. INSTALACIJSKA DELA IN MATERIAL</t>
  </si>
  <si>
    <t>OSTALE STORITVE</t>
  </si>
  <si>
    <t>S K U P A J :</t>
  </si>
  <si>
    <t>41 231</t>
  </si>
  <si>
    <t>Utrditev jarka s kanaletami na stik iz cementnega betona, dolžine 100 cm in notranje širine dna kanalete 30 cm, na podložni plasti iz zmesi zrn drobljenca, debeli 10 cm</t>
  </si>
  <si>
    <t>45 116</t>
  </si>
  <si>
    <t>N 64 100</t>
  </si>
  <si>
    <t>62 251</t>
  </si>
  <si>
    <t>Doplačilo za izdelavo prekinjenih vzdolžnih označb na vozišču, širina črte 10 cm</t>
  </si>
  <si>
    <t>62 111</t>
  </si>
  <si>
    <t>Izdelava tankoslojne vzdolžne označbe na vozišču z enokomponentno belo barvo, vključno 250 g/m2 posipa z drobci / kroglicami stekla, strojno, debelina plasti suhe snovi 200 mikrometra, širina črte 10 cm</t>
  </si>
  <si>
    <t>N 24 100</t>
  </si>
  <si>
    <t>Vgradite nasipa iz obstoječega recikliranega (zmletega asfalta)</t>
  </si>
  <si>
    <t>Dobava iz deponije</t>
  </si>
  <si>
    <t>Vključno z evidenčnimi listi</t>
  </si>
  <si>
    <t>Naziv dela in materiala</t>
  </si>
  <si>
    <t>kol</t>
  </si>
  <si>
    <t>ME</t>
  </si>
  <si>
    <t>Cena (Eur)</t>
  </si>
  <si>
    <t>Skupaj (Eur)</t>
  </si>
  <si>
    <t>Poz.</t>
  </si>
  <si>
    <t>MATERIAL VEČJE VREDNOSTI</t>
  </si>
  <si>
    <t>MERITVE</t>
  </si>
  <si>
    <t>TEHNIČNA DOKUMENTACIJA</t>
  </si>
  <si>
    <t>Zaščita in prestavitev EE</t>
  </si>
  <si>
    <t>Prestavitev in zaščita TK vodov</t>
  </si>
  <si>
    <t>Vrednost v EUR brez DDV</t>
  </si>
  <si>
    <t>Dobava kamnitega materiala D125 iz gramoznice</t>
  </si>
  <si>
    <t>24 214</t>
  </si>
  <si>
    <t>Zasip z zrnato kamnino - 3. kategorije - strojno</t>
  </si>
  <si>
    <t>12 111</t>
  </si>
  <si>
    <t>Posek in odstranitev grmovja in dreves z debli premera do 15 cm ter odstranitev vej</t>
  </si>
  <si>
    <t>12 372</t>
  </si>
  <si>
    <t xml:space="preserve">Rezkanje in odvoz asfaltne krovne plasti v debelini 4 do 7 cm </t>
  </si>
  <si>
    <t xml:space="preserve">Površinski izkop plodne zemljine - 1. kategorije - strojno z nakladanjem </t>
  </si>
  <si>
    <t>24 118</t>
  </si>
  <si>
    <t xml:space="preserve">Izdelava nasipa iz zrnate kamnine - 3. kategorije z dobavo iz gramoznice </t>
  </si>
  <si>
    <t>36 131</t>
  </si>
  <si>
    <t>Izdelava bankine iz drobljenca, široke do 0,50 m</t>
  </si>
  <si>
    <t>Izdelava jaška iz cementnega betona, krožnega prereza, premera 80 cm, globine 1,0 do 1,5 m</t>
  </si>
  <si>
    <t>Dobava in vgraditev stebrička za prometni znak iz vroče cinkane jeklene cevi s premerom 64 mm, dolge 4000mm</t>
  </si>
  <si>
    <t>Dobava in pritrditev pravokotnega prometnega znaka, podloga iz aluminijaste pločevine, znak z odsevno folijo RA1, s stranico 300 mm</t>
  </si>
  <si>
    <t>beton C12/15, iztočni jarek - izpust</t>
  </si>
  <si>
    <t>45 111</t>
  </si>
  <si>
    <t>Izdelava prepusta krožnega prereza iz cevi iz cementnega betona s premerom 30 cm</t>
  </si>
  <si>
    <t>45 211</t>
  </si>
  <si>
    <t>Izdelava poševne vtočne ali iztočne glave prepusta krožnega prereza iz cementnega betona s premerom 30 do 40 cm</t>
  </si>
  <si>
    <t>12 411</t>
  </si>
  <si>
    <t>Porušitev in odstranitev prepusta iz cevi s premerom do 60 cm</t>
  </si>
  <si>
    <t>2.3 Ločilne, drenažne in filtrske plasti ter delovni plato</t>
  </si>
  <si>
    <t>23 312</t>
  </si>
  <si>
    <t>Dobava in vgraditev geotekstilije za ločilno plast (po načrtu), natezna trdnost nad 12 do 14 kN/m2</t>
  </si>
  <si>
    <t>Izdelava asfaltne mulde širine š=0.50 m po detajlu v enaki asfaltni plasti kot kolesarska steza</t>
  </si>
  <si>
    <t>44 977</t>
  </si>
  <si>
    <t>Dobava in vgraditev pokrova iz duktilne litine z nosilnostjo 400 kN, s prerezom .../... mm</t>
  </si>
  <si>
    <t>Rešetka dim. 400x400mm</t>
  </si>
  <si>
    <t>44 332</t>
  </si>
  <si>
    <t>Izdelava jaška iz polietilena, krožnega prereza s premerom 50 cm, globokega 1,0 do 1,5 m</t>
  </si>
  <si>
    <t>45 112</t>
  </si>
  <si>
    <t>Izdelava prepusta krožnega prereza iz cevi iz cementnega betona s premerom 40 cm</t>
  </si>
  <si>
    <t>Izdelava prepusta krožnega prereza iz cevi iz cementnega betona s premerom 80 cm</t>
  </si>
  <si>
    <t>45 214</t>
  </si>
  <si>
    <t>Izdelava poševne vtočne ali iztočne glave prepusta krožnega prereza iz cementnega betona s premerom 80 cm</t>
  </si>
  <si>
    <t>Vključno z dobavo pokrova in izdelavo vtočne odprtine za kanaleto</t>
  </si>
  <si>
    <t>44 162</t>
  </si>
  <si>
    <t>4.3 Globinsko odvodnjavanje - drenaže</t>
  </si>
  <si>
    <t>N 43 100</t>
  </si>
  <si>
    <t>Izdelava vzdolžne in prečne drenaže, globoke do 2,0 m, na podložni plasti iz glinastega naboja, z gibljivimi plastičnimi cevmi premera 160 mm</t>
  </si>
  <si>
    <t>N 43 101</t>
  </si>
  <si>
    <t>Izdelava izpusta drenaže, po načrtu, ne glede na globino ali oviranje z opažem, premera 160 mm</t>
  </si>
  <si>
    <t>N 41 101</t>
  </si>
  <si>
    <t>Izvedba del za preusmeritev vode v času  gradnje v terenu III. in IV. ktg., tehnologija preusmeritve toka po izbiri izvajalca.</t>
  </si>
  <si>
    <t>N 41 102</t>
  </si>
  <si>
    <t>Strojna izdelava skalometa leve in desne brežine, kamni vtisnjeni v zemljino, iz lomljenca fi 30-40 cm, vključno z dobavo materiala; stiki humuzirani in ozelenjeni z obrežno vegetacijo</t>
  </si>
  <si>
    <t>N 41 104</t>
  </si>
  <si>
    <t xml:space="preserve">Izdelava talnega praga iz lomljenca fi 30-40 cm vtisnjenga v suho betonsko mešanico kakovosti C 25/30, vključno z dobavo materiala; stiki poglogljeni, globina min. 10 cm.
</t>
  </si>
  <si>
    <t>PREDDELA</t>
  </si>
  <si>
    <t>ZEMELJSKA DELA</t>
  </si>
  <si>
    <t>VOZIŠČNE KONSTRUKCIJE</t>
  </si>
  <si>
    <t>ODVODNJAVANJE</t>
  </si>
  <si>
    <t>GRADBENA IN OBRTNIŠKA DELA</t>
  </si>
  <si>
    <t>TUJE STORITVE</t>
  </si>
  <si>
    <t>Investitor:</t>
  </si>
  <si>
    <t>REKAPITULACIJA</t>
  </si>
  <si>
    <t>SKUPAJ:</t>
  </si>
  <si>
    <t>Cena</t>
  </si>
  <si>
    <t>Doplačilo za zatravitev s semenom.</t>
  </si>
  <si>
    <t>ODVODNJAVANJE SKUPAJ:</t>
  </si>
  <si>
    <t>Dobava in vgraditev lesene varnostne ograje, vključno vse elemente, za nivo zadrževanja N1 in za delovno širino W1 (po detajlu iz projekta).</t>
  </si>
  <si>
    <t>m</t>
  </si>
  <si>
    <t>TUJE STORITVE SKUPAJ:</t>
  </si>
  <si>
    <t>ur</t>
  </si>
  <si>
    <t>Izdelava projektne dokumentacije za projekt izvedenih del.</t>
  </si>
  <si>
    <t>Postavitev in zavarovanje profilov za zakoličbo objekta s površino nad 100 m2.</t>
  </si>
  <si>
    <t>Humuziranje brežine brez valjanja, v debelini do 15 cm - strojno.</t>
  </si>
  <si>
    <t>SKUPAJ</t>
  </si>
  <si>
    <t>1.1</t>
  </si>
  <si>
    <t>1.2</t>
  </si>
  <si>
    <t>kom</t>
  </si>
  <si>
    <t>1.3</t>
  </si>
  <si>
    <t>ZAKLJUČNA DELA</t>
  </si>
  <si>
    <t>Tržaška cesta 19, 1000 Ljubljana</t>
  </si>
  <si>
    <t>Izkop jarka globine 1.1 m in 0.4 m širine; zasutje z utrjevanjem po plasteh; povrnitev v obstoječe stanje</t>
  </si>
  <si>
    <t>Dodatek za ročni izkop ( ocena )</t>
  </si>
  <si>
    <t>Dobava in vgradnja v izkopan rov; pocinkan valjanec FeZn 25x4mm</t>
  </si>
  <si>
    <t>Dobava križna sponka 60x60 in izdelava križnih stikov</t>
  </si>
  <si>
    <t>antikorozijska zaščita (bitumen)</t>
  </si>
  <si>
    <t>Dobava in vgradnja v izkopan rov; opozorilni trak</t>
  </si>
  <si>
    <t>Dobava in vgradnja v izkopan rov; DWP cev fi 110 mm</t>
  </si>
  <si>
    <t>(dobava in montaža/polaganje)</t>
  </si>
  <si>
    <t>(dobava in montaža)</t>
  </si>
  <si>
    <t>Izdelava priključka ozemljitve na drog z  FeZn 25x4 mm (2,5 m)</t>
  </si>
  <si>
    <t>drobni in vezni material</t>
  </si>
  <si>
    <t xml:space="preserve">MERITVE ZAŠČITE PROTI UDARU ELEKTRIČNEGA TOKA, IZOLACIJSKE TRDNOSTI KABELSKIH VODNIKOV, GALVANSKIH POVEZAV KOVINSKIH MAS, PONIKALNE UPORNOSTI, </t>
  </si>
  <si>
    <t>SVETLOBNOTEHNIČNE MERITVE ZA VERIFIKACIJO IZPOLNJEVANJA PROJEKTNO DOLOČENIH PARAMERTOV</t>
  </si>
  <si>
    <t>NADZOR ELEKTRODISTRIBUCIJE IN STIKALNE MANIPULACIJE PRI PRIKLOPU OBJEKTA</t>
  </si>
  <si>
    <t>ZAKOLIČBA OBSTOJEČIH KOMUNALNIH VODOV</t>
  </si>
  <si>
    <t>GEODETSKI POSNETEK in IZDELAVA NAČRTA ZA VRIS V KATASTER GJI</t>
  </si>
  <si>
    <t>ZAŠČITA EE OMREŽJA</t>
  </si>
  <si>
    <t>Ostali drobni in vezni material</t>
  </si>
  <si>
    <t>Ročni izkop kabelskega jarka širine 0,3 m v zemljišču III.-V. kategorije, zasip kanala z utrjevanjem z vibracijsko ploščo (žabico) v slojih po 20-25 cm, nakladanje in odvoz odvečnega materiala ter stroški začasne in končne deponije, čiščenje trase, (uporablja se samo kadar teren ni dostopen za stroj ali je to zahteva lastnika zemljišča) globina do 0,9 m</t>
  </si>
  <si>
    <t>Dobava in ročno vgrajevanje betona C12/15 za obbetoniranje kabelske kanalizacije</t>
  </si>
  <si>
    <t>Dodatek za izdelavo križanja tk trase z ostalimi komunalnimi vodi v skladu s navodili upravljalca vodov, v dokumentaciji je potrebno izrisati detajl križanja, plačilo na podlagi vpisa v gradbeni dnevnik s strani upravljalca</t>
  </si>
  <si>
    <t>Dobava in polaganje PVC opozorilnega traku 'POZOR TELEKOM KABEL'</t>
  </si>
  <si>
    <t>Izdelava 1x1 cevne kab. kanalizacije iz cevi DWP fi 110mm za zaščito obstoječih TK/KKS vodov z natikanjem prerezanih cevi in obbetoniranjem</t>
  </si>
  <si>
    <t>Trak opozorilni nemetaliziran</t>
  </si>
  <si>
    <t>Končne električne meritve merilne  službe z izdelavo merilnih rezultatov</t>
  </si>
  <si>
    <t>Izdelava geodetskega posnetka trase kabla s posnetjem karakterističnih točk za izdelavo ITD - nad 250 m</t>
  </si>
  <si>
    <t>Izdelava elaborata izvršilne tehnične dokumentacije (ITD) kabelske kanalizacije, kjer je osnova  geodetski posnetek - nad 250 m</t>
  </si>
  <si>
    <t>Izdelava elaborata izvršilne tehnične dokumentacije kabla, ki poteka v kabelski kanalizaciji in je situacijska podlaga že izdelana</t>
  </si>
  <si>
    <t>Izdelava PID-a z uporabo obstoječih elaboratov izvršilno tehnične dokumentacije</t>
  </si>
  <si>
    <t>Vnos sprememb v obstoječo izvršilno tehnično dokumentacijo</t>
  </si>
  <si>
    <t>h</t>
  </si>
  <si>
    <t>Načrt cestne razsvetljave</t>
  </si>
  <si>
    <t>Zaščita in prestavitev komunalnih vodov</t>
  </si>
  <si>
    <t>JULIJ 2020</t>
  </si>
  <si>
    <t xml:space="preserve">Vključno z odlaganjem na začasno odlagališče in predelavo (drobljenjem) za naknadno vgradnjo v nasip </t>
  </si>
  <si>
    <t>Ureditev državne kolesarske povezave R28 Brestanica – Kozje – Podčetrtek – Šentjur, v območju Občin Šentjur, Šmarje pri Jelšah, Rogaška Slatina, Rogatec</t>
  </si>
  <si>
    <t>12 112</t>
  </si>
  <si>
    <t>Posek in odstranitev dreves z debli od 15 do 50 cm premera ter odstranitev vej</t>
  </si>
  <si>
    <t>Vključno z odstranitvijo panjev</t>
  </si>
  <si>
    <t>Porušitev in odstranitev asfaltne plasti v debelini nad 10 cm</t>
  </si>
  <si>
    <t>12 323</t>
  </si>
  <si>
    <t xml:space="preserve">V debelini 4 cm, vključno z odlaganjem na začasno odlagališče in predelavo (drobljenjem) za naknadno vgradnjo v nasip </t>
  </si>
  <si>
    <t>Odlaganje na trajno odlagališče</t>
  </si>
  <si>
    <t>Odlaganje na stalno odlagališče</t>
  </si>
  <si>
    <t>2000 m3, dobava iz začasnega odlagališča</t>
  </si>
  <si>
    <t>107 m3, dobava iz začasnega odlagališča</t>
  </si>
  <si>
    <t>Izdelava posteljice v debelini plasti do 50 cm iz zrnate kamnine - 3. kategorije</t>
  </si>
  <si>
    <t>24 461</t>
  </si>
  <si>
    <t xml:space="preserve">Dobava kamnitega materiala D125 iz gramoznice </t>
  </si>
  <si>
    <t>Vgraditev posteljice v debelini plasti do 30 cm iz zrnate kamnine - 3. kategorije</t>
  </si>
  <si>
    <t>24 421</t>
  </si>
  <si>
    <t>Izdelava posteljice iz drobljenih kamnitih zrn v debelini nad 50 cm</t>
  </si>
  <si>
    <t>24 477</t>
  </si>
  <si>
    <t>Dobava kamnitega materiala D125 iz gramoznice, vgraditev v debelini d=55cm, regionalna cesta</t>
  </si>
  <si>
    <t>Dobava kamnitega materiala D125 iz gramoznice, vgraditev v debelini d=30cm, priključki, lokalne ceste, javne poti</t>
  </si>
  <si>
    <t>Dobava kamnitega materiala D125 iz gramoznice, vgraditev v debelini d=50cm, kolesarska steza, BUS</t>
  </si>
  <si>
    <t>TD 32 v debelini 20 cm, kolesarska steza, priključki, lokalne ceste, javne poti</t>
  </si>
  <si>
    <t>Izdelava nevezane nosilne plasti enakomerno zrnatega drobljenca iz kamnine v debelini 21 do 30 cm</t>
  </si>
  <si>
    <t>31 132</t>
  </si>
  <si>
    <t>TD 32 v debelini 25 cm, BUS, regionalnacesta</t>
  </si>
  <si>
    <t>Izdelava nosilne plasti bituminizirane zmesi AC 22 base B 50/70 A4 v debelini 6 cm</t>
  </si>
  <si>
    <t>31 572</t>
  </si>
  <si>
    <t>priključki, lokalne ceste, javne poti</t>
  </si>
  <si>
    <t>Izdelava nosilne plasti bituminizirane zmesi AC 22 base B 50/70 A3 v debelini 8 cm</t>
  </si>
  <si>
    <t>31 554</t>
  </si>
  <si>
    <t>BUS</t>
  </si>
  <si>
    <t xml:space="preserve">Izdelava nosilne plasti bituminizirane zmesi AC 22 base B 50/70 A1/A2 v debelini 7 cm </t>
  </si>
  <si>
    <t>REGIONALNA CESTA</t>
  </si>
  <si>
    <t>31 543</t>
  </si>
  <si>
    <t>Izdelava vezne plasti bituminizirane zmesi AC 16 bin PmB 45/80-65 A1/A2 v debelini 6 cm</t>
  </si>
  <si>
    <t>31 722</t>
  </si>
  <si>
    <t>AC 11 surf B 70/100 A5, v debelini 5 cm, KOLESARSKA STEZA</t>
  </si>
  <si>
    <t>AC 11 surf B 50/70 A4, v debelini 4 cm, LOKALNE CESTE, PRIKLJUČKI, JAVNE POTI</t>
  </si>
  <si>
    <t>Izdelava obrabne in zaporne plasti bituminizirane zmesi AC 11 surf B 50/70 A3 v debelini 4 cm</t>
  </si>
  <si>
    <t>32 273</t>
  </si>
  <si>
    <t>AC 11 surf B 50/70 A2, v debelini 4 cm, REGIONALNA CESTA</t>
  </si>
  <si>
    <t>Izdelava bankine iz drobljenca, široke nad 1,00 m</t>
  </si>
  <si>
    <t>36 134</t>
  </si>
  <si>
    <t>Izdelava humuzirane bankine, široke do 0,50 m</t>
  </si>
  <si>
    <t>Izdelava humuzirane bankine, široke nad 1,00 m</t>
  </si>
  <si>
    <t>36 211</t>
  </si>
  <si>
    <t>36 214</t>
  </si>
  <si>
    <t>3.5 Robni elementi vozišča</t>
  </si>
  <si>
    <t>35 214</t>
  </si>
  <si>
    <t>Dobava in vgraditev predfabriciranega dvignjenega robnika iz cementnega betona s prerezom 15/25 cm</t>
  </si>
  <si>
    <t>35 235</t>
  </si>
  <si>
    <t>Dobava in vgraditev predfabriciranega pogreznjenega robnika iz cementnega betona  s prerezom 15/25 cm</t>
  </si>
  <si>
    <t>Vgrajen na višino +0cm (prehod za pešce in kolesarje)</t>
  </si>
  <si>
    <t>Vgrajen na višino +12cm</t>
  </si>
  <si>
    <t>N 35 100</t>
  </si>
  <si>
    <t>Dobava in vgraditev betonskega vrtnega robnika dimenzij 8/20/100</t>
  </si>
  <si>
    <t>44 142</t>
  </si>
  <si>
    <t>Izdelava jaška iz cementnega betona, krožnega prereza s premerom 100 cm, globokega 1,5 do 2,0 m</t>
  </si>
  <si>
    <t>Izdelava jaška iz cementnega betona, krožnega prereza s premerom 120 cm, globokega 1,5 do 2,0 m</t>
  </si>
  <si>
    <t>Izdelava prepusta krožnega prereza iz cevi iz cementnega betona s premerom 50 cm</t>
  </si>
  <si>
    <t>45 113</t>
  </si>
  <si>
    <t>Izdelava prepusta krožnega prereza iz cevi iz cementnega betona s premerom 60 cm</t>
  </si>
  <si>
    <t>45 114</t>
  </si>
  <si>
    <t>Izdelava prepusta krožnega prereza iz cevi iz cementnega betona s premerom 100 cm</t>
  </si>
  <si>
    <t>45 115</t>
  </si>
  <si>
    <t>Izdelava poševne vtočne ali iztočne glave prepusta krožnega prereza iz cementnega betona s premerom 50 cm</t>
  </si>
  <si>
    <t>45 212</t>
  </si>
  <si>
    <t>Izdelava poševne vtočne ali iztočne glave prepusta krožnega prereza iz cementnega betona s premerom 60 cm</t>
  </si>
  <si>
    <t>45.213</t>
  </si>
  <si>
    <t>Izdelava poševne vtočne ali iztočne glave prepusta krožnega prereza iz cementnega betona s premerom 100 cm</t>
  </si>
  <si>
    <t>45 215</t>
  </si>
  <si>
    <t>N 45 1000</t>
  </si>
  <si>
    <t>Dobava in vgradnja AB prepusta škatlastega prereza tipskih dimenzij posameznega elementa 120x100x200 cm (vxšxd) v skupni dolžini L=4,0 m po priloženem detajlu oz. po navodilih proizvajalca</t>
  </si>
  <si>
    <t>43 183</t>
  </si>
  <si>
    <t>Izdelava kanalizacije iz cevi iz polietilena, vključno s podložno plastjo iz zmesi kamnitih zrn, premera 25 cm, v globini do 1,0 m</t>
  </si>
  <si>
    <t>43 184</t>
  </si>
  <si>
    <t>Izdelava kanalizacije iz cevi iz polietilena, vključno s podložno plastjo iz zmesi kamnitih zrn, premera 30 cm, v globini do 1,0 m</t>
  </si>
  <si>
    <t>43 185</t>
  </si>
  <si>
    <t>4.3 Globinsko odvodnjavanje - kanalizacija</t>
  </si>
  <si>
    <t>43 182</t>
  </si>
  <si>
    <t>Izdelava kanalizacije iz cevi iz polietilena, vključno s podložno plastjo iz zmesi kamnitih zrn, premera 20 cm, v globini do 1,0 m</t>
  </si>
  <si>
    <t>Izdelava kanalizacije iz cevi iz polietilena, vključno s podložno plastjo iz zmesi kamnitih zrn, premera 50 cm, v globini do 1,0 m</t>
  </si>
  <si>
    <t>Dobava in vgraditev stebrička za prometni znak iz vroče cinkane jeklene cevi s premerom 64 mm, dolge 4500mm</t>
  </si>
  <si>
    <t>Dobava in pritrditev trikotnega prometnega znaka, podloga iz aluminijaste pločevine, znak z odsevno folijo RA2, s stranico 600mm</t>
  </si>
  <si>
    <t>Dobava in pritrditev kvadratnega prometnega znaka, podloga iz aluminijaste pločevine, znak z odsevno folijo RA1, premera 400x400 mm</t>
  </si>
  <si>
    <t>dopolnilne table</t>
  </si>
  <si>
    <t>N 61 103</t>
  </si>
  <si>
    <t>N 61 104</t>
  </si>
  <si>
    <t>Dobava in pritrditev pravokotnega prometnega znaka, podloga iz aluminijaste pločevine, znak z odsevno folijo RA1</t>
  </si>
  <si>
    <t>km tablice</t>
  </si>
  <si>
    <t>Dobava in pritrditev okroglega prometnega znaka, podloga iz aluminijaste pločevine, znak z odsevno folijo RA2, premera 600 mm</t>
  </si>
  <si>
    <t>vključno STOP</t>
  </si>
  <si>
    <t>Dobava in pritrditev prometnega znaka, podloga iz aluminijaste pločevine, znak z odsevno folijo RA1, dimenzije 1200x600</t>
  </si>
  <si>
    <t>Dobava in pritrditev prometnega znaka, podloga iz aluminijaste pločevine, znak z odsevno folijo RA1, dimenzije 300x300</t>
  </si>
  <si>
    <t>Kažipot kolesarji</t>
  </si>
  <si>
    <t>0014</t>
  </si>
  <si>
    <t>N 61 107</t>
  </si>
  <si>
    <t>Dobava obstoječe prometne signalizacije in začasne deponije in ponovna postavitev</t>
  </si>
  <si>
    <t>Dobava in pritrditev kvadratnega prometnega znaka, podloga iz aluminijaste pločevine, znak z odsevno folijo RA2, premera 800x400 mm</t>
  </si>
  <si>
    <t>Kažipoti</t>
  </si>
  <si>
    <t>62 112</t>
  </si>
  <si>
    <t>Izdelava tankoslojne vzdolžne označbe na vozišču z enokomponentno belo barvo, vključno 250 g/m2 posipa z drobci / kroglicami stekla, strojno, debelina plasti suhe snovi 200 mikrometra, širina črte 12 cm</t>
  </si>
  <si>
    <t>62 168</t>
  </si>
  <si>
    <t>62 244</t>
  </si>
  <si>
    <t>Doplačilo za ročno izdelavo ostalih označb na vozišču, posamezna površina označbe nad 1,5 m2</t>
  </si>
  <si>
    <t>62 253</t>
  </si>
  <si>
    <t>Doplačilo za izdelavo prekinjenih vzdolžnih označb na vozišču, širina črte 15 cm</t>
  </si>
  <si>
    <t>62 411</t>
  </si>
  <si>
    <t>Izdelava debeloslojne vzdolžne označbe na vozišču z večkomponentno hladno plastiko z vmešanimi drobci / kroglicami stekla, vključno 200 g/m2 dodatnega posipa z drobci stekla, strojno, debelina plasti 3 mm, širina črte 15 cm</t>
  </si>
  <si>
    <t>62 443</t>
  </si>
  <si>
    <t>Izdelava debeloslojne prečne in ostalih označb na vozišču z vročo plastiko z vmešanimi drobci / kroglicami stekla, vključno z 200 g/m2 dodatnega posipa z drobci stekla, strojno, debelina plasti 3 mm, širina črte 50cm</t>
  </si>
  <si>
    <t>Izdelava debeloslojne prečne in ostalih označb na vozišču z enokomponentno belo barvo, vključno 250 g/m2 posipa z drobci / kroglicami stekla, strojno, debelina plasti suhe snovi 250 mikrometra, površina označbe nad 1,5 m2</t>
  </si>
  <si>
    <t>62 167</t>
  </si>
  <si>
    <t>Izdelava debeloslojne prečne in ostalih označb na vozišču z enokomponentno belo barvo, vključno 250 g/m2 posipa z drobci / kroglicami stekla, strojno, debelina plasti suhe snovi 250 mikrometra, površina označbe nad 1,0 do 1,5m2</t>
  </si>
  <si>
    <t>62 262</t>
  </si>
  <si>
    <t>Doplačilo za izdelavo označb na vozišču z ........ barvo, debelina suhe snovi do 250 mikrometra</t>
  </si>
  <si>
    <t>Rumena barva</t>
  </si>
  <si>
    <t>Rdeča barva</t>
  </si>
  <si>
    <t>Dobava in vgradnja jeklene varnostne ograje, vključno s sebrični, pritrditvenim materialom in zaključnicami.</t>
  </si>
  <si>
    <t>Prestavitev obstoječe JVO L=91m, NOVA JVO L=94m</t>
  </si>
  <si>
    <t>Izdelava obloge (obbetoniranje) prepusta krožnega prereza iz cevi s premerom 60 cm s cementnim betonom C 12/15, po načrtu</t>
  </si>
  <si>
    <t>62 166</t>
  </si>
  <si>
    <t>Izdelava tankoslojne prečne in ostalih označb na vozišču z enokomponentno belo barvo, vključno 250 g/m2 posipa z drobci / kroglicami stekla, strojno, debelina plasti suhe snovi 250 mikrometra, površina označbe 0,6 do 1,0 m2</t>
  </si>
  <si>
    <t>62 242</t>
  </si>
  <si>
    <t>Doplačilo za ročno izdelavo ostalih označb na vozišču, posamezna površina označbe 0,6 do 1,0 m2</t>
  </si>
  <si>
    <t>N 79 102</t>
  </si>
  <si>
    <t xml:space="preserve">Direkcija RS za infrastrukturo, </t>
  </si>
  <si>
    <t>RAZDELILNIKI</t>
  </si>
  <si>
    <t xml:space="preserve">Zakoličba trase nove CR </t>
  </si>
  <si>
    <t>Izkop jarka globine 1.01 m in 0.4 m širine; zasutje z utrjevanjem po plasteh; povrnitev v obstoječe stanje</t>
  </si>
  <si>
    <t>Zaščita kabelske kanalizacije pri prečkanju povoznih površin - obbetoniranje cevi z betonom 
C 16/20 -  0,12m3/m1</t>
  </si>
  <si>
    <t>izkop in izdelava jaška iz BC fi 800 mm kpl z 125 kN LTŽ pokrovom; obetoniranje ter zasutje</t>
  </si>
  <si>
    <t>izkop in izdelava tipskega montažnega temelja AB fi0,8x1,0 m</t>
  </si>
  <si>
    <t xml:space="preserve">izkop in izdelava stojnega mesta za tipski poliesterski podstavek za merilno mest in prižigališče, izdelava betonske podlage 0,5x1,2x0.1m z izkopom, zasipom, utrjevanjem in planiranjem. </t>
  </si>
  <si>
    <t>kabel NAYY-J 4x16+1,5 mm2  uvlečen v DWP cevi</t>
  </si>
  <si>
    <t>Izdelava kabelskih končnikov in priključitev kablov NAYY-J 4x16+1,5 mm v kandelabru in prižigališču</t>
  </si>
  <si>
    <t>Odstranitev obstoječih napajalnih vodov prestavljene CR na izvodih prižigališča, katero se prestavi</t>
  </si>
  <si>
    <t>Odstranitev obstoječih napajalnih vodov prestavljene CR</t>
  </si>
  <si>
    <t>Izvedba navezave prestavljene CR na obstoječo CR z novimi napajalnimi vodi; priklop v obstoječih kandelabrih CR, ki se ohranijo</t>
  </si>
  <si>
    <t>Izdelava kabelskih spojk  4x16-35 mm2 v predvidenem novem jašku</t>
  </si>
  <si>
    <t xml:space="preserve">Priključitev obstoječega NN priključnega kabla v prestavljeno merilno omarico + oprižigališče </t>
  </si>
  <si>
    <t>Priključitev v obstoječ izvod  prižigališča s novim kablom prestavljenih drogov CR NAYY-J 4x16+1,5 mm2; priključni komplet in montaža</t>
  </si>
  <si>
    <t>Prestavitev  in ponovna montaža tipskih obstoječih sidrnih stopenjskih pocinkanih drogov v kompletu z obstoječimi svetilkami</t>
  </si>
  <si>
    <t>Merilna omarica +CR (prižigališče)</t>
  </si>
  <si>
    <t>(preureditev in montaža)</t>
  </si>
  <si>
    <t>Prestavitev obstoječe dvodelne omarice z merilno garnituro in prižigališčem na novo mesto ob rob ureditve kolesarske steze</t>
  </si>
  <si>
    <t>Označitve znotraj prižigališča glede na novo stanje</t>
  </si>
  <si>
    <t>odklop in odstranitev obstoječih drogov javne razsvetljave; odvoz na dogovorjeno mesto do ponovne postavitve na novih stojnih mestih</t>
  </si>
  <si>
    <t>odklop in prestavitev obstoječe prostostoječe omarice merilna omarica + prižigališče;</t>
  </si>
  <si>
    <t>NADZOR UPRAVLJALCA CESTNE RAZSVETLJAVE IN IZVEDBE STIKALNIH MANIPULACIJ NA OBSTOJEČIH PRIŽIGALIŠČIH (2) PRI PRIKLOPU OBJEKTA</t>
  </si>
  <si>
    <t xml:space="preserve">NADZOR UPRAVLJALCA CESTE </t>
  </si>
  <si>
    <t>(dela naročiti pri Elektro Celje, d.d.)</t>
  </si>
  <si>
    <t>Zakoličba obstoječih tras SN in NN vodov - ocenjeno</t>
  </si>
  <si>
    <t>Geodetska meritev vertikalnega varnostnega odmika pri križanju obstoječega SN daljnovoda in cestišča ter predaja geodetskega posnetka upravljalcu EE omrežja</t>
  </si>
  <si>
    <t>Geodetska meritev vertikalnega varnostnega odmika pri križanju obstoječega VN daljnovoda in cestišča ter predaja geodetskega posnetka upravljalcu EE omrežja</t>
  </si>
  <si>
    <t>Geodetska meritev vertikalnega varnostnega odmika pri križanju obstoječega NN nadzemnega voda in cestišča ter predaja geodetskega posnetka upravljalcu EE omrežja</t>
  </si>
  <si>
    <t>NADZOR ELEKTRODISTRIBUCIJE IN STIKALNE MANIPULACIJE</t>
  </si>
  <si>
    <t>SEMAFORSKI DROGOVI</t>
  </si>
  <si>
    <t>SIGNALNI DAJALNIKI</t>
  </si>
  <si>
    <t>OSTALA ELEKTROINSTALACIJSKA DELA IN MATERIAL</t>
  </si>
  <si>
    <t>8.</t>
  </si>
  <si>
    <t>RAZDELILNIK MSKE 60</t>
  </si>
  <si>
    <t>Prestavitev omarice semaforske naprave izven meje odelave ob rob pločnika</t>
  </si>
  <si>
    <t>Ponovna vezava krmilne naprave</t>
  </si>
  <si>
    <t>Spremljanje delovanja 6 mesecev</t>
  </si>
  <si>
    <t>testiranje in spuščanjem v pogon</t>
  </si>
  <si>
    <t>(demontaža ter odvoz na začasno deponijo )</t>
  </si>
  <si>
    <t>Ravni semaforski drog z enodelno signalnim utripalcem 210 mm</t>
  </si>
  <si>
    <t>(demontaža in ponovna montaža)</t>
  </si>
  <si>
    <t>Demontaža iz obstoječega droga ter ponovna montaža na nov konzolni drog signalnega dajalnika, enodelni (utripalec) fi 210</t>
  </si>
  <si>
    <t>Kabel NYY-J 24 x 1.5 mm2</t>
  </si>
  <si>
    <t>Kabel LIYCY 4x0.75 mm</t>
  </si>
  <si>
    <t>Kabel H07V-K 16mm2</t>
  </si>
  <si>
    <t>(dobava, montaža in deponiranje)</t>
  </si>
  <si>
    <t>izdelava vijačnega galvanskega spoja</t>
  </si>
  <si>
    <t xml:space="preserve">demontaža obstoječe semaforske opreme (utripalec enodelni 210 mm) z ravnega semaforskega droga ter odvoz na ustrezno mesto upravljalca semaforizacije za ponovno namestitev - deponiranje; </t>
  </si>
  <si>
    <t xml:space="preserve">montaža obstoječe opreme (enodelni utripalec 210 mm) na drog z ročico </t>
  </si>
  <si>
    <t>Priključitev in ožičenje signalnih dajalnikov v napravi in v drogu</t>
  </si>
  <si>
    <t>Dobava in vgradnja v izkopan DWP cev fi 110 mm</t>
  </si>
  <si>
    <t>Prilagoditev nivelete obstoječega kabelskega jaška novemu stanju ob semaforski napravi</t>
  </si>
  <si>
    <t>izkop ter izdelava stojnega mesta za semaforski drog z konzolo do dolžnine 2,6 m z betonsko cevjo fi 60 cm in dolžine 1m</t>
  </si>
  <si>
    <t>Čiščenje obstoječih cevi semaforske kanalizacije</t>
  </si>
  <si>
    <t>MERITVE ZAŠČITE PROTI UDARU ELEKTRIČNEGA TOKA, IZOLACIJSKE TRDNOSTI KABELSKIH VODNIKOV, GALVANSKIH POVEZAV KOVINSKIH MAS, PONIKALNE UPORNOSTI, SVETLOBNOTEHNIČNIH MERITEV  IN IZDAJA USTREZNE DOKUMENTACIJE V SKLADU S PREDPISI IN PROTOKOLI</t>
  </si>
  <si>
    <t>KONTROLA IN SPREMLJANJE DELOVANJA PROMETNEGA PROGRAMA</t>
  </si>
  <si>
    <t>Trasiranje nove trase zemeljskega Tk/KKS kabla, TK/KKS linije oz. kabelske kanalizacije z uporabo obstoječih načrtov in iskalca kablov oz po projektu</t>
  </si>
  <si>
    <t>Trasiranje obstoječe trase zemeljskega kabla, TK/KKS linije oz. kabelske kanalizacije z uporabo obstoječih načrtov in iskalca kablov oz po projektu</t>
  </si>
  <si>
    <t>Izdelava 1x1 (1x1) cevne kab. kanalizacije iz cevi fi 110mm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z dobavo cevi</t>
  </si>
  <si>
    <t>Priprava, rezerviranje trase ter upoštevanje sogradnje kabelske TK kanalizacije iz cevi malega premera (dvojček) 2x50mm</t>
  </si>
  <si>
    <t>Priprava, rezerviranje trase ter upoštevanje sogradnje  kabelske KKS kanalizacije iz cevi malega premera (dvojček) 2x50mm</t>
  </si>
  <si>
    <t>Izvedba prestavitve obstoječih TK kablov v novo kabelsko kanalizacijo; komplet s prestavitvijo vodov, vpihovanjem v novo kanalizacijo, zamenjava obstoječih TK kablov z novimi, izdelava spojk. DELA NAROČITI PRI TELEKOM SLOVENIJE, d.d. - ocenjeno</t>
  </si>
  <si>
    <t>STIGMAFLEX cev 110 mm in distančnikov.</t>
  </si>
  <si>
    <t>AB ZID PK 1</t>
  </si>
  <si>
    <t>Št.</t>
  </si>
  <si>
    <t>Šifra</t>
  </si>
  <si>
    <t>OPIS DELA</t>
  </si>
  <si>
    <t>Enota</t>
  </si>
  <si>
    <t>VREDNOST</t>
  </si>
  <si>
    <t>1.0</t>
  </si>
  <si>
    <t>PREDDELA in KONČNA DELA</t>
  </si>
  <si>
    <t>00 000</t>
  </si>
  <si>
    <t>Geodetska dela - zakoličba geodetskih in višinskih točk. Skupaj cca. 11 točk.</t>
  </si>
  <si>
    <t>11 311</t>
  </si>
  <si>
    <t>Postavitev in zavarovanje profilov za zakoličbo objekta s površino do 50 m2.</t>
  </si>
  <si>
    <t>Pregled obstoječega objekta pred pričetkov gradnje, vgradnja eventuelnih merilnih lističev na razpokana mesta, vključno s spremljanjem objekta med gradnjo.</t>
  </si>
  <si>
    <t>64 511</t>
  </si>
  <si>
    <t>12 477</t>
  </si>
  <si>
    <t>Porušitev in odstranitev zidu iz ojačanega cementnega betona; nakladanje, odvoz na trajno deponijo na razdaljo do 10km, vključno s stroški deponiranja po izboru izvajalca</t>
  </si>
  <si>
    <t>PREDDELA in KONČNA DELA SKUPAJ:</t>
  </si>
  <si>
    <t>2.0</t>
  </si>
  <si>
    <t>21 434</t>
  </si>
  <si>
    <t>Izkop vezljive zemljine/zrnate kamnine – 3. kategorije za gradbene jame za objekte, globine do 3,0 m  – strojno, planiranje dna ročno. Izkopi za temelj zidu.</t>
  </si>
  <si>
    <t>Nakladanje izkopanega materiala, prevoz in deponiranje na trajno deponijo na razdalji do 10 km, vključno s plačilom komunalnih stroškov deponiranja.</t>
  </si>
  <si>
    <t xml:space="preserve"> 22 112</t>
  </si>
  <si>
    <t>Ureditev planuma temeljnih tal vezljive zemljine – 3. kategorije. Kamnita zložba.</t>
  </si>
  <si>
    <t>Dobava in vgradnja kamnitega drobljenca D125 z utrjevanjem po slojih. Zasip za in pred zidom.</t>
  </si>
  <si>
    <t>Ureditev naklonov in povrnitev (novih ali poškodovanih) brežin v prvotno stanje.</t>
  </si>
  <si>
    <t>25 112</t>
  </si>
  <si>
    <t>ZEMELJSKA DELA SKUPAJ :</t>
  </si>
  <si>
    <t>3.0</t>
  </si>
  <si>
    <t>51 211</t>
  </si>
  <si>
    <t>Dobava in izdelava   (enostranskega) podprtega opaža za ravne temelje (višina podl. betona 0.20 m in temelja 0.35 m).</t>
  </si>
  <si>
    <t>51 331</t>
  </si>
  <si>
    <t xml:space="preserve">Izdelava dvostranskega vezanega opaža za raven zid, visok 1,5 m.Vključno s trikotnimi letvicami 2/2 za pobiranje vidnih robov. </t>
  </si>
  <si>
    <t>Dobava in postavitev rebrastih armaturnih palic iz visokovrednega naravno trdega jekla B St 500 S s premerom do 12 mm za srednje zahtevno ojačitev.</t>
  </si>
  <si>
    <t>Dobava, postavitev in vgradnja mrežne armature Q335 B500B, masa do 6 kg/m2</t>
  </si>
  <si>
    <t>53 152</t>
  </si>
  <si>
    <t>Dobava in vgraditev podložnega cementnega betona C12/15 v prerez nad 0,15 m3/m2-m1.</t>
  </si>
  <si>
    <t>53 133 53 612 53 672</t>
  </si>
  <si>
    <t>Dobava in vgraditev cementnega betona C25/30, XC2, PV-II, D32, S3 v prerez do 0,50 m3/m2-m1. Temelj zidu.</t>
  </si>
  <si>
    <t>53 137 53 621 53 633 53 672</t>
  </si>
  <si>
    <t>Dobava in vgraditev cementnega betona C30/37, XD1, XF2, PV-II, D32, S3 v prerez do 0,30 m3/m2-m1. Stena zidu.</t>
  </si>
  <si>
    <t xml:space="preserve">Material za dilatacijske rege debeline 2.0 cm,vključno z vgradnjo in izdelavo reg - trda penasta plošča (stirodur), trajno elastični zapolnitveni material in trajna elastična masa za stike, presek rege cca. 0.7 m2.  </t>
  </si>
  <si>
    <t>9.</t>
  </si>
  <si>
    <t>Stroški izdelave navidezne rege po načrtu - trapezna letvica, zarezovanje in fugiranje s trajno elastično maso za stike.</t>
  </si>
  <si>
    <t>GRADBENA IN OBRTNIŠKA DELA SKUPAJ :</t>
  </si>
  <si>
    <t>4.0</t>
  </si>
  <si>
    <t>Dobava in vgradnja kamnitega drobljenca D16/32 za drenažni zasip. Po potrebi zasipanje z opažem.</t>
  </si>
  <si>
    <t>Dobava in vgradnja PE drenažne cevi DN 200 DD (2/3 perf.) na betonsko temelj, vključno z ureditvijo vtoka ter iztoka.</t>
  </si>
  <si>
    <t>44 163</t>
  </si>
  <si>
    <t>Izdelava jaška iz cementnega betona, krožnega prereza s premerom 80 cm, globokega 1.5 m, vključno  z  izdelavo betonskega ležišča C16/20 debeline 15 cm; z ureditvijo direktnega vtoka, vtoka drenaže in iztoka.</t>
  </si>
  <si>
    <t>44 916</t>
  </si>
  <si>
    <t xml:space="preserve">Dobava in vgraditev pokrova iz ojačenega cementnega betona, krožnega prereza s premerom 80 cm. </t>
  </si>
  <si>
    <t>6.0</t>
  </si>
  <si>
    <t>Izdelava geodetskega posnetka za projekt izvedenih del.</t>
  </si>
  <si>
    <t xml:space="preserve">REKAPITULACIJA  </t>
  </si>
  <si>
    <t xml:space="preserve">ODVODNJAVANJE </t>
  </si>
  <si>
    <t>SKUPAJ :</t>
  </si>
  <si>
    <t>AB ZID PK 2</t>
  </si>
  <si>
    <t>Geodetska dela - zakoličba geodetskih in višinskih točk. Skupaj cca. 12 točk.</t>
  </si>
  <si>
    <t>Dobava in vgradnja PE kanalizacijske cevi DN 250 SN8 na peščeni posteljici z obsipom, vključno z morebitnimi koleni in ureditvijo vtoka ter iztoka.</t>
  </si>
  <si>
    <t>44 164</t>
  </si>
  <si>
    <t>Izdelava jaška iz cementnega betona, krožnega prereza s premerom 80 cm, globokega 2.2 m, vključno  z  izdelavo betonskega ležišča C16/20 debeline 15 cm; z ureditvijo direktnega vtoka, vtoka drenaže in iztoka.</t>
  </si>
  <si>
    <t>Dobava in vgradnja betona C20/25 in lomljenec 20-30 cm v razmerju  30:70 za izdelavo iztočne glave</t>
  </si>
  <si>
    <t>KAMNITA ZLOŽBA OK 1</t>
  </si>
  <si>
    <t>Geodetska dela - zakoličba geodetskih in višinskih točk. Skupaj cca. 19 točk.</t>
  </si>
  <si>
    <t>11 313</t>
  </si>
  <si>
    <t>Dobava in vgraditev lesene varnostne ograje na AB venec, vključno vse elemente, (po detajlu iz projekta).</t>
  </si>
  <si>
    <t>Izkop vezljive zemljine/zrnate kamnine – 3. kategorije za gradbene jame za objekte, globine do 3,0 m  – strojno, planiranje dna ročno. Izkopi za kamnito zložbo.</t>
  </si>
  <si>
    <t>21 435 21 436</t>
  </si>
  <si>
    <t>Izkop mehke in trde kamnine – 4. in 5. kategorije za gradbene jame za objekte, globine do 3,0 m. Izkopi za kamnito zložbo.</t>
  </si>
  <si>
    <t>Prekladanje in deponiranje izkopanega materiala na začasno deponijo na delovišču.</t>
  </si>
  <si>
    <t>Prekladanje in nasipanje izkopanega materiala iz začasne deponije na gradbišču - material vezljive zemljine/zrnate kamnine 3. kategorije. Povratno nasipanje za kamnito zložbo.</t>
  </si>
  <si>
    <t>21 114 21 115</t>
  </si>
  <si>
    <t>Ureditev planuma temeljnih tal mehke in trde kamnine – 4. in 5. kategorije. Kamnita zložba.</t>
  </si>
  <si>
    <t>KAMNITA ZLOŽBA</t>
  </si>
  <si>
    <t>Dobava in izdelava   (enostranskega) podprtega opaža za ravne temelje (višina temelja 0.5 m).</t>
  </si>
  <si>
    <t xml:space="preserve">53 134 53 612   </t>
  </si>
  <si>
    <t>Dobava in vgraditev cementnega betona C25/30, XC2, D32, S2 v prerez nad 0,50 m3/m2-m1. Temelj.</t>
  </si>
  <si>
    <t>Dobava in vgradnja zemeljsko vlažnega betona C25/30 in zmrzlinsko odpornih kamnitih blokov velikosti 30-70 cm v razmerju  30:70, vključno z izdelavo poglobljenih fug na vidnem delu.</t>
  </si>
  <si>
    <t>Dobava betona C25/30, XC2, D32, S2 in izdelava betonske mulde - posteljice drenaže, širine 30 cm, v debelini do 15 cm.</t>
  </si>
  <si>
    <t>51 511</t>
  </si>
  <si>
    <t>Izdelava podprtega opaža za betonski venec s podporo, visoko do 2 m.</t>
  </si>
  <si>
    <t>Izdelava dvostranskega vezanega opaža za betonski venec (višina venca 0,25 m), vključno s trikotnimi letvicami 2/2 cm za pobiranje vidnih robov.</t>
  </si>
  <si>
    <t>53 132  53 623  53 635 53 672</t>
  </si>
  <si>
    <t>Dobava in vgraditev cementnega betona C30/37, XD3, XF4, PV-II, D16, S3 v prerez  od 0,16 do 0,30 m3/m2-m1. Betonski venec.</t>
  </si>
  <si>
    <t>52 222</t>
  </si>
  <si>
    <t>Dobava in postavitev rebrastih armaturnih palic iz visokovrednega naravno trdega jekla B St 500 S s premerom 10 mm, za srednje zahtevno ojačitev.</t>
  </si>
  <si>
    <t xml:space="preserve">Material za dilatacijske rege debeline 2.0 cm,vključno z vgradnjo in izdelavo reg - trda penasta plošča (stirodur), trajno elastični zapolnitveni material in trajna elastična masa za stike, presek rege cca. 0.2 m2.  </t>
  </si>
  <si>
    <t>KAMNITA ZLOŽBA SKUPAJ :</t>
  </si>
  <si>
    <t>Dobava in vgradnja PE drenažne cevi DN 200 DD (2/3 perf.) na betonsko posteljico, vključno z ureditvijo vtoka ter iztoka.</t>
  </si>
  <si>
    <t>Dobava in vgradnja PE drenažne cevi DN 250 DD (2/3 perf.) na betonsko posteljico, vključno z ureditvijo vtoka ter iztoka.</t>
  </si>
  <si>
    <t>Dobava in vgradnja PE kanalizacijske cevi DN 250 SN4 v sloju drenažnega zasipa za povezavo med jaški za zložbo, vključno z morebitnimi koleni in ureditvijo vtoka ter iztoka.</t>
  </si>
  <si>
    <t>Izdelava jaška iz cementnega betona, krožnega prereza s premerom 60 cm, globokega 1.0 m, vključno  z  izdelavo betonskega ležišča C16/20 debeline 15 cm; z ureditvijo direktnega vtoka in iztoka.</t>
  </si>
  <si>
    <t>44 175</t>
  </si>
  <si>
    <t>Izdelava jaška iz cementnega betona, krožnega prereza s premerom 100 cm, globokega 3.0 m, vključno  z  izdelavo betonskega ležišča C16/20 debeline 15 cm; z ureditvijo direktnega vtoka, vtoka drenaže in iztoka.</t>
  </si>
  <si>
    <t>Izdelava jaška iz cementnega betona, krožnega prereza s premerom 100 cm, globokega 4.0 m, vključno  z  izdelavo betonskega ležišča C16/20 debeline 15 cm; z ureditvijo direktnega vtoka, vtoka drenaže in iztoka.</t>
  </si>
  <si>
    <t>44 914</t>
  </si>
  <si>
    <t xml:space="preserve">Dobava in vgraditev pokrova iz ojačenega cementnega betona, krožnega prereza s premerom 60 cm. </t>
  </si>
  <si>
    <t>44 917</t>
  </si>
  <si>
    <t xml:space="preserve">Dobava in vgraditev pokrova iz ojačenega cementnega betona, krožnega prereza s premerom 100 cm. </t>
  </si>
  <si>
    <t>10.</t>
  </si>
  <si>
    <t>Dobava in vgradnja kanalet na stik iz cementnega betona, dolžine 100 cm, širine 50 cm (notranja širina dna vsaj 30 cm) in višine 15-20 cm; vključno z izdelavo betonskega ležišča C16/20 debeline 10-15 cm</t>
  </si>
  <si>
    <t>KAMNITA ZLOŽBA OK 2</t>
  </si>
  <si>
    <t>Geodetska dela - zakoličba geodetskih in višinskih točk. Skupaj cca. 58 točk.</t>
  </si>
  <si>
    <t>Izkop vezljive zemljine/zrnate kamnine – 3. kategorije za gradbene jame za objekte, globine do 2,5 m  – strojno, planiranje dna ročno. Izkopi za kamnito zložbo.</t>
  </si>
  <si>
    <t>Izkop mehke in trde kamnine – 4. in 5. kategorije za gradbene jame za objekte, globine do 2,5 m. Izkopi za kamnito zložbo.</t>
  </si>
  <si>
    <t>Dobava in postavitev rebrastih armaturnih palic iz visokovrednega naravno trdega jekla B St 500 S s premerom 8 mm in 10 mm, za srednje zahtevno ojačitev.</t>
  </si>
  <si>
    <t>53 118</t>
  </si>
  <si>
    <t>Dobava betona podložnega C12/15 in navezava na kompakten sloj - v primeru slabše nosilne zemljine v temeljnih tleh</t>
  </si>
  <si>
    <t>Izdelava jaška iz cementnega betona, krožnega prereza s premerom 100 cm, globokega 4.5 m, vključno  z  izdelavo betonskega ležišča C16/20 debeline 15 cm; z ureditvijo direktnega vtoka, vtoka drenaže in iztoka.</t>
  </si>
  <si>
    <t>Izdelava jaška iz cementnega betona, krožnega prereza s premerom 100 cm, globokega 5.0 m, vključno  z  izdelavo betonskega ležišča C16/20 debeline 15 cm; z ureditvijo direktnega vtoka, vtoka drenaže in iztoka.</t>
  </si>
  <si>
    <t>Izdelava jaška iz cementnega betona, krožnega prereza s premerom 100 cm, globokega 5.5 m, vključno  z  izdelavo betonskega ležišča C16/20 debeline 15 cm; z ureditvijo direktnega vtoka, vtoka drenaže in iztoka.</t>
  </si>
  <si>
    <t>Dobava in vgradnja zemeljsko vlažnega betona C25/30 in kamnitih blokov velikosti 20-40 cm v razmerju  30:70, vključno z izdelavo poglobljenih fug na vidnem delu. Stabilizacijska obloga jaška na "licu" oziroma spodnjem delu. Predvideno do 2 m3 kamnite stabilizacije.</t>
  </si>
  <si>
    <t>KAMNITA ZLOŽBA OK 3</t>
  </si>
  <si>
    <t>Geodetska dela - zakoličba geodetskih in višinskih točk. Skupaj cca. 14 točk.</t>
  </si>
  <si>
    <t>Izkop vezljive zemljine/zrnate kamnine – 3. kategorije za gradbene jame za objekte, globine do 4,0 m  – strojno, planiranje dna ročno. Izkopi za kamnito zložbo.</t>
  </si>
  <si>
    <t>Izkop mehke in trde kamnine – 4. in 5. kategorije za gradbene jame za objekte, globine do 4,0 m. Izkopi za kamnito zložbo.</t>
  </si>
  <si>
    <t>KAMNITA ZLOŽBA OK 3.1</t>
  </si>
  <si>
    <t>Dobava in vgradnja zemeljsko vlažnega betona C25/30 in zmrzlinsko odpornih kamnitih blokov velikosti 20-50 cm v razmerju  30:70, vključno z izdelavo poglobljenih fug na vidnem delu.</t>
  </si>
  <si>
    <t>53 131  53 621  53 634 53 672</t>
  </si>
  <si>
    <t>Dobava in vgraditev cementnega betona C30/37, XD1, XF3, PV-II, D16, S3 v prerez do 0,15 m3/m2-m1. Betonski venec.</t>
  </si>
  <si>
    <t>44 165</t>
  </si>
  <si>
    <t>Izdelava jaška iz cementnega betona, krožnega prereza s premerom 80 cm, globokega 2.5 m, vključno  z  izdelavo betonskega ležišča C16/20 debeline 15 cm; z ureditvijo direktnega vtoka, vtoka drenaže in iztoka.</t>
  </si>
  <si>
    <t>Dobava in vgradnja prefabriciranih muld na stik iz cementnega betona, dolžine 100 cm, širine 50 cm; vključno z izdelavo betonskega ležišča C16/20 debeline 10-15 cm</t>
  </si>
  <si>
    <t>KAMNITA ZLOŽBA OK 4</t>
  </si>
  <si>
    <t>KAMNITA ZLOŽBA OK 4.1</t>
  </si>
  <si>
    <t>11 312</t>
  </si>
  <si>
    <t>Postavitev in zavarovanje profilov za zakoličbo objekta s površino do 100 m2.</t>
  </si>
  <si>
    <t xml:space="preserve">GRADBENA DELA </t>
  </si>
  <si>
    <t>HIŠNI PRIKLJUČKI</t>
  </si>
  <si>
    <t>GRADBENA DELA   ZA CEVOVOD</t>
  </si>
  <si>
    <t>Zaporedna številka</t>
  </si>
  <si>
    <t>Cena na enoto (€)</t>
  </si>
  <si>
    <t>Skupaj  brez ddv (€)</t>
  </si>
  <si>
    <t>Priprava gradbišča z vsemi potrebnimi deli in materiali.</t>
  </si>
  <si>
    <t>Zakoličba  obstoječih komunalnih vodov in zaščita teh vodov.</t>
  </si>
  <si>
    <t>Postavljanje prečnih profilov iz desk na lesenih količkih z niveliranjem in zapisom oznak.</t>
  </si>
  <si>
    <t>Zakoličenje osi cevovoda z niveliranjem ter postavljanjem in zavarovanjem profilov.</t>
  </si>
  <si>
    <t>Črpanje vode iz gradbene jame med izvajanjem prevezav ter drugih del na obstoječem vodovodu. Vključno z vsemi pomožnimi deli in materiali.</t>
  </si>
  <si>
    <t>Ureditev provizorijev za prehod preko jarka v času gradnje, v skladu s predpisi iz varstva pri delu, z možnostjo prenosa in večkratno uporabo.</t>
  </si>
  <si>
    <t>SKUPAJ   PREDDELA</t>
  </si>
  <si>
    <t>Vsa izkopna dela in transporti izkopnih materialov se obračunajo po prostornini zemljine v raščenem stanju. Vsa nasipna dela se obračunavajo po prostornini zemljine v vgrajenem stanju.</t>
  </si>
  <si>
    <t>Kombinirani strojno - ročni izkop jarka s širino dna 0.80 m, globine do 2.0 m, za cevi DN60 do DN150, naklon brežin 90°, izkop z nakladanjem na kamion (upošteva se izkop do planuma  ureditve ) in odvoz na trajno deponijo do 5000 m z vsemi deli in stroški na deponiji.</t>
  </si>
  <si>
    <t>- izkop v terenu I. - IV. Kategorije.</t>
  </si>
  <si>
    <t>Kombinirani strojno - ročni izkop jarka s širino dna 0.80 m, globine do 2.0 m, za cevi DN60 do DN150, naklon brežin 90°, izkop z nakladanjem na kamion (upošteva se izkop do planuma  ureditve) in odvoz na trajno deponijo do 5000 m z vsemi deli in stroški na deponiji.</t>
  </si>
  <si>
    <t>- izkop v terenu V. Kategorije.</t>
  </si>
  <si>
    <t>Varovanje in razpiranje gradbene jame z opaži širine do 1.5 m in višine do 2,0 m.</t>
  </si>
  <si>
    <t>Dodatek za izkope v mokrem (5% skupnih izkopov)</t>
  </si>
  <si>
    <t>Strojni in ročni sondažni izkop pri navezavi na obstoječi vodovod in križanju z obstoječimi komunalnimi vodi: mednarodni optični kabel, telekom, NN, VN, obstoječi vodovod in HP vodovod.</t>
  </si>
  <si>
    <t>Fino strojno in ročno planiranje dna jarka po globinski zakoličbi nivelete s toč. +-2 cm.</t>
  </si>
  <si>
    <t>Dobava in izdelava peščene posteljice iz peska granulacije 0-16 mm za cevovod, s strojnim nabijanjem do 95% po Proctorju in izravnavo do točnosti +-0,5 cm. Debelina peščene posteljice  je 10 cm do premera cevi DN150, vključno z nabavo in dobavo peš.mat.</t>
  </si>
  <si>
    <t>Dobava in izdelava zasipa ob cevi do temena s peskom 0-16 mm, komprimacijo do 95% po Proctorju.</t>
  </si>
  <si>
    <t>Dobava in izdelava zasipa nad cevjo,  s peskom 0 - 16 mm, komprimacijo do 95% po Proctorju.</t>
  </si>
  <si>
    <t xml:space="preserve">Dobava in strojni zasip jarka pod cesto za cevovod z gramoznim materialom, s strojnim komprimiranjem s težkimi komprimacijskimi sredstvi v plasteh po 30 cm, do zbitosti, to je do 95% po Proctorju.                                                           </t>
  </si>
  <si>
    <t>Strojno nakladanje viška materiala na kamion, odvoz do 5,0 km na trajno deponijo, vključno s stroški deponije - od izkopa jarka in kom. vodov.</t>
  </si>
  <si>
    <t>Vzdrževanje vseh prekopanih javnih površin v času od rušitve asfalta do vzpostavitve v prvotno stanje, ki zajema polivanje - protiprašna zaščita, dosip udarnih jam, utrjevanje in planiranje, vključno z dobavo materiala in delom.</t>
  </si>
  <si>
    <t>SKUPAJ  ZEMELJSKA  DELA</t>
  </si>
  <si>
    <t>POVZETEK STROŠKOV</t>
  </si>
  <si>
    <t>1.1  PREDDELA</t>
  </si>
  <si>
    <t>1.2  ZEMELJSKA DELA</t>
  </si>
  <si>
    <t>SKUPAJ  GRADBENA DELA</t>
  </si>
  <si>
    <t>1.4</t>
  </si>
  <si>
    <t>OBJEKTI NA CEVOVODU</t>
  </si>
  <si>
    <t>Dobava in vgrajevanje betona C 12/15 v nearmirane konstrukcije; z vsemi pomožnimi deli in prenosi do mesta vgraditve:</t>
  </si>
  <si>
    <t>- za sidrne bloke hidrantov</t>
  </si>
  <si>
    <t>Dobava in vgrajevanje montažnih betonskih podložk za cestne kape z vsemi pomožnimi deli in prenosi do mesta vgraditve na končno niveleto ceste.</t>
  </si>
  <si>
    <t>Gradbena dela pri navezavi na obstoječi vodovod, vključno s pomožnimi deli za rezanje cevi. Upošt. je prekinitev dobave vode, zapora in praznitev cevovoda.</t>
  </si>
  <si>
    <t>Ponovna postavitev prometnih znakov in napisnih tabl, vključno z vsemi prenosi, izdelavo novih temeljev, zasipom in vsem delom.</t>
  </si>
  <si>
    <t>Gradbena pomoč pri montažnih delih (10% objektov na cevovodu).</t>
  </si>
  <si>
    <t>SKUPAJ  OBJEKTI NA CEVOVODU</t>
  </si>
  <si>
    <t>REKAPITULACIJA STROŠKOV GRADBENIH DEL</t>
  </si>
  <si>
    <t>1.1, 1.2, 1.3 SKUPAJ GRADBENA DELA</t>
  </si>
  <si>
    <t xml:space="preserve">1.4  OBJEKTI NA CEVOVODU </t>
  </si>
  <si>
    <t>Dobava in montaža cevi iz duktilne litine proizvedene skladno s standardom SIST EN 545:2010. Cevi morajo biti dobavljene s standardnimi in s sidrnimi razstavljivimi spoji (kot npr.  VRS-T (TRM), STD Vi (Pont-a-Mousson) spoji) in EPDM tesnilom. Cevi morajo biti na zunanji strani zaščitene z aktivno galvansko zaščito, ki omogoča vgradnjo tudi v agresivnejšo zemljino (zlitina Zn+Al debeline 400 g/m² v razmerju 85% Zn + 15% Al) in premazane z epoksijem  modre barve. Notranjost cevi je zaščitena s cementno oblogo. Vse skladno s standardom SIST EN545:2010.</t>
  </si>
  <si>
    <t xml:space="preserve">DN 150, C40 - Vi spoj </t>
  </si>
  <si>
    <t>Nabava, dobava, vgardnja cevi PE100 RC izdelanih po EN 12201 v skladu s standardom ISO 4427 in SIST ISO 4427. Spajanje z univerzalnimi spojkami za nazivni tlak 16 bar, izdelano po DIN 16963.</t>
  </si>
  <si>
    <t>CEV  d90</t>
  </si>
  <si>
    <t>CEV  d75</t>
  </si>
  <si>
    <t>CEV  d32</t>
  </si>
  <si>
    <t>Dobava in montaža fazonskih kosov iz duktilne litine GGG 400, PN16 v skladu z SIST EN 545:2010, z zunanjo in notranjo epoksi zaščito po postopku kataforeze min. debeline 70 mikronov oz. po klasičnem postopku min. debeline 250 mikronov, vključno z vsem potrebnim spojnim in pritrdilnim nerjavečim materialom, opremljeni z odgovarjajočimi tesnili v skladu z EN 681-1. Prirobnični fazonski kosi standardne izvedbe morajo imeti vrtljivo prirobnico. Fazonski kosi na mufno morajo biti dobavljeni s sidrnimi razstavljivimi spoji (kot npr.  VRS-T (TRM), STD Vi (Pont-a-Mousson)) in EPDM tesnilom.</t>
  </si>
  <si>
    <t>E DN 150</t>
  </si>
  <si>
    <t>F DN 150</t>
  </si>
  <si>
    <t>T DN 80/80</t>
  </si>
  <si>
    <t>T DN 80/50</t>
  </si>
  <si>
    <t>FF DN 80x500</t>
  </si>
  <si>
    <t>FF DN 80x250</t>
  </si>
  <si>
    <t>N DN 80</t>
  </si>
  <si>
    <t>VMESNI KOS DN 150</t>
  </si>
  <si>
    <t>Dobava in montaža armatur, vključno z vsem potrebnim spojnim, tesnilnim in pritrdilnim nerjavečim materialom (AISI 304) iz NL GGG 400 z epoksi zaščito minimalne debeline 250 mikronov, PN 16, ISO 2537.</t>
  </si>
  <si>
    <t xml:space="preserve">EV zasun DN 80 z vgradno garnituro  (RD= 1,00-1,40 m), kot npr. tip Hawle E2. Klin zasuna zaščiten z EPDM elastomerno gumo. Vreteno zasuna izdelano iz nerjavečega jekla. Tesnenje na vretenu izvedeno  s tesnilom iz NBR. Ustrezati mora standardu SIST EN 1074-2. Pritrditev vgradne garniture na zasun z navojem. </t>
  </si>
  <si>
    <t>Odzračevalna garnitura DN 50 - prirobnična izvedba, tipa Hawle 992 ali enakovredna, za vgradnjo v zemljo. Delovno območje od 1 - 16 bar. Ustrezati mora standardu SIST EN 10174-4.</t>
  </si>
  <si>
    <t xml:space="preserve">  </t>
  </si>
  <si>
    <t xml:space="preserve">Hidrant podzemni DN 80 s prostim pretokom, kot npr. "Hawle 490-00"  izdelan iz litine GGG 400 za RD= 1,00 m. Izhodna prirobnica izdelana po standardu DIN 3221. Izdelan in preizkušen po SIST EN 1074-6. Vključno z drenažnim elementom za podzemni hidrant.  </t>
  </si>
  <si>
    <t>Cestna kapa za zasune in hišne priključke (kot npr. Hawle tip 200)  , ohišje kape in pokrov iz NL, bitumensko in dodatno protikorozijsko epoxi zaščitena. Pokrov v celoti odstranljiv, s pripadajočimi distančnimi obroči.</t>
  </si>
  <si>
    <t>Cestna kapa za podzemne hidrante in odzračevalne garniture (kot npr. Hawle tip 211)   , ohišje kape in pokrov iz NL, bitumensko in dodatno protikorozijsko epoxi zaščitena. Pokrov v celoti odstranljiv, s pripadajočimi distančnimi obroči.</t>
  </si>
  <si>
    <t>Dobava, vgradnja spojk iz NL GGG 400, vključno z vsem potrebnim spojnim, tesnilnim in pritrdilnim nerjavečim materialom, ISO 2537. Zatezni obroč iz NL GGG 400, spojka zaščitena s premazom tipa RT 90000RS, debeline  minimalno 200 mikronov.</t>
  </si>
  <si>
    <t>Univerzalna dvojna spojka za spajanje PE cevovodov z varovalom, kot npr. MJ3007.</t>
  </si>
  <si>
    <t>DN 80 ZA d90</t>
  </si>
  <si>
    <t>DN 65 ZA d75</t>
  </si>
  <si>
    <t>Univerzalna spojka za spajanje PE cevovodov z varovalom, kot npr. MJ3057.</t>
  </si>
  <si>
    <t xml:space="preserve">Vgradnja cevovoda NL DN150 v zaščitno kovinsko cev  JE 368 x 8 mm v kompletu z vso potrebno mehanizacijo, deli , tipskimi distančniki za cevi zunanjega Ø 130-172 mm / višina reber 90 mm, kot npr. AZ/AC Andotehna in vodotesnimi zaključnimi manšetami iz EPDM gume za dimenzije cevi  DN150 x 368 mm, kot npr. tip AN Andotehna. </t>
  </si>
  <si>
    <t>Zaščitna cev JE 368x8 mm</t>
  </si>
  <si>
    <t xml:space="preserve">m </t>
  </si>
  <si>
    <t>Drsniki Ø130-172 mm / H rebra 90 mm</t>
  </si>
  <si>
    <t>manšete Ø168 x 355 mm</t>
  </si>
  <si>
    <t xml:space="preserve">Vgradnja cevovoda PE100 RC, d75 v zaščitno kovinsko cev  JE 216x8 mm v kompletu z vso potrebno mehanizacijo, deli , tipskimi distančniki za cevi zunanjega Ø70-79 mm / višina reber50 mm, kot npr. ABR Andotehna in vodotesnimi zaključnimi manšetami iz EPDM gume za dimenzije cevi  Ø78 x 225 mm, kot npr. tip AN Andotehna. </t>
  </si>
  <si>
    <t>Zaščitna cev JE 216x8 mm</t>
  </si>
  <si>
    <t>Drsniki Ø70-79 mm / H rebra 50 mm</t>
  </si>
  <si>
    <t>manšete Ø78 x 225 mm</t>
  </si>
  <si>
    <t>Dvakratni prerez obstoječega cevovoda z izvedbo navezave. Upoštevati objave o ispadu oskrbe:</t>
  </si>
  <si>
    <t>NL DN150</t>
  </si>
  <si>
    <t>PE d90</t>
  </si>
  <si>
    <t>PE d75</t>
  </si>
  <si>
    <t>Transportni stoški vsega vodovodnega materiala na gradbišče in transporti  po gradbišču.</t>
  </si>
  <si>
    <t xml:space="preserve">Dezinfekcija in izpiranje cevovoda </t>
  </si>
  <si>
    <t xml:space="preserve">Tlačni preizkus cevovoda </t>
  </si>
  <si>
    <t>Dobava in polaganje signalnega traka nad cevovodom.</t>
  </si>
  <si>
    <t>Analiza vzorca vode s strani pooblaščene organizacije.</t>
  </si>
  <si>
    <t>Preizkus hidrantov s strani pooblaščene organizacije.</t>
  </si>
  <si>
    <t>Dobava in montaža drogov s tablicami za označevanje hidrantov in zasunov.</t>
  </si>
  <si>
    <t xml:space="preserve">Izvedba spremembe režima obratovanja v času del, čiščenje cevi zaradi mašitev,  izvedba provizorija, izvajanje etapnosti, podpiranje komunalnih vodov in podobno. </t>
  </si>
  <si>
    <t>Pripravljalna in zaključna dela montažnih del</t>
  </si>
  <si>
    <t>SKUPAJ MONTAŽNA DELA</t>
  </si>
  <si>
    <t xml:space="preserve"> 3.1</t>
  </si>
  <si>
    <t xml:space="preserve">Površinski izkop (z bagri) z nakladanjen na prvozno sredstvo ter transportom na gradbiščno deponijo. </t>
  </si>
  <si>
    <t>Odkop humusa v debelini 20 cm</t>
  </si>
  <si>
    <t>Kombinirani strojno - ročni izkop jarka s širino dna 0.40 m, globine do 2.0 m, za cevi d 32 do d 50, naklon brežin 90°, izkop z nakladanjem na kamion (upošteva se izkop do planuma  ureditve ) in odvoz na trajno deponijo do 5000 m z vsemi deli in stroški na deponiji.</t>
  </si>
  <si>
    <t>- izkop v terenu I. - IV. kategorije.</t>
  </si>
  <si>
    <t>Dobava in izdelava peščene posteljice iz peska granulacije 0-4 mm za cevovod, s strojnim nabijanjem do 95% po Proctorju in izravnavo do točnosti +-0,5 cm. Debelina peščene posteljice  je 10 cm do premera cevi d 50, vključno z nabavo in dobavo peš.mat.</t>
  </si>
  <si>
    <t>Humuziranje površin v deb. cca. 20 cm, z izravnavo in pripravo za posejanje s travo - uporabi se humus od izkopa za cevovod.</t>
  </si>
  <si>
    <t>Dobava in posejanje humusiranih površin s travno mešanico.</t>
  </si>
  <si>
    <t xml:space="preserve"> 3.2</t>
  </si>
  <si>
    <t>Nabava, dobava, vgardnja cevi PE100 RC izdelanih po EN 12201 v skladu s standardom ISO 4427 in SIST ISO 4427. Spajanje z zobatimi prirobnicami nazivni tlak 16 bar, izdelano po DIN 16963.</t>
  </si>
  <si>
    <t>CEV d32</t>
  </si>
  <si>
    <t>Priključitev obstoječih hišnih priključkov z navezavo  na novozgrajen cevovod,  z navrtalno objemko, integriranim ploščatim ventilom in vertikalnim –  priključkom, kpl. z vgradno garnituro, cestno kapo in podložno ploščo, komplet s tesnilnim materialom.</t>
  </si>
  <si>
    <t>Priključna garnitura za PE cevD75 z vertikalnim priključkom d 32, kot npr. "Hawlinger ZAK 34".</t>
  </si>
  <si>
    <t>SKUPAJ  MONTAŽNA DELA  DELA</t>
  </si>
  <si>
    <t>REKAPITULACIJA STROŠKOV HIŠNIH PRIKLJUČKOV</t>
  </si>
  <si>
    <t>3.1 GRADBENA DELA</t>
  </si>
  <si>
    <t>3.1 MONTAŽNA DELA</t>
  </si>
  <si>
    <t>SKUPAJ HIŠNI PRIKLJUČKI</t>
  </si>
  <si>
    <t>Izdelava geodetskega posnetka v D96 (ETRS) koordinatnem sistemu v elektronski obliki in vris v kataster GJI, vključno s potrdilom vrisa.</t>
  </si>
  <si>
    <t>Izdelava geodetskega načrta</t>
  </si>
  <si>
    <t>SKUPAJ ZAKLJUČNA DELA</t>
  </si>
  <si>
    <t>EPU</t>
  </si>
  <si>
    <t>6.3 Oprema za vodenje prometa</t>
  </si>
  <si>
    <t xml:space="preserve">Popis del - začasna prometna signalizacija v času zapore ceste </t>
  </si>
  <si>
    <t>SKUPNA REKAPITULACIJA</t>
  </si>
  <si>
    <t>SKUPAJ brez DDV:</t>
  </si>
  <si>
    <t>Ureditev krajinske arhitekture</t>
  </si>
  <si>
    <t>43 831</t>
  </si>
  <si>
    <t>Preizkus tesnosti cevi premera do 20 cm</t>
  </si>
  <si>
    <t>43 832</t>
  </si>
  <si>
    <t>Preskus tesnosti cevi premera 21 do 50 cm</t>
  </si>
  <si>
    <t>43 841</t>
  </si>
  <si>
    <t>Pregled vgrajenih cevi s TV kamero</t>
  </si>
  <si>
    <t>43 292</t>
  </si>
  <si>
    <t>Obbetoniranje cevi za kanalizacijo s cementnim betonom C 16/20, po detajlu iz načrta, premera 20 cm</t>
  </si>
  <si>
    <t>Peskolov, vključno z dobavo na gradbišče in izdelavo razbremenilnega obroča</t>
  </si>
  <si>
    <t>44 797</t>
  </si>
  <si>
    <t>Preskus tesnosti jaška premera do 50 cm</t>
  </si>
  <si>
    <t>0013</t>
  </si>
  <si>
    <t>N44 100</t>
  </si>
  <si>
    <t>Dobava in vgraditev LTŽ robniške rešetke, nosilnost 400kN, SIST EN 124-2-2015</t>
  </si>
  <si>
    <t>Peskolovi</t>
  </si>
  <si>
    <t>Izdelava jaška iz polietilena, krožnega prereza s premerom 80 cm, globokega 1,0 do 1,5 m</t>
  </si>
  <si>
    <t>Dobava in postavitev lesene varnostne ograje, nivo zadrževanja N2W2, Pinus Sylvestris, globinska obdelava skladna z EN 335 (SIST EN 335-2)</t>
  </si>
  <si>
    <t>Vključno z vsem potrebnim pritrditvenim in vgradnim materialom</t>
  </si>
  <si>
    <t>Ureditev državne kolesarske povezave R28 Brestanica–Kozje–Podčetrtek– Šentjur, v območju Občine Rogaška Slatina (prioritetni odsek)</t>
  </si>
  <si>
    <t>št. projekta:</t>
  </si>
  <si>
    <t>vodja projekta:</t>
  </si>
  <si>
    <t xml:space="preserve">Načrt krajinske arhitekture: </t>
  </si>
  <si>
    <t>PLAN-KA s.p.</t>
  </si>
  <si>
    <t>št. načrta:</t>
  </si>
  <si>
    <t>Vrsta projektne dokumentacije:</t>
  </si>
  <si>
    <t>Datum:</t>
  </si>
  <si>
    <t>PROJEKTANTSKI POPIS</t>
  </si>
  <si>
    <t>Nivo</t>
  </si>
  <si>
    <t>Cena na enoto</t>
  </si>
  <si>
    <t>cena</t>
  </si>
  <si>
    <t>1 PRIPRAVLJALNA DELA</t>
  </si>
  <si>
    <t>1</t>
  </si>
  <si>
    <t>ZAKOLIČBA TOČK ZASADITVE GRMOVNIC, DREVNINE IN URBANE OPREME Z UPOŠTEVANJEM ODMIKOV IN STANDARDOV</t>
  </si>
  <si>
    <t>PAV</t>
  </si>
  <si>
    <t>2</t>
  </si>
  <si>
    <t>SKUPAJ PRIPRAVLJALNA DELA</t>
  </si>
  <si>
    <t>3</t>
  </si>
  <si>
    <t>M³</t>
  </si>
  <si>
    <t>4</t>
  </si>
  <si>
    <t>KOM</t>
  </si>
  <si>
    <t>SKUPAJ ZEMELJSKA DELA</t>
  </si>
  <si>
    <t>3 SADITVENA DELA</t>
  </si>
  <si>
    <t>5</t>
  </si>
  <si>
    <t>M²</t>
  </si>
  <si>
    <t>SKUPAJ SADITVENA DELA</t>
  </si>
  <si>
    <t>4 GRADBENA DELA</t>
  </si>
  <si>
    <t>IZVEDBA POČIVALIŠČA PO DETAJLU IN OPISU IN POD PROJEKTANTSKIM NADZOROM (UTRDITEV TERENA, DOBAVA, MONTAŽA IN POSATVITEV KLOPI Z MIZO, INFO TABLE IN KOŠA ZA SMETI)</t>
  </si>
  <si>
    <t>NABAVA, DOSTAVA IN MONTAŽA ELEKTRIČNE POLNILNICE ZA E-KOLESA PO TIPSKEM DETAJLU IN OPISU IN POD PROJEKTANTSKIM NADZOROM</t>
  </si>
  <si>
    <t>SKUPAJ GRADBENA DELA</t>
  </si>
  <si>
    <t>5 TUJE STORITVE</t>
  </si>
  <si>
    <t>URA</t>
  </si>
  <si>
    <t>IZDELAVA PROJEKTA PID IN NOV NAČRTA KRAJINSKE ARHITEKTURE</t>
  </si>
  <si>
    <t>SKUPAJ TUJE STORITVE</t>
  </si>
  <si>
    <t>6 ZAKLJUČNA DELA</t>
  </si>
  <si>
    <t>ČIŠČENJE OBMOČJA PO KONČANIH DELIH</t>
  </si>
  <si>
    <t>PRIPRAVLJALNA DELA</t>
  </si>
  <si>
    <t>ZASADITVENA DELA</t>
  </si>
  <si>
    <t>SKUPAJ BREZ DDV</t>
  </si>
  <si>
    <t>Izdelava poročila za vnos podatkov v Banko cestnih podatkov pristojnega upravljavca cest</t>
  </si>
  <si>
    <t>Zakoličba trase NN priključka</t>
  </si>
  <si>
    <t>Zaščita kabelske kanalizacije pri prečkanju povoznih površin - obbetoniranje cevi z betonom 
C 16/20 -  0,1m3/m1</t>
  </si>
  <si>
    <t>antikorozijska zaščita (bitumen) križnikih stikov</t>
  </si>
  <si>
    <t xml:space="preserve">izkop in izdelava stojnega mesta za tipski poliesterski podstavek za merilno mesto in omarico napajanja pomnilne postaje izdelava betonske podlage 0,5x1,2x0.1m z izkopom, zasipom, utrjevanjem in planiranjem. </t>
  </si>
  <si>
    <t>kabel NYY-J 4x6 mm2  uvlečen v DWP cevi</t>
  </si>
  <si>
    <t>kabel NYY-J 3x2,5 mm2  uvlečen v DWP cevi</t>
  </si>
  <si>
    <t>kabel NAY2Y-J 4x70+2,5 mm2  uvlečen v DWP cevi</t>
  </si>
  <si>
    <t>Instalacija (ožičenje) pomnilne postaje  in sicer od priključne omarice  do same postaje s kablom NYY-J 3x2,5 mm2</t>
  </si>
  <si>
    <t>prenapetostni odvodnik MOSIPO, In = 15 kA, pri prehodu NN kabla zemlja/zrak</t>
  </si>
  <si>
    <t>RM  ( merilni del)</t>
  </si>
  <si>
    <t>prostostoječa plastična enodelna omarica enakovredno kot npr. Schrack PLAZ dim. 500x1000x320, enokrilna vrata, visok podstavek 3, z MP, s strešico, ključavnico in z vgrajeno naslednjo opremo:</t>
  </si>
  <si>
    <t>varovalni element 00.ST6 kpl. z varovalkami 1x20A</t>
  </si>
  <si>
    <t>direktni enofazni dvosmerni števec delovne in jalove energije z notranjo uro razreda A za delovno in 2 za jalovo energijo z  G3-PLC komunikacijskim vmesnikom</t>
  </si>
  <si>
    <t>odvodnik prenapetosti EBB B2</t>
  </si>
  <si>
    <t>tipska ključavnica elektro</t>
  </si>
  <si>
    <t>PEN zbiralka kpl z izolatorji</t>
  </si>
  <si>
    <t>napisne ploščice, oznake ter drobni in vezni material</t>
  </si>
  <si>
    <t>glavno stikalo 25A/3p; na DIN letev</t>
  </si>
  <si>
    <t>odvodnik prenapetosti; razred II</t>
  </si>
  <si>
    <t>inštalacijski odklopnik C16A; 10kA</t>
  </si>
  <si>
    <t xml:space="preserve">PE in N zbiralka </t>
  </si>
  <si>
    <t>tipska ključavnica</t>
  </si>
  <si>
    <t>STROŠKI UREDITVE POGODBE O PRIKLJUČITVI ZA NOVO  PRIKLJUČNO MOČ 1x5kW;
po pooblastilu investitorja</t>
  </si>
  <si>
    <t>Semaforski drog s konzolnim drogom dolžine do 3,0 m, vroče cinkan (barvan v RAL 7016) kpl. s sidrom</t>
  </si>
  <si>
    <t>OLFLEX 5x1,5 mm2</t>
  </si>
  <si>
    <t>VODNA SETEV TRAVNE MEŠANICE PO SPECIFIKACIJI 25 g/m2 Z DODATKOM GNOJILA 20 g/m2 IN Z ZALIVANJEM MIN 3 l/m2 MESTOMA Z DODAJANJEM POPENJAVK (HEDERA, PARTEHNOCISUS) PRI SANACIJI TRAVNATIH BREŽIN IN PO POTREBI UTRJEVANJEM Z KOKOSOVO MREŽO IN KLINI.</t>
  </si>
  <si>
    <t>PROJEKTANTSKI PREDRAČUN</t>
  </si>
  <si>
    <t xml:space="preserve">ZEMELJSKA DELA </t>
  </si>
  <si>
    <t>OPREMA CEST</t>
  </si>
  <si>
    <t>Cena skupaj</t>
  </si>
  <si>
    <t xml:space="preserve">Geodetska dela </t>
  </si>
  <si>
    <t>S11 313</t>
  </si>
  <si>
    <t>S11 321</t>
  </si>
  <si>
    <t xml:space="preserve">Določitev in preverjanje položajev, višin in smeri pri gradnji objekta s površino do 200 m2. </t>
  </si>
  <si>
    <t>Čiščenje terena</t>
  </si>
  <si>
    <t>N12 149</t>
  </si>
  <si>
    <t>Odstranitev grmovja in dreves - ročno in strojno.</t>
  </si>
  <si>
    <t xml:space="preserve">Ostala preddela </t>
  </si>
  <si>
    <t>1.3.1</t>
  </si>
  <si>
    <t>Pripravljalna dela pri objektih</t>
  </si>
  <si>
    <t>S13 211</t>
  </si>
  <si>
    <t>Pripravljalna dela: K temu štejemo dovoz, postavitev in pripravo vseh za izvajanje del potrebnih strojev, pogonskin naprav, odrov, pribora, orodij. S površin, ki so namenjene za ureditev gradbišča je potrebno odstraniti humus in ravnati v smislu predpisov. Varnostni higienske tehnične ukrepe za preskrbovalne vode, za pogonske in higienske naprave je potrebno izvesti v skladu z ustreznimi predpisi in standardi. Gradbišče je potrebno označiti v smislu cestnoprometnih predpisov s potrebnimi znaki. Celotno gradbišče zavarovati z zaščitnimi ograjami višine min. 1,50 m.</t>
  </si>
  <si>
    <t>S13 251</t>
  </si>
  <si>
    <t>Črpanje vode za zavarovanje gradbene jame, nad 5 l/s.</t>
  </si>
  <si>
    <t>1.3.2</t>
  </si>
  <si>
    <t xml:space="preserve">Začasni objekti </t>
  </si>
  <si>
    <t>S13 311</t>
  </si>
  <si>
    <t>Organizacija gradbišča, vključno s postavitvijo začasnih objektov.</t>
  </si>
  <si>
    <t>S13 312</t>
  </si>
  <si>
    <t>Organizacija gradbišča, vključno z odstranitvijo začasnih objektov.</t>
  </si>
  <si>
    <t>PREDDELA SKUPAJ:</t>
  </si>
  <si>
    <t>2.1</t>
  </si>
  <si>
    <t>Izkopi</t>
  </si>
  <si>
    <t>S21 113</t>
  </si>
  <si>
    <t>Površinski izkop plodne zemljine  1. kategorije  strojno z odrivom do 100 m.</t>
  </si>
  <si>
    <t>S21 434</t>
  </si>
  <si>
    <t>Izkop vezljive zemljine/zrnate kamnine – 3. kategorije za gradbene jame za objekte, globine 2,1 do 4,0 m – strojno, planiranje dna ročno.</t>
  </si>
  <si>
    <t>2.2</t>
  </si>
  <si>
    <t>Planum temeljnih tal</t>
  </si>
  <si>
    <t>S22 113</t>
  </si>
  <si>
    <t>2.3</t>
  </si>
  <si>
    <t xml:space="preserve">Nasipi, zasipi, klini, posteljice in glinasti naboj </t>
  </si>
  <si>
    <t>S24 111</t>
  </si>
  <si>
    <t>Vgraditev nasipa iz vezljive zemljine – 3. kategorije (nasipni stožec).</t>
  </si>
  <si>
    <t>S24 326</t>
  </si>
  <si>
    <t>2.4</t>
  </si>
  <si>
    <t>Brežine in zelenice</t>
  </si>
  <si>
    <t>S25 112</t>
  </si>
  <si>
    <t>S25 151</t>
  </si>
  <si>
    <t>S25 281</t>
  </si>
  <si>
    <t>S25 297</t>
  </si>
  <si>
    <t>2.5</t>
  </si>
  <si>
    <t>Prevozi, razprostiranje in ureditev deponij materiala</t>
  </si>
  <si>
    <t>N29 116</t>
  </si>
  <si>
    <t>Prevoz izkopanega materiala na trajno deponijo na razdaljo nad 3000 do 5000 m, vključno z nakladanjem in razkladanjem materiala.</t>
  </si>
  <si>
    <t>2.7</t>
  </si>
  <si>
    <t>Koli in vodnjaki</t>
  </si>
  <si>
    <t>N27 101</t>
  </si>
  <si>
    <t>Izdelava platoja za izvedbo pilotov.</t>
  </si>
  <si>
    <t>S27 111</t>
  </si>
  <si>
    <t>S27 161</t>
  </si>
  <si>
    <t>Obsekanje uvrtanih kolov iz ojačenega cementnega betona, premera 60 cm.</t>
  </si>
  <si>
    <t>ZEMELJSKA DELA SKUPAJ:</t>
  </si>
  <si>
    <t>3.2</t>
  </si>
  <si>
    <t>Robni elementi vozišč</t>
  </si>
  <si>
    <t>3.2.1</t>
  </si>
  <si>
    <t>Robniki</t>
  </si>
  <si>
    <t>S35 287</t>
  </si>
  <si>
    <t>Dobava in vgraditev robnika na prehodu z objekta na nasip iz naravnega kamna s prerezom 15/25 cm.</t>
  </si>
  <si>
    <t>VOZIŠČNE KONSTRUKCIJE SKUPAJ</t>
  </si>
  <si>
    <t>5.1</t>
  </si>
  <si>
    <t>Tesarska dela</t>
  </si>
  <si>
    <t>S51 211</t>
  </si>
  <si>
    <t>S51 332</t>
  </si>
  <si>
    <t>S51 631</t>
  </si>
  <si>
    <t>N51 771</t>
  </si>
  <si>
    <t>N51 160</t>
  </si>
  <si>
    <t>5.2</t>
  </si>
  <si>
    <t>Dela z jeklom za ojačitev</t>
  </si>
  <si>
    <t>N52 221</t>
  </si>
  <si>
    <t>Dobava in postavitev rebrastih žic iz visokovrednega naravno trdega jekla B 500 (B) s premerom do 12 mm, za enostavno ojačitev.</t>
  </si>
  <si>
    <t>N52 224</t>
  </si>
  <si>
    <t>Dobava in postavitev rebrastih žic iz visokovrednega naravno trdega jekla B 500 (B) s premerom nad 12 mm, za enostavno ojačitev.</t>
  </si>
  <si>
    <t>5.3</t>
  </si>
  <si>
    <t>Dela s cementnim betonom</t>
  </si>
  <si>
    <t>S53 116</t>
  </si>
  <si>
    <t>S53 117</t>
  </si>
  <si>
    <t>S53 315</t>
  </si>
  <si>
    <t>S53 349</t>
  </si>
  <si>
    <t>S53 372</t>
  </si>
  <si>
    <t>N53 140</t>
  </si>
  <si>
    <t xml:space="preserve">Dobava in vgraditev temeljev ograje iz betonskih cevi fi 50cm, h=1,0m, zapolnjenih s cementnim  betonom C30/37. </t>
  </si>
  <si>
    <t>5.8</t>
  </si>
  <si>
    <t>Ključavničarska dela in dela v jeklu</t>
  </si>
  <si>
    <t>S58 251</t>
  </si>
  <si>
    <t>S58 357</t>
  </si>
  <si>
    <t>Dobava in vgraditev armiranega elastomernega večsmerno pomičnega ležišča nosilnosti do 4.000 kN.</t>
  </si>
  <si>
    <t>S58 512</t>
  </si>
  <si>
    <t>Dobava in vgraditev obrobe (zaključnega profila) iz L profila 50/50/5 mm s sidri in ojačitvami (po načrtu) Opomba: profil se izdela iz nerjaveče pločevine (W.Nr. 1.4301) po projektu.</t>
  </si>
  <si>
    <t>S58 721</t>
  </si>
  <si>
    <t>S58 821</t>
  </si>
  <si>
    <t>Dobava in vgraditev merilnih čepov, vključno navezavo na veljavno nivelmansko mrežo.</t>
  </si>
  <si>
    <t>S58 911</t>
  </si>
  <si>
    <t>Dobava in vgraditev kovinske plošče z vpisanim nazivom izvajalca in letom izgradnje objekta. Na ograji za pešce na gorvodni strani objekta.</t>
  </si>
  <si>
    <t>5.5</t>
  </si>
  <si>
    <t>Zaščitna dela</t>
  </si>
  <si>
    <t>5.5.1</t>
  </si>
  <si>
    <t>Hidroizolacije</t>
  </si>
  <si>
    <t>S59 751</t>
  </si>
  <si>
    <t>S59 831</t>
  </si>
  <si>
    <t>GRADBENA IN OBRTNIŠKA DELA SKUPAJ:</t>
  </si>
  <si>
    <t>6</t>
  </si>
  <si>
    <t>6.1</t>
  </si>
  <si>
    <t>Oprema za zavarovanje prometa</t>
  </si>
  <si>
    <t>N64 511</t>
  </si>
  <si>
    <t>Dobava in vgraditev lesene varnostne ograje, vključno vse elemente, upoštevati ves pritrdilni matrerial (pritrditev na robni venec po načrtu).</t>
  </si>
  <si>
    <t>Dobava in vgraditev lesene varnostne ograje, vključno vse elemente, upoštevati ves pritrdilni matrerial (pritrditev na podnice po načrtu).</t>
  </si>
  <si>
    <t>OPREMA CEST SKUPAJ:</t>
  </si>
  <si>
    <t>7</t>
  </si>
  <si>
    <t>7.1</t>
  </si>
  <si>
    <t>Elektroenergetski vodi</t>
  </si>
  <si>
    <t>S72 433</t>
  </si>
  <si>
    <t>Dobava in vgraditev cevi iz polivinilklorida, premera 80 mm (PVC 80).</t>
  </si>
  <si>
    <t>7.2</t>
  </si>
  <si>
    <t>Preskusi, nadzor, tehnična dokumentacija</t>
  </si>
  <si>
    <t>S79 311</t>
  </si>
  <si>
    <t>S79 351</t>
  </si>
  <si>
    <t>S79 514</t>
  </si>
  <si>
    <t>Zap.št.</t>
  </si>
  <si>
    <t>Popis del</t>
  </si>
  <si>
    <t>Enotna cena (EUR)</t>
  </si>
  <si>
    <t>Skupna vrednost (EUR)</t>
  </si>
  <si>
    <t>Dobava, postavitev in kasnejša odstranitev gradbiščne ograje iz zaščitne mreže oz. panojev, dimenzij 2.00 m x  2.00 m, vključno s postavitvijo nosilnih stebrov. Za fiksni del gradbišča se predvidi 110 m ograje in 200 m ograje se predvidi za premični del gradbišča.</t>
  </si>
  <si>
    <t>Izdelava, montaža in kasnejša odstranitev dvokrilnih vrat, dimenzij 4.00 m x 2.00 m, iz lesenega ogrodja in polnila iz žičnega pletiva.</t>
  </si>
  <si>
    <t>Dobava, montaža in demontaža enokrilnih vhodnih in izhodnih vrat, dimenzij 1.00 m x 2.00 m, iz pločevine.</t>
  </si>
  <si>
    <t>Dobava, montaža in demontaža gradbiščne napisne table.</t>
  </si>
  <si>
    <t>Postavitev, odstranitev in amortizacija tipskega zabojnika za pisarno, garderobo, skladišče in prostor za počitek, dimenzij 2.40 m x 6.10 m.</t>
  </si>
  <si>
    <t>Postavitev, odstranitev in amortizacija skladišča za nevarne snovi, dimenzij 2.00 m x 2.40 m.</t>
  </si>
  <si>
    <t>Izdelava in kasnejša porušitev lesenega nadstreška za tesarsko delavnico, dimenzij 4.00 m x 5.00 m.</t>
  </si>
  <si>
    <t>Prevoz, najem in vzdrževanje sanitarnih kabin tip Vigrad</t>
  </si>
  <si>
    <t>Izvedba in odstranitev gradbiščnih elektroinstalacij, vključno s priključkom na elektroomrežje.</t>
  </si>
  <si>
    <t>Dobava, montaža in demontaža ter amortizacija glavne gradbiščne elektro omarice.</t>
  </si>
  <si>
    <t>Izvedba in odstranitev gradbiščnih vodoinstalacij, vključno s priklopom vode.</t>
  </si>
  <si>
    <t>Ureditev dostopov in poti ter zavarovanja proti okolici.</t>
  </si>
  <si>
    <t>komplet</t>
  </si>
  <si>
    <t>Izvedba ustreznih označitev na gradbišču za: nošenje varnostne čelade, prepoved vstopa na gradbišče, omejitev hitrosti, nevarnost visečega bremena; gradbiščna tabla.</t>
  </si>
  <si>
    <t>Nabava ustrezne opreme za nudenje prve pomoči - omarica prve pomoči.</t>
  </si>
  <si>
    <t>Opravljanje ustreznih pregledov električne opreme pred začetkom del in ustrezna namestitev in zagotovitev varovalne opreme.</t>
  </si>
  <si>
    <t xml:space="preserve">Namestitev ustreznega števila gasilnikov na gradbišču 6 x S9 ABC na prah.  </t>
  </si>
  <si>
    <t>Zavarovanje gradbišča.</t>
  </si>
  <si>
    <t>Ustrezno odstranitev komunalnih odpadkov, ki nastanejo pri gradnji (pri pooblaščeni instituciji).</t>
  </si>
  <si>
    <t>SKUPAJ brez DDV</t>
  </si>
  <si>
    <t>Varnostni načrt</t>
  </si>
  <si>
    <t>180A-2020</t>
  </si>
  <si>
    <t>79 517</t>
  </si>
  <si>
    <t>Izdelava elaborata ureditve prometa v času gradnje vključno s pridobitvijo soglasja upravljavca DRSI</t>
  </si>
  <si>
    <t>5 GRADBENA IN OBRTNIŠKA DELA</t>
  </si>
  <si>
    <t>5.3 Dela s cementnim betonom</t>
  </si>
  <si>
    <t xml:space="preserve">53 100 </t>
  </si>
  <si>
    <t>Glej detajl</t>
  </si>
  <si>
    <t>Vgradnja parapetnega zida do max svetle višine 52 cm s predfabriciranimi betonskimi bloki dim. 36/15 90x210 skladno z navodili proizvajalca betonskih blokov. Vključno z dobavo na gradbišče.</t>
  </si>
  <si>
    <t>N43 100</t>
  </si>
  <si>
    <t>Dobava in vgraditev drobnega materiala pri navezavah na obstoječe jaške, izpuste, prepuste (maziva, veziva, tesnila)</t>
  </si>
  <si>
    <t>45 131</t>
  </si>
  <si>
    <t>45 2132</t>
  </si>
  <si>
    <t>Izdelava obloge (obbetoniranje) prepusta krožnega prereza iz cevi s premerom 50 cm s cementnim betonom C 12/15, po načrtu</t>
  </si>
  <si>
    <t>REKAPITULACIJA  št. načrta: 180A-2020-K ODSEK 6-7</t>
  </si>
  <si>
    <t>REKAPITULACIJA  št. načrta: 180A-2020-K ODSEK 5</t>
  </si>
  <si>
    <t>Rezerviranje tras TK in KKS kanalizacije za kabelske jaške iz B.C.80cm in lahkimi LTŽ pokrovi z napisi TELEKOM (1x) in TELEMACH (1x)</t>
  </si>
  <si>
    <t>Rezerviranje tras TK in KKS kanalizacije za kabelske jaške iz B.C.80cm in lahkimi LTŽ pokrovi z napisi TELEKOM (2x) in TELEMACH 2x)</t>
  </si>
  <si>
    <t>Izdelava kabelskih končnikov in priključitev kabla NAY2Y-J 4x70+2,5 mm2  v  razdelilniku PS PMO</t>
  </si>
  <si>
    <t>Izdelava kabelskih končnikov in priključitev kablov NYY-J 4x6 mm v razdelilniku PS PMO in PS R - pol</t>
  </si>
  <si>
    <t>PS R - pol</t>
  </si>
  <si>
    <t>odsek 6</t>
  </si>
  <si>
    <t>odsek 5</t>
  </si>
  <si>
    <t>odsek 7</t>
  </si>
  <si>
    <t>odsek 4</t>
  </si>
  <si>
    <t>Načrt gradbenih konstrukcij</t>
  </si>
  <si>
    <t>odseka 6-7</t>
  </si>
  <si>
    <t>PZI - PRIORITETNI DEL</t>
  </si>
  <si>
    <t>ZAKOLIČBA KOMUNALNIH VODOV IN DIN ODMIK OD VODOV</t>
  </si>
  <si>
    <t>29</t>
  </si>
  <si>
    <t>32</t>
  </si>
  <si>
    <t>34</t>
  </si>
  <si>
    <t>KA890-RS-P (PODODSEK 5)</t>
  </si>
  <si>
    <t>24</t>
  </si>
  <si>
    <t>odseki 5</t>
  </si>
  <si>
    <t>Andrejc d.o.o., Vesna Andrejc, u.d.i.g., IZS G-2294</t>
  </si>
  <si>
    <t>OBJEKT OBČINA ROGAŠKA SLATINA</t>
  </si>
  <si>
    <t xml:space="preserve">Načrt gradbenih del: </t>
  </si>
  <si>
    <t>Andrejc d.o.o.</t>
  </si>
  <si>
    <t>180A-2020-K (PODODSEK 5)</t>
  </si>
  <si>
    <t>180A-2020-K (PODODSEK 6 IN 7)</t>
  </si>
  <si>
    <t>180A-2020-EPU</t>
  </si>
  <si>
    <t>Elektrosignal d.o.o.</t>
  </si>
  <si>
    <t xml:space="preserve">Načrt ureditve cestne razsvetljave in semaforizacije: </t>
  </si>
  <si>
    <t>5837/20-RS/CR in SEM (PODODSEK 5)</t>
  </si>
  <si>
    <t>Opomba! * V popisih so zajeta vsa potrebna, tudi pomožna in pripravljalna dela, vključno s potrebnim materialom in sredstvi za izdelavo - izvedbo posamezne postavke</t>
  </si>
  <si>
    <t>5837/20-RS/CR in SEM (PODODSEK 6)</t>
  </si>
  <si>
    <t>5837/20-RS/CR in SEM (PODODSEK 7)</t>
  </si>
  <si>
    <t>5837/20-CR/EE (PODODSEK 5)</t>
  </si>
  <si>
    <t>5837/20-CR/EE (PODODSEK 6)</t>
  </si>
  <si>
    <t xml:space="preserve">Načrt ureditve elektroinstalacij: </t>
  </si>
  <si>
    <t xml:space="preserve">Načrt ureditve TK in KKS: </t>
  </si>
  <si>
    <t>5837/20-RS/TK in KKS (PODODSEK 5)</t>
  </si>
  <si>
    <t>5837/20-RS/TK in KKS (PODODSEK 6)</t>
  </si>
  <si>
    <t>5837/20-RS/TK in KKS (PODODSEK 7)</t>
  </si>
  <si>
    <t>5837-A/20-RS/SEM (PODODSEK 6)</t>
  </si>
  <si>
    <t xml:space="preserve">Načrt ureditve SEMAFORIZACIJA: </t>
  </si>
  <si>
    <t>Načrt MOST M2</t>
  </si>
  <si>
    <t>HSE Invest d.o.o.</t>
  </si>
  <si>
    <t>Načrt MOST M3</t>
  </si>
  <si>
    <t>Načrt MOST M4</t>
  </si>
  <si>
    <t>Načrt OPORNI IN PODPORNI ZIDOVI</t>
  </si>
  <si>
    <t>HI0028-7G/02 (PODODSEK 5)</t>
  </si>
  <si>
    <t>HI0028-7G/03 (PODODSEK 5)</t>
  </si>
  <si>
    <t>HI0028-7G/04 (PODODSEK 7)</t>
  </si>
  <si>
    <t>180A-2020-KZ (PODODSEK 7)</t>
  </si>
  <si>
    <t>Načrt prestavitve komunalnih vodov</t>
  </si>
  <si>
    <t>Vodnogospodarski biro Maribor d.o.o.</t>
  </si>
  <si>
    <t>3978/20-3</t>
  </si>
  <si>
    <t>180A-2020-VN</t>
  </si>
  <si>
    <t>Komunalno podjetje Velenje d.o.o.</t>
  </si>
  <si>
    <t>Ureditev državne kolesarske povezave R28 Brestanica–Kozje–Podčetrtek– Šentjur, v območju Občine Šentjur (prioritetni odsek) KA</t>
  </si>
  <si>
    <t>Načrt gradbenih konstrukcij:</t>
  </si>
  <si>
    <t>PLAN-KA, Špela Recer s.p.</t>
  </si>
  <si>
    <t>KA890-ŠJ</t>
  </si>
  <si>
    <t>Cena na
 enoto</t>
  </si>
  <si>
    <t>ZAKOLIČBA KOMUNALNIH VODOV IN USTREZEN ODMIK OD VODOV</t>
  </si>
  <si>
    <t>STROJNA SETEV TRAVNE MEŠANICE PO SPECIFIKACIJI 25 g/m2 Z DODATKOM GNOJILA 20 g/m2 IN Z ZALIVANJEM MIN 3 l/m2.</t>
  </si>
  <si>
    <t>25</t>
  </si>
  <si>
    <t>NABAVA, DOSTAVA IN MONTAŽA ELEKTRIČNE POLNILNICE ZA E-KOLESA IN SERVISNE TOČKE PO TIPSKEM DETAJLU IN OPISU IN POD PROJEKTANTSKIM NADZOROM</t>
  </si>
  <si>
    <t>31</t>
  </si>
  <si>
    <t xml:space="preserve">Ureditev državne kolesarske povezave R28 Brestanica–Kozje–Podčetrtek– Šentjur, v območju Občine Šentjur (prioritetni odsek) </t>
  </si>
  <si>
    <t>180.2-K</t>
  </si>
  <si>
    <t xml:space="preserve">Opomba:
</t>
  </si>
  <si>
    <t>11 321</t>
  </si>
  <si>
    <t xml:space="preserve">Določitev in preverjanje položajev, višin in smeri pri gradnji objekta s površino nad do 200 m2. </t>
  </si>
  <si>
    <t>12 211</t>
  </si>
  <si>
    <t>Demontaža prometnih znakov</t>
  </si>
  <si>
    <t>Vključno z odstranitvijo temelja in odlaganjem na začasno skladišče</t>
  </si>
  <si>
    <t>12 211C</t>
  </si>
  <si>
    <t>Demontaža prometnih znakov -obvestilna tabla</t>
  </si>
  <si>
    <t>Vključno z odstranitvijo temelja in odlaganjem na začasno odlagališče - lamele</t>
  </si>
  <si>
    <t>12 321</t>
  </si>
  <si>
    <t>Porušitev in odstranitev asfaltne plasti v debelini do 5 cm</t>
  </si>
  <si>
    <t xml:space="preserve">Pločnik, vključno z odlaganjem na začasno odlagališče in predelavo (drobljenjem) za naknadno vgradnjo v nasip </t>
  </si>
  <si>
    <t>12 341</t>
  </si>
  <si>
    <t>Porušitev in odstranitev tlakovanega vozišča iz kock s stranico do 8 cm</t>
  </si>
  <si>
    <t>12 391</t>
  </si>
  <si>
    <t>Porušitev in odstranitev robnika iz cementnega betona</t>
  </si>
  <si>
    <t>N 12 104</t>
  </si>
  <si>
    <t>Porušitev in odstranitev obstoječih elementov odvodnjavanja, požiralniki, jaški</t>
  </si>
  <si>
    <t>1497m3 na začasno odlagališče za kasnejšo vgradnjo, 2325 m3 predaja zbiralcem gradbenih odpadkov</t>
  </si>
  <si>
    <t>407m3 na začasno odlagališče za kasnejšo vgradnjo, 6257 m3 predaja zbiralcem gradbenih odpadkov</t>
  </si>
  <si>
    <t>21 424</t>
  </si>
  <si>
    <t>Izkop vezljive zemljine/zrnate kamnine – 3. kategorije za gradbene jame za objekte, globine 1,1 do 2,0 m – strojno, planiranje dna strojno</t>
  </si>
  <si>
    <t>Strojno z nakladanjem vključno z jarki</t>
  </si>
  <si>
    <t>21 996</t>
  </si>
  <si>
    <t>Začasno črpanje vode pri napredovanju izkopa navzdol v vseh kategorijah, s črpalko kapacitete 5 do 10 l/s</t>
  </si>
  <si>
    <t>Dobava materiala iz začasnega skladišča</t>
  </si>
  <si>
    <t>Dobava kamnitega materiala D125 iz gramoznice, vgraditev v debelini d=45cm</t>
  </si>
  <si>
    <t>Dobava kamnitega materiala D125 iz gramoznice, vgraditev v debelini d=50cm</t>
  </si>
  <si>
    <t>TD32</t>
  </si>
  <si>
    <t>TD 32 v debelini 25 cm, vklop v vozišče</t>
  </si>
  <si>
    <t>31 546</t>
  </si>
  <si>
    <t>Vklop v obstoječe vozišče</t>
  </si>
  <si>
    <t>31 723</t>
  </si>
  <si>
    <t>Izdelava vezne plasti bituminizirane zmesi AC 16 bin PmB 45/80-65 A1/A2 v debelini 7 cm</t>
  </si>
  <si>
    <t>AC 11 surf B 70/100 A5, v debelini 5 cm</t>
  </si>
  <si>
    <t>AC 11 surf B 50/70 A4, v debelini 4 cm</t>
  </si>
  <si>
    <t>beton C12/15, izpusti, jarek</t>
  </si>
  <si>
    <t>43 293</t>
  </si>
  <si>
    <t>Obbetoniranje cevi za kanalizacijo s cementnim betonom C 16/20, po detajlu iz načrta, premera 25 cm</t>
  </si>
  <si>
    <t>Dobava in montažna drobnega materiala za prevezave obstoječih cevi na nove jaške</t>
  </si>
  <si>
    <t>44 174</t>
  </si>
  <si>
    <t>Izdelava jaška iz cementnega betona, krožnega prereza s premerom 100 cm, globokega 2,0 do 2,5 m</t>
  </si>
  <si>
    <t>Vključno z dobavo pokrova in izdelavo vtočne odprtine za vtok iz jarka</t>
  </si>
  <si>
    <t>5.1 Tesarska dela</t>
  </si>
  <si>
    <t>Izdelava podprtega opaža za ravne temelje.</t>
  </si>
  <si>
    <t>Izdelava dvostranskega vezanega opaža za raven zid, visok do 2 m</t>
  </si>
  <si>
    <t>5.2 Dela z jeklom za ojačitev</t>
  </si>
  <si>
    <t>52 221</t>
  </si>
  <si>
    <t xml:space="preserve">Dobava in postavitev rebrastih žic iz visokovrednega naravno trdega jekla BSt 500S s premerom do 12 mm, za enostavno ojačitev. </t>
  </si>
  <si>
    <t>N 52 100</t>
  </si>
  <si>
    <t>5.3 Dela z betonom</t>
  </si>
  <si>
    <t>53 151</t>
  </si>
  <si>
    <t>Dobava in vgraditev podložnega cementnega betona C 12/15 v prerez do 0,15 m3/m2.</t>
  </si>
  <si>
    <t>53 312</t>
  </si>
  <si>
    <t xml:space="preserve">Dobava in vgraditev ojačanega cementnega betona C 30/37 v pasovni temelj, stopnja izpostavljenosti XC2. </t>
  </si>
  <si>
    <t>53 318</t>
  </si>
  <si>
    <t xml:space="preserve">Dobava in vgraditev ojačanega cementnega betona C 30/37 v stene podpornih ali opornih zidov, stopnja izpostavljenosti XD3, XF4. </t>
  </si>
  <si>
    <t>59 951</t>
  </si>
  <si>
    <t>Izdelava stične rege brez razmaka za konstruktivne elemente, debele do 50 cm, s tesnilnim trakom na zunanji strani</t>
  </si>
  <si>
    <t>Opomba:
Vodotesni dilatacijski stik s tesnilnim trakom</t>
  </si>
  <si>
    <t>S53 350</t>
  </si>
  <si>
    <t xml:space="preserve">Dobava in vgraditev ojačanega cementnega betona C 30/37 v stopnišče, stopnja izpostavljenosti XD3, XF4. </t>
  </si>
  <si>
    <t>N 53 100</t>
  </si>
  <si>
    <t xml:space="preserve">Dobava in montaža lesene ograje iz impregniranega smrekovega lesa in pocinkanih kovinskih stebričkov dim. 60x40x1500 mm, kovinski stebrički se montirajo na razdalji 2.000 mm.,
Dimenzija impregniranih smrekovih desk 120mm*24*1450mm. Povezava med stebri izdelana z lesenimi impregniranimi smrekovimi morali dimenzije 60x40 mm, z aluminjastimi prašno barvanimi pokrivnimi kapmi. 
</t>
  </si>
  <si>
    <t>Vgradnja se izvede po načrtu proizvajalca.</t>
  </si>
  <si>
    <t>61 215</t>
  </si>
  <si>
    <t>Dobava in vgraditev stebrička za prometni znak iz vroče cinkane jeklene cevi s premerom 64 mm, dolge 3000mm</t>
  </si>
  <si>
    <t>Dobava in pritrditev okroglega prometnega znaka, podloga iz aluminijaste pločevine, znak z odsevno folijo RA2, premera 300 mm</t>
  </si>
  <si>
    <t>Dobava in pritrditev trikotnega prometnega znaka, podloga iz aluminijaste pločevine, znak z odsevno folijo RA2, s stranico 450mm</t>
  </si>
  <si>
    <t>Dobava in pritrditev kvadratnega prometnega znaka, podloga iz aluminijaste pločevine, znak z odsevno folijo RA2, premera 300x1000 mm</t>
  </si>
  <si>
    <t>Dobava in pritrditev pravokotnega prometnega znaka, podloga iz aluminijaste pločevine, znak z odsevno folijo RA2, s stranico 300 mm</t>
  </si>
  <si>
    <t xml:space="preserve">Dobava obstoječe prometne signalizacije iz začasne deponije in ponovna postavitev, Izvajanje meritev refleksivnih vrednosti obstoječih prometnih znakov predvidenih za ponovno vgradnjo </t>
  </si>
  <si>
    <t>Predkrižiščne table, obvestilne lamele, vključno z morebitnimi zamenjavami v primeru, da znak ne dosega zadostne odbojnosti</t>
  </si>
  <si>
    <t>0018</t>
  </si>
  <si>
    <t>N 61 110</t>
  </si>
  <si>
    <t>Doplačilo za izdelavo konzolnega stebrička iz vroče cinkane jeklene cevi s premerom 64 mm</t>
  </si>
  <si>
    <t>Izdelava tankoslojne prečne in ostalih označb na vozišču z enokomponentno belo barvo, vključno 250 g/m2 posipa z drobci / kroglicami stekla, strojno, debelina plasti suhe snovi 250 mikrometra, površina označbe 1,1 do 1,5 m2</t>
  </si>
  <si>
    <t>N 62 100</t>
  </si>
  <si>
    <t>Dobava in izvedba nanosa hladno brizgana strukturna plastika (skladno s SIST 1186:2016) 3 x 3 cm (širina linij), razmak med linijami 3 cm.</t>
  </si>
  <si>
    <t>Višina označbe 4-5 mm.</t>
  </si>
  <si>
    <t>N 62 101</t>
  </si>
  <si>
    <t>Dobava in vgradnja betonske opozorilne (čepaste) taktilne plošče dim 30/30/8, bele, z nanosom protiprašne emulzije; podlaga in stiki zaliti z lepilom za zunanjo uporabo, ki mora biti elastično in odporno na zmrzovanje</t>
  </si>
  <si>
    <t>Plošče morajo biti skladne s standardom SIST ISO 21542:2016</t>
  </si>
  <si>
    <t>N 62 102</t>
  </si>
  <si>
    <t>Dobava in vgradnja betonske vodilne (rebraste) taktilne plošče dim 30/30/8, bele, z nanosom protiprašne emulzije;  podlaga in stiki zaliti z lepilom za zunanjo uporabo, ki mora biti elastično in odporno na zmrzovanje</t>
  </si>
  <si>
    <t>N 64 101</t>
  </si>
  <si>
    <t>Dobava in vgradnja palične ograje za pešce, vroče cinkana, oblepljena s svetlobnoodbojno folijo na začetni in končni palici</t>
  </si>
  <si>
    <t>Vključno z varjenjem na obstoječe tirnice v cestnem telesu</t>
  </si>
  <si>
    <t>Ureditev državne kolesarske povezave R28 Brestanica–Kozje–Podčetrtek– Šentjur, v območju Občine Šentjur (prioritetni odsek) Komunalni vodi</t>
  </si>
  <si>
    <t>3978/20-2-V</t>
  </si>
  <si>
    <t xml:space="preserve"> 1.1.1</t>
  </si>
  <si>
    <t xml:space="preserve"> 1.1.2</t>
  </si>
  <si>
    <t xml:space="preserve"> 1.1.3</t>
  </si>
  <si>
    <t xml:space="preserve"> 1.1.4</t>
  </si>
  <si>
    <t xml:space="preserve"> 1.1.5</t>
  </si>
  <si>
    <t xml:space="preserve"> 1.1.6</t>
  </si>
  <si>
    <t xml:space="preserve"> 1.2.1</t>
  </si>
  <si>
    <t xml:space="preserve"> 1.2.2</t>
  </si>
  <si>
    <t xml:space="preserve"> 1.2.5</t>
  </si>
  <si>
    <t xml:space="preserve"> 1.2.6</t>
  </si>
  <si>
    <t xml:space="preserve"> 1.2.7</t>
  </si>
  <si>
    <t xml:space="preserve"> 1.2.8</t>
  </si>
  <si>
    <t xml:space="preserve"> 1.2.9</t>
  </si>
  <si>
    <t>Dobava in izdelava peščene posteljice iz peska granulacije 0-4 mm za cevovod, s strojnim nabijanjem do 95% po Proctorju in izravnavo do točnosti +-0,5 cm. Debelina peščene posteljice  je 10 cm do premera cevi DN150, vključno z nabavo in dobavo peš.mat.</t>
  </si>
  <si>
    <t xml:space="preserve"> 1.2.12</t>
  </si>
  <si>
    <t xml:space="preserve"> 1.2.13</t>
  </si>
  <si>
    <t>Dobava in izdelava 30 cm zasipa nad cevjo,  s peskom 0 - 16 mm, komprimacijo do 95% po Proctorju.</t>
  </si>
  <si>
    <t xml:space="preserve"> 1.2.14</t>
  </si>
  <si>
    <t xml:space="preserve">Dobava in strojni zasip jarka pod cesto za cevovod z gramoznim materialom 0-32 mm, s strojnim komprimiranjem s težkimi komprimacijskimi sredstvi v plasteh po 30 cm, do zbitosti, to je do 95% po Proctorju.                                                           </t>
  </si>
  <si>
    <t xml:space="preserve"> 1.2.15</t>
  </si>
  <si>
    <t xml:space="preserve"> 1.2.16</t>
  </si>
  <si>
    <t xml:space="preserve"> 1.4.1</t>
  </si>
  <si>
    <t xml:space="preserve"> 1.4.2</t>
  </si>
  <si>
    <t xml:space="preserve"> 1.4.3</t>
  </si>
  <si>
    <t xml:space="preserve"> 1.4.4</t>
  </si>
  <si>
    <t xml:space="preserve"> 2.1</t>
  </si>
  <si>
    <t xml:space="preserve">DN 150, C40 - sidrni spoj </t>
  </si>
  <si>
    <t xml:space="preserve"> 2.2</t>
  </si>
  <si>
    <t>CEV  d63</t>
  </si>
  <si>
    <t xml:space="preserve"> 2.3</t>
  </si>
  <si>
    <t>TT DN 150/80</t>
  </si>
  <si>
    <t>FFR DN 80/50</t>
  </si>
  <si>
    <t>FF DN 80x300</t>
  </si>
  <si>
    <t>VMESNI KOS DN 80</t>
  </si>
  <si>
    <t xml:space="preserve"> 2.4</t>
  </si>
  <si>
    <t xml:space="preserve"> 2.4.1</t>
  </si>
  <si>
    <t xml:space="preserve"> 2.4.2</t>
  </si>
  <si>
    <t xml:space="preserve">EV zasun DN 50 z vgradno garnituro  (RD= 1,00-1,40 m), kot npr. tip Hawle E2. Klin zasuna zaščiten z EPDM elastomerno gumo. Vreteno zasuna izdelano iz nerjavečega jekla. Tesnenje na vretenu izvedeno  s tesnilom iz NBR. Ustrezati mora standardu SIST EN 1074-2. Pritrditev vgradne garniture na zasun z navojem. </t>
  </si>
  <si>
    <t xml:space="preserve"> 2.5</t>
  </si>
  <si>
    <t xml:space="preserve"> 2.5.1</t>
  </si>
  <si>
    <t>DN 50 za d63</t>
  </si>
  <si>
    <t xml:space="preserve"> 2.5.2</t>
  </si>
  <si>
    <t>Univerzalna spojka za spajanje cevovodov, kot npr. MJ3057.</t>
  </si>
  <si>
    <t>DN 150</t>
  </si>
  <si>
    <t>DN 50</t>
  </si>
  <si>
    <t xml:space="preserve"> 2.6</t>
  </si>
  <si>
    <t>PVC d160</t>
  </si>
  <si>
    <t>PE d63</t>
  </si>
  <si>
    <t xml:space="preserve"> 2.7</t>
  </si>
  <si>
    <t xml:space="preserve"> 2.8</t>
  </si>
  <si>
    <t xml:space="preserve"> 2.9</t>
  </si>
  <si>
    <t xml:space="preserve"> 2.10</t>
  </si>
  <si>
    <t xml:space="preserve"> 2.11</t>
  </si>
  <si>
    <t xml:space="preserve"> 2.12</t>
  </si>
  <si>
    <t>Dobava in montaža drogov s tablicami za označevanje hidrantov in zasunov, itd..</t>
  </si>
  <si>
    <t xml:space="preserve"> 2.13</t>
  </si>
  <si>
    <t xml:space="preserve"> 2.14</t>
  </si>
  <si>
    <t xml:space="preserve"> 3.3</t>
  </si>
  <si>
    <t xml:space="preserve"> 3.4</t>
  </si>
  <si>
    <t xml:space="preserve"> 3.5</t>
  </si>
  <si>
    <t>KANALIZACIJA</t>
  </si>
  <si>
    <t>Sondažni izkop kanalizacijskih cevi na lokacijah evidentiranih križanj</t>
  </si>
  <si>
    <t>Prilagoditev pokrova na kanalizacijskem jašku</t>
  </si>
  <si>
    <t>1.2  GRADBENA DELA</t>
  </si>
  <si>
    <t>SKUPAJ  KANALIZACIJA</t>
  </si>
  <si>
    <t>RKAPITULACIJA</t>
  </si>
  <si>
    <t>I.</t>
  </si>
  <si>
    <t>VODOVOD</t>
  </si>
  <si>
    <t>II.</t>
  </si>
  <si>
    <t>Ureditev državne kolesarske povezave R28 Brestanica–Kozje–Podčetrtek– Šentjur, v območju Občine Šentjur (prioritetni odsek) M11</t>
  </si>
  <si>
    <t>HI0028-7G/03</t>
  </si>
  <si>
    <t>S11 312</t>
  </si>
  <si>
    <t>Postavitev in zavarovanje profilov za zakoličbo objekta s površino nad 51 do 100 m2</t>
  </si>
  <si>
    <t>Dobava in vgraditev lesene varnostne ograje, vključno vse elemente, upoštevati ves pritrdilni matrerial (pritrditev na krila po načrtu).</t>
  </si>
  <si>
    <t>HI0028-7G/06</t>
  </si>
  <si>
    <t>Ureditev državne kolesarske povezave R28 Brestanica–Kozje–Podčetrtek– Šentjur, v območju Občine Šentjur (prioritetni odsek) M12</t>
  </si>
  <si>
    <t>Porušitev in odstranitev objektov</t>
  </si>
  <si>
    <t>N12 477</t>
  </si>
  <si>
    <t>Porušitev in odstranitev zidu iz ojačanega cementnega betona</t>
  </si>
  <si>
    <t>N12 498</t>
  </si>
  <si>
    <t>Porušitev in odstranitev cevne ograje</t>
  </si>
  <si>
    <t>S13 111</t>
  </si>
  <si>
    <t>Zavarovanje gradbišča v času gradnje s polovično ali popolno zaporo prometa</t>
  </si>
  <si>
    <t>S21 414</t>
  </si>
  <si>
    <t>Izkop vezljive zemljine/zrnate kamnine – 3. kategorije za gradbene jame za objekte, globine do 1,0 m – strojno, planiranje dna ročno.</t>
  </si>
  <si>
    <t>Obrabne plasti</t>
  </si>
  <si>
    <t>3.2.2</t>
  </si>
  <si>
    <t>Vezane asfaltne obrabne in zaporne plasti – bitumenski betoni</t>
  </si>
  <si>
    <t>S32 232</t>
  </si>
  <si>
    <t>Izdelava zaščitne plasti bitumizirane zmesi AC 8 surf B 50/70 A4 v debelini 3 cm.</t>
  </si>
  <si>
    <t>S32 263</t>
  </si>
  <si>
    <t>Izdelava obrabne plasti bitumizirane zmesi AC 11 surf B 70/100 A5 v debelini 4 cm.</t>
  </si>
  <si>
    <t>3.5</t>
  </si>
  <si>
    <t>3.5.2</t>
  </si>
  <si>
    <t>Dobava in vgraditev robnika na prehodu z objekta na nasip iz naravnega kamna s prerezom 20/23 cm</t>
  </si>
  <si>
    <t>S51 331</t>
  </si>
  <si>
    <t>S51 771</t>
  </si>
  <si>
    <t>N51 772</t>
  </si>
  <si>
    <t>Izdelava kompletnega opaža za montažni del prekladne konstrukcije</t>
  </si>
  <si>
    <t>S53 821</t>
  </si>
  <si>
    <t>5.4</t>
  </si>
  <si>
    <t>Zidarska in kamnoseška dela</t>
  </si>
  <si>
    <t>S54215</t>
  </si>
  <si>
    <t>Zidanje z lomljencem v cementni malti na eno lice. Izdelava podpornega zidu</t>
  </si>
  <si>
    <t>5.6</t>
  </si>
  <si>
    <t>Sidranje</t>
  </si>
  <si>
    <t>S56 813</t>
  </si>
  <si>
    <t>Sidranje armature ali moznikov v ekspanzijsko malto, vključno z vrtanjem lukenj premera 24 do 36 mm. Opomba: sidranje palic v epoksidno smolo, vrtine globoke 30 cm. Sidra zajeta pri armaturi</t>
  </si>
  <si>
    <t>Sidranje armature ali moznikov v ekspanzijsko malto, vključno z vrtanjem lukenj premera 24 do 36 mm. Opomba: sidranje palic v epoksidno smolo, vrtine globoke 65 cm. Sidra zajeta pri armaturi</t>
  </si>
  <si>
    <t>S58 211</t>
  </si>
  <si>
    <t>Dobava in vgraditev ograje iz jeklenih cevnih profilov z vertikalnimi polnili po projektu. Antikorozijska zaščita: vroče cinkano, debeline nanosa 85μm, izvesti v skladu s SIST EN ISO 14713, SIST EN ISO 1461. Ograja je višine 120 cm, pritrjena z sidernimi vijaki napr: HILTI HST3 M12x145/50 v hodnik objekta.</t>
  </si>
  <si>
    <t>5.9</t>
  </si>
  <si>
    <t>5.9.1</t>
  </si>
  <si>
    <t>S59 411</t>
  </si>
  <si>
    <t>Priprava podlage – površine cementnega betona z vodnim curkom.</t>
  </si>
  <si>
    <t>S59 432</t>
  </si>
  <si>
    <t>Izdelava sprijemne plasti - osnovnega premaza z reakcijsko smolo v dveh ali več slojih in količini od 0,61 do 0,8 kg/m2.</t>
  </si>
  <si>
    <t>S59 442</t>
  </si>
  <si>
    <t>Posip sprijemne plasti - osnovnega premaza s posušenim kremenčevim peskom zrnavosti 0,5/1 mm, količina 1,1 do 1,5 kg/m2.</t>
  </si>
  <si>
    <t>S59 651</t>
  </si>
  <si>
    <t>S72 421</t>
  </si>
  <si>
    <t>Dobava in vgraditev cevi iz polivinilklorida, premera 110 mm (PVC 110).</t>
  </si>
  <si>
    <t>Ureditev državne kolesarske povezave R28 Brestanica–Kozje–Podčetrtek– Šentjur, v območju Občine Šentjur (prioritetni odsek) CR</t>
  </si>
  <si>
    <t>5837/20-Š/CR in SEM</t>
  </si>
  <si>
    <t xml:space="preserve">izkop in izdelava stojnega mesta iz betonske cevi fi 800 mm, dolžine 1,0 m ter obbetoniranje za kandelabre, komplet z izkopom, zasipom, utrjevanjem in planiranjem. </t>
  </si>
  <si>
    <t xml:space="preserve">izkop in izdelava stojnega mesta za tipski poliesterski podstavek za prestavljeno merilno mesto in prižigališče, izdelava betonske podlage 0,5x1,2x0.1m z izkopom, zasipom, utrjevanjem in planiranjem. </t>
  </si>
  <si>
    <t>Izdelava kabelskih končnikov in priključitev kablov NAYY-J 4x16+1,5 mm v kandelabru</t>
  </si>
  <si>
    <t>Izvedba navezave podalšanih obstoječih napajalnih vodov CR na prestavljene drogove CR z novimi napajalnimi vodi; priklop v prestavljenih kandelabrih CR</t>
  </si>
  <si>
    <t>Izdelava kabelskih spojk  4x16-35 mm2 v predvidenem novem jašku in za potrebe podalšanja tras napalnih vodov do prestavljenih drogov CR</t>
  </si>
  <si>
    <t xml:space="preserve">Priključitev obstoječega NN priključnega kabla v prestavljeno merilno omarico + prižigališče </t>
  </si>
  <si>
    <t>Prestavitev  in ponovna montaža tipskih obstoječih vsadnih stopenjskih pocinkanih drogov v kompletu z obstoječimi svetilkami (drogovi s semaforsko opremo so obdelani v predračunu semaforskega dela)</t>
  </si>
  <si>
    <t>Demontaža in ponovna montaža obstoječih svetilk na prestavljenih drogovih s semaforsko opremo (drogovi s semaforsko opremo so obdelani v predračunu semaforskega dela)</t>
  </si>
  <si>
    <t>Prestavitev obstoječe omarice z merilno garnituro in prižigališčem na novo mesto ob rob ureditve kolesarske steze</t>
  </si>
  <si>
    <t>Ureditev državne kolesarske povezave R28 Brestanica–Kozje–Podčetrtek– Šentjur, v območju Občine Šentjur (prioritetni odsek) SEM</t>
  </si>
  <si>
    <t>RAZDELILNIK SN</t>
  </si>
  <si>
    <t>Prestavitev obstoječe semaforske naprave SKN izven območja ureditve kolesarske steze</t>
  </si>
  <si>
    <t>posodobitev in dograditev obstoječe semaforske naprave</t>
  </si>
  <si>
    <t>programiranje semaforske naprave</t>
  </si>
  <si>
    <t>Prevezava krmilne naprave</t>
  </si>
  <si>
    <t xml:space="preserve">Ravni semaforski drog višine 3.6 m vroče cinkan </t>
  </si>
  <si>
    <t xml:space="preserve">Drog CR+SEM z obstoječo konzolo vroče cinkan </t>
  </si>
  <si>
    <t xml:space="preserve">Drog CR+SEM z odstranitvijo obstoječe konzole, vroče cinkan </t>
  </si>
  <si>
    <t>(odstranitev in deponiranje )</t>
  </si>
  <si>
    <t xml:space="preserve">semaforski drog z obstoječo ročico vroče cinkan </t>
  </si>
  <si>
    <t>Semaforski drog s konzolnim drogom dolžine do 7 m, vroče cinkan kpl. s sidrom</t>
  </si>
  <si>
    <t>nova konzola dolžine do 7 m, vroče cinkana kpl.s montažo na obstoječ drog CR+SEM</t>
  </si>
  <si>
    <t>(ponovna montaža obstoječega droga)</t>
  </si>
  <si>
    <t>Ravni semaforski drog višine 3.6 m vroče cinkan komplet s sidrom</t>
  </si>
  <si>
    <t xml:space="preserve">Drog CR+SEM z obstoječo ročico vroče cinkan </t>
  </si>
  <si>
    <t xml:space="preserve">Drog CR+SEM z novo konzolo dolžine 7m, vroče cinkan </t>
  </si>
  <si>
    <t>Dobava in montaža kontrastne plošče za luči premera fi 300 bele barve z obrobno črto širine 50 mm, zaobljeni robovi z radijem zaokrožitve 120 mm</t>
  </si>
  <si>
    <t>Signalni dajalnik dvodelni za pešce in kolesarje, LED z možnostjo zatemnitve, fi 210 mm z montažnim materialom</t>
  </si>
  <si>
    <t xml:space="preserve">Tipka za slepe in slabovidne z zvočnim signalom in najavo, npr. "Unipro d.o.o."
kpl s pritrdilnim materialom </t>
  </si>
  <si>
    <t>Kabel OLFLEX  5x1,5mm2</t>
  </si>
  <si>
    <t>Kabel LIYCY 2x0.75 mm</t>
  </si>
  <si>
    <t xml:space="preserve">demontaža obstoječe semaforske opreme (signalnih dajalnikov) z ravnih semaforskih drogov ter odvoz na ustrezno mesto upravljalca semaforizacije - deponiranje; </t>
  </si>
  <si>
    <t xml:space="preserve">demontaža obstoječe semaforske opreme (signalnih dajalnikov) z drogov s konzolami ter odvoz na ustrezno mesto upravljalca semaforizacije - deponiranje; </t>
  </si>
  <si>
    <t>montaža obstoječe semaforske opreme (signalnih dajalnikov) na prestavljene in nove ravne semaforske drogove</t>
  </si>
  <si>
    <t>montaža obstoječe semaforske opreme (signalnih dajalnikov) na prestavljene in nove semaforske drogove s konzolami</t>
  </si>
  <si>
    <t>Priključitev in ožičenje novih signalnih dajalnikov v napravi in v drogu</t>
  </si>
  <si>
    <t>izkop ter izdelava temelja za obstoječo omarico SKN dim. 700x400x1300mm</t>
  </si>
  <si>
    <t>izkop ter izdelava stojnega mesta za raven semaforski drog z betonsko cevjo fi 0,5 m dolžine 1m</t>
  </si>
  <si>
    <t>izkop ter izdelava stojnega mesta za  semaforski drog z ročico, dim: 1,4x1,4x1,2 m3</t>
  </si>
  <si>
    <t>izkop ter izdelava priključnega mesta za induktivno zanko z betonsko cevjo fi 0.4 m dolžine 1.0 m komplet s LTŽ povoznim pokrovom</t>
  </si>
  <si>
    <t>Izdelava induktivne zanke dim: 4x2 m s posrebrena teflonska žica 16/1,2 mm za izdelavo induktivne zanke in zalitje v asfalt ter preizkus</t>
  </si>
  <si>
    <t>MOREBITNE SPREMEMBE KRMILNEGA PROGRAMA (6 MESEČNO OBDOBJE) IN IZVEDBA V SEMAFORSKI NAPRAVI</t>
  </si>
  <si>
    <t>Ureditev državne kolesarske povezave R28 Brestanica–Kozje–Podčetrtek– Šentjur, v območju Občine Šentjur (prioritetni odsek) NN</t>
  </si>
  <si>
    <t>5837-A/20-Š/NN</t>
  </si>
  <si>
    <t>Opomba!</t>
  </si>
  <si>
    <t>* V popisih so zajeta vsa potrebna, tudi pomožna in pripravljalna dela, vključno s potrebnim materialom in sredstvi za izdelavo - izvedbo posamezne postavke</t>
  </si>
  <si>
    <t>Izdelava kabelskih končnikov in priključitev kabla NN priključka  NAY2Y-J 4x70+2,5 mm2 v obstoječo prostostoječo priključno merilno omarico PS PMO JR STOPČE po sistemu glava -glava</t>
  </si>
  <si>
    <t>Ureditev državne kolesarske povezave R28 Brestanica–Kozje–Podčetrtek– Šentjur, v območju Občine Šentjur (prioritetni odsek) EE</t>
  </si>
  <si>
    <t>5837-A/20-Š/EE</t>
  </si>
  <si>
    <t>Cena na 
enoto</t>
  </si>
  <si>
    <t>Zakoličba trase SN in NN podzemnega kablovoda v območju blizu seganja v območje ureditve novega pločnika; zakoličbo naročiti pri Elektro Celje, .d.d. - ocenjeno</t>
  </si>
  <si>
    <t>Zakoličba trase kablov SŽ; zakoličbo naročiti pri SŽ infrastruktura, d.o.o. - ocenjeno</t>
  </si>
  <si>
    <t>Izkop in izdelava temelja za obstoječ leseni NN A - drog, ki se prestavi izven območju ureditve kolesarske povezave</t>
  </si>
  <si>
    <t>Izkop jarka globine 1.1 m in 0.6 m širine; zasutje z utrjevanjem po plasteh; povrnitev v obstoječe stanje</t>
  </si>
  <si>
    <t>Dodatek za ročni izkop nad obstoječimi podzemni SN in NN kablovodi ( ocena )</t>
  </si>
  <si>
    <t>Dobava in vgradnja v izkopan Mapitel cev fi 160 mm</t>
  </si>
  <si>
    <t xml:space="preserve">izkop in izdelava temelja stojnega mesta za prestavljeno merilno mesto in omarico prižigališča CR izdelava betonske podlage z izkopom, zasipom, utrjevanjem in planiranjem. </t>
  </si>
  <si>
    <t xml:space="preserve">izkop in izdelava temelja stojnega mesta za prestavljen lesni A drog NN nadzemnega omrežja merilno mesto in omarico prižigališča CR izdelava betonske podlage z izkopom, zasipom, utrjevanjem in planiranjem. </t>
  </si>
  <si>
    <t>Priklop NN priključnega kabla v prestavljeno priključno merilno omarico Rp - J.R.</t>
  </si>
  <si>
    <t xml:space="preserve">vpenjanje NN nadzemnega voda X00-A 3x70+71,5 mm2 na prestavljen A drog </t>
  </si>
  <si>
    <t>Ponovni priklop na prestavljen leseni A- drog NN podzemnih kablov PP00-A 4x25+2,5 mm2 in  PP00-A 4x35+2,5 mm2</t>
  </si>
  <si>
    <t xml:space="preserve">Natikanje Mapitel cevi fi 160 mm na obstoječ NN kablovod </t>
  </si>
  <si>
    <t xml:space="preserve">Natikanje Mapitel cevi fi 160 mm na obstoječ SN kablovod </t>
  </si>
  <si>
    <t>Odklop in prestavitev obstoječega lesenega NN A- droga na novo lokacijo v smeri izven ureditve kolesarske steze minimalno 1,5 od njenega skrajnega roba</t>
  </si>
  <si>
    <t>Odklop in prestavitev obstoječega priključno merilnega mesta RP- J.R. l na novo lokacijo v smeri izven ureditve kolesarske steze minimalno 1 m od njenega skrajnega roba p</t>
  </si>
  <si>
    <t>Geodetska meritev vertikalnega varnostnega odmika pri križanju obstoječega SN daljnovoda in kolesarske steze ter predaja geodetskega posnetka upravljalcu EE omrežja</t>
  </si>
  <si>
    <t>ZAŠČITA OMREŽJA SŽ</t>
  </si>
  <si>
    <t>Natikanje DWP cevi fi 110 mm na obstoječ NN kablovod SŽ omrežja</t>
  </si>
  <si>
    <t>Dobava in privarjenje nosilnih elementov za pritrditev ozemljitvene vrvi Fe/Zn 70 mm2 na celotno traso ograje gabiona</t>
  </si>
  <si>
    <t>Dobava in montaža izolirane pocinkane FeZn ozemljitvene vrvi preseka 70 mm2</t>
  </si>
  <si>
    <t>Dobava in montaža izolirane mehkožilne PF bakrene žice ru/ze  preseka 16 mm2</t>
  </si>
  <si>
    <t>Priklop in privijačenje ozemljitvene vrvi na drog VM s predpripraljenim vijakom in matico v kompletu s montažo kabel čevljev</t>
  </si>
  <si>
    <t>Izdelava galvanskih spojev na ograji gabion s priklop in privijačenjem mehkožilne PF bakrene žice ru/ze  preseka 16 mm2</t>
  </si>
  <si>
    <t>Geodetska meritev horizontalnih odmikov pri vzporednem poteku obstoječe elektirficirane vlečne mreže in novega objekta ter dostava meritev SŽ - infrastrukturi, d.o.o.</t>
  </si>
  <si>
    <t>MERITVE ZAŠČITE PROTI UDARU ELEKTRIČNEGA TOKA, IZOLACIJSKE TRDNOSTI KABELSKIH VODNIKOV, GALVANSKIH POVEZAV KOVINSKIH MAS, PONIKALNE UPORNOSTI - EE omrežje</t>
  </si>
  <si>
    <t>MERITVE ZAŠČITE PROTI UDARU ELEKTRIČNEGA TOKA, IZOLACIJSKE TRDNOSTI KABELSKIH VODNIKOV, GALVANSKIH POVEZAV KOVINSKIH MAS, PONIKALNE UPORNOSTI - SŽ omrežje</t>
  </si>
  <si>
    <t xml:space="preserve">NADZOR SŽ INFRASTRUKTURE d.o.o., STIKALNE MANIPULACIJE PRI IZKLOPIH NAPETOSTI, PROGOVNI ČUVAJ, ZAKOLIČBA SŽ VODOV in NADZOR NAD DELI </t>
  </si>
  <si>
    <t>ZAVAROVANJE DELOVIŠČA SŽ INFRASTRUKTURE d.o.o.</t>
  </si>
  <si>
    <t>NADZOR NAD DELI Elektro Celje, d.d</t>
  </si>
  <si>
    <t>Ureditev državne kolesarske povezave R28 Brestanica–Kozje–Podčetrtek– Šentjur, v območju Občine Šentjur (prioritetni odsek) TK</t>
  </si>
  <si>
    <t>5837/20-Š/TK in KKS</t>
  </si>
  <si>
    <t>Trasiranje obstoječe trase zemeljskega kabla, SVTK linije oz. kabelske kanalizacije z uporabo obstoječih načrtov in iskalca kablov oz po projektu</t>
  </si>
  <si>
    <t>Trasiranje nove trase zemeljskih SVTK kablov, linije oz. kabelske kanalizacije z uporabo obstoječih načrtov in iskalca kablov oz po projektu</t>
  </si>
  <si>
    <t>Izdelava nove 1x1 (1x1) cevne kab. kanalizacije iz cevi fi 110mm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z dobavo cevi</t>
  </si>
  <si>
    <t>Izdelava cevne kab. kanalizacije iz cevi fi 110mm za potrebe zaščite obstoječih TK/KKS vodov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z dobavo cevi</t>
  </si>
  <si>
    <t>Izdelava kabelske kanalizacije za potrebe Telekom Slovenije, d.d.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z dobavo cevi, markerjev in traka</t>
  </si>
  <si>
    <t>Izdelava kabelske kanalizacije za potrebe SŽ, d.o.o.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z dobavo cevi, markerjev in traka</t>
  </si>
  <si>
    <t>Ročni izkop kabelskega jarka nad obstoječim TK/KKS zemeljskim vodom širine 0,3 m v zemljišču III.-V. kategorije, zasip kanala z utrjevanjem z vibracijsko ploščo (žabico) v slojih po 20-25 cm, nakladanje in odvoz odvečnega materiala ter stroški začasne in končne deponije, čiščenje trase, (uporablja se samo kadar teren ni dostopen za stroj ali je to zahteva lastnika zemljišča) globina do 0,9 m</t>
  </si>
  <si>
    <t>Dobava cevi in izdelava kabelskega jaška iz B.C.80cm za KKAN TELEKOM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</si>
  <si>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Dobava cevi in izdelava kabelskega jaška iz B.C.80cm za KKAN SŽ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</si>
  <si>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Dodatek za montažo lahkega LŽ pokrova pri jaških iz betonske cevi z napisom TELEKOM</t>
  </si>
  <si>
    <t>Dodatek za montažo lahkega LŽ pokrova pri jaških iz betonske cevi z napisom SŽ SVTK</t>
  </si>
  <si>
    <t>Prilagoditev nivojev pokrovov obstoječih jaškov novemu stanju</t>
  </si>
  <si>
    <t>Rezerviranje trase KKS kanalizacije za kabelske jaške iz B.C.80cm in lahkimi LTŽ pokrovi z napisom TELEMACH</t>
  </si>
  <si>
    <t>Natikanje 1x1 cevne kab. kanalizacije iz prerezanih cevi DWP fi 110mm za zaščito obstoječih TK/KKS vodov z natikanjem prerezanih cevi in obbetoniranjem</t>
  </si>
  <si>
    <t>Preboj obstoječih jaškov za vstavitev nove kabelske kanalizacije</t>
  </si>
  <si>
    <t>Navezava nove kabelske kanalizacije (1x PVC 110m in PEHD 2x50 mm) v obstoječe kabelske jaške TK /KKS kanalizacije</t>
  </si>
  <si>
    <t>Izvedba prestavitve obstoječih TK kablov v novo kabelsko kanalizacijo (v dolžini 300m; komplet s prestavitvijo vodov, vpihovanjem v novo kanalizacijo, zamenjava obstoječih TK kablov z novimi, izdelava spojk (4x komplet kabelskih spojk v kabelskih jaških). DELA NAROČITI PRI TELEKOM SLOVENIJE, d.d. - ocenjeno</t>
  </si>
  <si>
    <t>DWP cev 110 mm in distančnikov.</t>
  </si>
  <si>
    <t>PE/HD cev 2x 50/42 mm</t>
  </si>
  <si>
    <t>PVC cev 110/103,6 mm</t>
  </si>
  <si>
    <t>PKJT1 lahki pokrov modular. lit. 125 KN z napisom TELEKOM</t>
  </si>
  <si>
    <t>PKJT1 lahki pokrov modular. lit. 125 KN z napisom SŽ SVTK</t>
  </si>
  <si>
    <t>Postavitev prometne signalizacije - predvideno</t>
  </si>
  <si>
    <t>Pridobitev dovoljenj in soglasij</t>
  </si>
  <si>
    <t>Storitve raznih komunalnih in drugih organizacij - predvideno</t>
  </si>
  <si>
    <t>Tehnični nadzor TELEKOM - predvideno</t>
  </si>
  <si>
    <t>Tehnični nadzor TELEMACH - predvideno</t>
  </si>
  <si>
    <t>Tehnični nadzor SŽ - predvideno</t>
  </si>
  <si>
    <t>Organizacija in zavarovanje gradbišča</t>
  </si>
  <si>
    <t>Ureditev državne kolesarske povezave R28 Brestanica–Kozje–Podčetrtek– Šentjur, v območju Občine Šentjur (prioritetni odsek) PLIN</t>
  </si>
  <si>
    <t>PLINOVOD</t>
  </si>
  <si>
    <t>ZAŠČITA PLINOVODA</t>
  </si>
  <si>
    <t>Zakoličba osi cevovoda z niveliranjem količkov</t>
  </si>
  <si>
    <t>Dvojno niveliranje in zavarovanje profilov s količki</t>
  </si>
  <si>
    <t>ocena</t>
  </si>
  <si>
    <t xml:space="preserve">Izkop jarka v zemljini III. kategoriji z odvozom izkopanega </t>
  </si>
  <si>
    <t xml:space="preserve">materiala na trajno deponijo, komplet s poročilom, globine 0,1m, </t>
  </si>
  <si>
    <t>širine glede na polaganje plošč</t>
  </si>
  <si>
    <t>Zaščita plinovoda z betonskimi ploščami MB20,</t>
  </si>
  <si>
    <t>dim. 100x50x10 cm</t>
  </si>
  <si>
    <t xml:space="preserve">Nabava, dovoz in vgrajevanje peska granulacije 0/6 mm za </t>
  </si>
  <si>
    <t>zasip plošč</t>
  </si>
  <si>
    <t>Zaščita plinovoda</t>
  </si>
  <si>
    <t>Opis materiala in del</t>
  </si>
  <si>
    <t>EM</t>
  </si>
  <si>
    <t>Kol.</t>
  </si>
  <si>
    <t>Cena/EM</t>
  </si>
  <si>
    <t>ZNESEK</t>
  </si>
  <si>
    <t>EUR</t>
  </si>
  <si>
    <t>SPLOŠNO</t>
  </si>
  <si>
    <t>Pripravljalna dela, zarisovanje, pregled</t>
  </si>
  <si>
    <t>kompl</t>
  </si>
  <si>
    <t>Priprava dokumentacije, navodil za obratovanje in vzdrževanje</t>
  </si>
  <si>
    <t>Geodetski posnetek postavitve betonskih plošč</t>
  </si>
  <si>
    <t>Splošno</t>
  </si>
  <si>
    <t>Ureditev državne kolesarske povezave R28 Brestanica–Kozje–Podčetrtek– Šentjur, v območju Občine Šentjur (prioritetni odsek) EPU</t>
  </si>
  <si>
    <t>180.2-2020-EPU</t>
  </si>
  <si>
    <t>Ureditev državne kolesarske povezave R28 Brestanica–Kozje–Podčetrtek– Šentjur, v območju Občine Šentjur (prioritetni odsek) VN</t>
  </si>
  <si>
    <t>180.2-2020-VN</t>
  </si>
  <si>
    <t>26</t>
  </si>
  <si>
    <t>KA890-RS-P (PODODSEK 6 IN 7)</t>
  </si>
  <si>
    <t>12 212</t>
  </si>
  <si>
    <t>Izdelava elaborata ureditve prometa v času gradnje, vključno s pridobitvijo soglasja upravljavca DRSI</t>
  </si>
  <si>
    <t>N 79 104</t>
  </si>
  <si>
    <t>Ureditev državne kolesarske povezave R28 Brestanica–Kozje–Podčetrtek– Šentjur, v območju Občine Šmarje pri Jelšah (prioritetni odsek)</t>
  </si>
  <si>
    <t>180.1A-2020</t>
  </si>
  <si>
    <t>KA890-ŠJ (PODODSEK  Belo)</t>
  </si>
  <si>
    <t>OKTOBER 2020</t>
  </si>
  <si>
    <t>30</t>
  </si>
  <si>
    <t xml:space="preserve">Načrt gradbenih kontrukcij: </t>
  </si>
  <si>
    <t>180.1A-2020-K (PODODSEK Belo - KOLESARSKA POVEZAVA)</t>
  </si>
  <si>
    <t>11 123 A</t>
  </si>
  <si>
    <t>S 11 313</t>
  </si>
  <si>
    <t>S 11 322</t>
  </si>
  <si>
    <t xml:space="preserve">Določitev in preverjanje položajev, višin in smeri pri gradnji objekta s površino nad 200 do 500 m2. </t>
  </si>
  <si>
    <t>12 232</t>
  </si>
  <si>
    <t>Demontaža lesene varnostne ograje</t>
  </si>
  <si>
    <t>Vključno z odlaganjem na stalno odlagališče in predelavo v biomaso</t>
  </si>
  <si>
    <t>12 251</t>
  </si>
  <si>
    <t>Demontaža zaščitne ograje, visoke do 1 m</t>
  </si>
  <si>
    <t>Vključno z betonskimi temelji, na trajno odlagališče</t>
  </si>
  <si>
    <t>Odstranitev žive meje</t>
  </si>
  <si>
    <t>N 12 100</t>
  </si>
  <si>
    <t>Prestavitev betonskih cvetličnih korit</t>
  </si>
  <si>
    <t>12 481</t>
  </si>
  <si>
    <t>Porušitev in odstranitev zgradbe – lesene</t>
  </si>
  <si>
    <t>Javno dobro med L36 in L37, vključno z odvozom na trajno odlagališče</t>
  </si>
  <si>
    <t>12 261</t>
  </si>
  <si>
    <t>Demontaža plastičnega smernika</t>
  </si>
  <si>
    <t>Odlaganje na začasno odlagališče</t>
  </si>
  <si>
    <t>N 12 101</t>
  </si>
  <si>
    <t>Prestavitev žičnate ograje</t>
  </si>
  <si>
    <t>Vključno z temelji in pritrdilnim materialom</t>
  </si>
  <si>
    <t>0015</t>
  </si>
  <si>
    <t>N 12 102</t>
  </si>
  <si>
    <t>Odstranitev požiralnika</t>
  </si>
  <si>
    <t>1.3 Ostala dela</t>
  </si>
  <si>
    <t>S 13 311</t>
  </si>
  <si>
    <t xml:space="preserve">Organizacija gradbišča, vključno s postavitvijo začasnih objektov. </t>
  </si>
  <si>
    <t>S 13 312</t>
  </si>
  <si>
    <t xml:space="preserve">Organizacija gradbišča, vključno z odstranitvijo začasnih objektov.  </t>
  </si>
  <si>
    <t>18 m3, dobava iz začasnega odlagališča</t>
  </si>
  <si>
    <t>TD 32 v debelini 20 cm, kolesarska steza, priključki, lokalne ceste, javne poti, BUS</t>
  </si>
  <si>
    <t>TD 32 v debelini 25 cm, regionalnacesta</t>
  </si>
  <si>
    <t xml:space="preserve">Izdelava nosilne plasti bituminizirane zmesi AC 22 base B 50/70 A2 v debelini 10 cm </t>
  </si>
  <si>
    <t>Izdelava vezne plasti bituminizirane zmesi AC 16 bin PmB 45/80-65 A2 v debelini 7 cm</t>
  </si>
  <si>
    <t>36 122</t>
  </si>
  <si>
    <t>Izdelava bankine iz prodca, široke 0,51 do 0,75 m</t>
  </si>
  <si>
    <t>Izdelava koritnice iz bitumenskega betona, debeline 5 cm, na obstoječo podlago, ob že zgrajenem robniku iz cementnega betona, široke 75 cm</t>
  </si>
  <si>
    <t>Asfaltna koritnica v enakih plasteh kot vozišče</t>
  </si>
  <si>
    <t>N 41 103</t>
  </si>
  <si>
    <t>Izdelava kanalizacije iz cevi iz polietilena, vključno s podložno plastjo iz zmesi kamnitih zrn, premera 40 cm, v globini do 1,0 m</t>
  </si>
  <si>
    <t>43 186</t>
  </si>
  <si>
    <t>43 511</t>
  </si>
  <si>
    <t>Doplačilo za izdelavo kanalizacije v globini 1,1 do 2 m s cevmi premera do 30 cm</t>
  </si>
  <si>
    <t>43 521</t>
  </si>
  <si>
    <t>Doplačilo za izdelavo kanalizacije v globini 2,1 do 4 m s cevmi premera do 30 cm</t>
  </si>
  <si>
    <t>43 522</t>
  </si>
  <si>
    <t>Doplačilo za izdelavo kanalizacije v globini 2,1 do 4 m s cevmi premera 31 do 60 cm</t>
  </si>
  <si>
    <t>009</t>
  </si>
  <si>
    <t>44 173</t>
  </si>
  <si>
    <t>44 362</t>
  </si>
  <si>
    <t>44 363</t>
  </si>
  <si>
    <t>Izdelava jaška iz polietilena, krožnega prereza s premerom 80 cm, globokega 1,5 do 2,0 m</t>
  </si>
  <si>
    <t>44 387</t>
  </si>
  <si>
    <t>Izdelava jaška iz polietilena, krožnega prereza s premerom 100 cm, globokega 1,0 do 1,5 m</t>
  </si>
  <si>
    <t>44 383</t>
  </si>
  <si>
    <t>Izdelava jaška iz polietilena, krožnega prereza s premerom 100 cm, globokega 1,5 do 2,0 m</t>
  </si>
  <si>
    <t>44 392</t>
  </si>
  <si>
    <t>Izdelava jaška iz polietilena, krožnega prereza s premerom 120 cm, globokega od 1,0 do 1,5 m</t>
  </si>
  <si>
    <t>44 799</t>
  </si>
  <si>
    <t>Preskus tesnosti jaška premera nad 80 cm</t>
  </si>
  <si>
    <t>N 44 101</t>
  </si>
  <si>
    <t>0016</t>
  </si>
  <si>
    <t>N 44 102</t>
  </si>
  <si>
    <t>Prilagoditev pokrovov obstoječih požiralnikov in jaškov na novo niveleto pločnika.</t>
  </si>
  <si>
    <t>Vključno z obetoniranjem cevi</t>
  </si>
  <si>
    <t>Izdelava poševne vtočne ali iztočne glave prepusta krožnega prereza iz cementnega betona s premerom do 30 cm</t>
  </si>
  <si>
    <t>25 cm</t>
  </si>
  <si>
    <t>5.2 Dela z jeklom</t>
  </si>
  <si>
    <t>52 231</t>
  </si>
  <si>
    <t xml:space="preserve">Dobava in postavitev rebrastih žic iz visokovrednega naravno trdega jekla BSt 500S s premerom 14 mm in večjim za enostavno ojačitev. </t>
  </si>
  <si>
    <t>N52 100</t>
  </si>
  <si>
    <t>Dobava in montaža  nadstrešnice iz jeklene konstrukcije , vključno z vsem materialom in montažo ( kot. Npr. APL 03)</t>
  </si>
  <si>
    <t>Dobava in vgraditev podložnega cementnega betona C12/15 v prerez do 0,15 m3/m2.</t>
  </si>
  <si>
    <t xml:space="preserve">Dobava in vgraditev ojačanega cementnega betona C30/37 v pasovni temelj, stopnja izpostavljenosti XC2. </t>
  </si>
  <si>
    <t xml:space="preserve">Dobava in vgraditev ojačanega cementnega betona C30/37 v stene podpornih ali opornih zidov, stopnja izpostavljenosti XD3, XF4. </t>
  </si>
  <si>
    <t>S 59 951</t>
  </si>
  <si>
    <t>61 931</t>
  </si>
  <si>
    <t xml:space="preserve">Prestavitev obstoječih znakov na začasno odlagališče. </t>
  </si>
  <si>
    <t>N 61 100</t>
  </si>
  <si>
    <t>61 712</t>
  </si>
  <si>
    <t>Kvadratni znak 2433,2430</t>
  </si>
  <si>
    <t>61 611</t>
  </si>
  <si>
    <t>Dobava in pritrditev okroglega prometnega znaka, podloga iz vroče cinkane jeklene pločevine, znak z odsevno folijo RA1, premera 400 mm</t>
  </si>
  <si>
    <t>2310,2309,2315,2309</t>
  </si>
  <si>
    <t>61 621</t>
  </si>
  <si>
    <t>Dobava in pritrditev okroglega prometnega znaka, podloga iz vroče cinkane jeklene pločevine, znak z odsevno folijo RA2, premera 400 mm</t>
  </si>
  <si>
    <t>Dobava in pritrditev osmerokotnega prometnega znaka, podloga aluminijaste pločevine, znak z odsevno folijo RA3, dolžina stranice 600 mm</t>
  </si>
  <si>
    <t>stop znak</t>
  </si>
  <si>
    <t>Dobava in pritrditev trikotnega prometnega znaka, podloga iz aluminijaste pločevine, znak z odsevno folijo RA3, s stranico 600mm</t>
  </si>
  <si>
    <t>Kažipot za kolesarje</t>
  </si>
  <si>
    <t>Dobava in pritrditev prometnega znaka, podloga iz aluminijaste pločevine, znak z odsevno folijo RA1, dimenzije 600x1000</t>
  </si>
  <si>
    <t>Kažipotna tabla za kolesarje</t>
  </si>
  <si>
    <t>N61 105</t>
  </si>
  <si>
    <t xml:space="preserve">Porušitev in odstranitev vroče cinkanega jeklenega stebrička. </t>
  </si>
  <si>
    <t xml:space="preserve">Na trajno odlagališče. </t>
  </si>
  <si>
    <t>N61 106</t>
  </si>
  <si>
    <t xml:space="preserve">Izvajanje meritev refleksivnih vrednosti obstoječih prometnih znakov, ki so predvideni za ponovno vgradnjo. </t>
  </si>
  <si>
    <t xml:space="preserve">vključno z morebitnimi zamenjavami v primeru, da znak ne dosega zadostne odbojnosti. </t>
  </si>
  <si>
    <t>62 131</t>
  </si>
  <si>
    <t>5121-1</t>
  </si>
  <si>
    <t>62 231</t>
  </si>
  <si>
    <t>Izdelava tankoslojne vzdolžne označbe na vozišču z enokomponentno belo barvo, vključno 250 g/m2 posipa z drobci / kroglicami stekla, strojno, debelina plasti suhe snovi 200 mikrometra, širina črte 15 cm</t>
  </si>
  <si>
    <t>NOVA JVO L=45 m</t>
  </si>
  <si>
    <t>64 523</t>
  </si>
  <si>
    <t>Dobava in vgraditev lesene varnostne ograje, vključno vse elemente, za nivo zadrževanja N2 in za delovno širino W3</t>
  </si>
  <si>
    <t>NOVA OGRAJA N2W6 L=146m</t>
  </si>
  <si>
    <t>N 79 103</t>
  </si>
  <si>
    <t xml:space="preserve">Načrt gradbenih konstrukcij: </t>
  </si>
  <si>
    <t>REKAPITULACIJA  št. načrta: 180.1A-2020-K</t>
  </si>
  <si>
    <t>GRADBENA OBRTNIŠKA DELA</t>
  </si>
  <si>
    <t>180.1A-2020-K (PODODSEK Belo - GLAVNA CESTA)</t>
  </si>
  <si>
    <t>N13 001</t>
  </si>
  <si>
    <t xml:space="preserve">Ocenjena velikost asfaltnega vozišča v debelini 6 cm = 800 m2, tamponsko nasutje v debelini 40 cm. </t>
  </si>
  <si>
    <t>83 m3 na začasno odlagališče za kasnejšo vgradnjo</t>
  </si>
  <si>
    <t>83 m3, dobava iz začasnega odlagališča</t>
  </si>
  <si>
    <t>Izdelava elaborata ureditve prometa v času gradnjevključno s pridobitvijo soglasja upravljavca DRSI</t>
  </si>
  <si>
    <t xml:space="preserve">Načrt prometne ureditve: </t>
  </si>
  <si>
    <t>180.1A-2020-EPU (PODODSEK Belo - prometna ureditev med gradnjo)</t>
  </si>
  <si>
    <t>180.1A-2020-KZ (PODODSEK Belo - oporna konstrukcija 1)</t>
  </si>
  <si>
    <t>Geodetska dela - zakoličba geodetskih in višinskih točk. Skupaj cca. 15 točk.</t>
  </si>
  <si>
    <t>12 131</t>
  </si>
  <si>
    <t>Odstranitev grmovja in dreves z debli premera do 10 cm na redko porasli površini - ročno vključno z odvozom na deponijo po izboru izvajalca oz. mletjem na brežino.</t>
  </si>
  <si>
    <t>12 132</t>
  </si>
  <si>
    <t>Odstranitev grmovja in dreves z debli premera do 10 cm na redko porasli površini - strojno vključno z odvozom na deponijo po izboru izvajalca oz. mletjem na brežino.</t>
  </si>
  <si>
    <t>12 151</t>
  </si>
  <si>
    <t>Posek in odstranitev dreves z deblom premera 11 do 30 cm ter odstranitev vej z odvozom na deponijo na razdalji do 10 km po izboru izvajalca (količina ocenjena).</t>
  </si>
  <si>
    <t>12 163</t>
  </si>
  <si>
    <t>Odstranitev panja s premerom 11 do 30 cm z odvozom na deponijo na razdalji do 10 km po izboru izvajalca (količina ocenjena).</t>
  </si>
  <si>
    <t>Izkop vezljive zemljine/zrnate kamnine – 3. kategorije za gradbene jame za objekte, globine do 5,0 m  – strojno, planiranje dna ročno. Izkopi za kamnito zložbo.</t>
  </si>
  <si>
    <t>Izkop mehke in trde kamnine – 4. in 5. kategorije za gradbene jame za objekte, globine do 5,0 m. Izkopi za kamnito zložbo.</t>
  </si>
  <si>
    <t>Izdelava jaška iz cementnega betona, krožnega prereza s premerom 100 cm, globokega 3.5 m, vključno  z  izdelavo betonskega ležišča C16/20 debeline 15 cm; z ureditvijo direktnega vtoka, vtoka drenaže in iztoka.</t>
  </si>
  <si>
    <t>180.1A-2020-KZ (PODODSEK Belo - oporna konstrukcija 2)</t>
  </si>
  <si>
    <t>Geodetska dela - zakoličba geodetskih in višinskih točk. Skupaj cca. 23 točk.</t>
  </si>
  <si>
    <t>Posek in odstranitev dreves z deblom premera 11 do 30 cm ter odstranitev vej z odvozom na deponijo na razdalji do 10 km po izboru izvajalca na zahtevnem terenu (količina ocenjena).</t>
  </si>
  <si>
    <t>Izdelava jaška iz cementnega betona, krožnega prereza s premerom 100 cm, globokega 6.0 m, vključno  z  izdelavo betonskega ležišča C16/20 debeline 15 cm; z ureditvijo direktnega vtoka, vtoka drenaže in iztoka.</t>
  </si>
  <si>
    <t>180.1A-2020-KZ (PODODSEK Belo - zaščitne mreže)</t>
  </si>
  <si>
    <t>ZAŠČITNE MREŽE</t>
  </si>
  <si>
    <t>Dobava in vgraditev dvojno pletene pocinkane heksagonalne mreže  (natezna trdnost mreže min. 40 kN/m, premer žice min. 2.7 mm, odprtine 8x10 mm, protikorozijska zaščita min. 150 g/m2). Vključen celoten sistem (objemke za stikovanje, betonski obtežilniki 10 kg/m,...). V postavki se upošteva delo na višini (najem avtodvigala in plezalna dela)!</t>
  </si>
  <si>
    <t>Dobava in vgraditev paličnih pasivnih sider (armaturno jeklo B500B) premera Φ20mm, dolžine min. 150 cm, premer vrtine min. Φ45 mm. Komplet z vrtanjem, injektiranjem s cementno injekcijsko maso, privijanjem in sidrnimi ploščicami (protikorozijsko zaščitene). V postavki se upošteva delo na višini (najem avtodvigala in plezalna dela)!</t>
  </si>
  <si>
    <t>Dobava in polaganje geotekstila – kokosova mreža tip: 400 g/m2 (npr. Euro-textile C400) s 100% vsebnostjo kokosovih vlaken (4x4 vlakna/dm2). Širina role 2,0 ali 3,0 m. Med izvedbo del bo izvajalec zagotovil, da bo geotekstil položen kontaktno na podlago, ker je le tako omogočeno pravilno delovanje. Smer polaganja pravokotno na dno brežine, razen če bo določeno drugače. Uporabijo se kovinski klini za pritrditev kokosove mreže. Dimenzije klinov 20x10x20.</t>
  </si>
  <si>
    <t>Semenska mešanica
Semenska mešanica se prilagodi zahtevam investitorja in uskladi z nadzornimi organi. Izvor semen, ki bodo uporabljena bo dokazan s potrdili o poreklu. Za semena mora biti pridobljen certifikat o ustreznosti, ki ga izda ESCAA.
Gnojila in dodatki
Vsa gnojila in dodatki morajo biti v skladu z evropsko Uredbo CEE št. 2092/91, ki se nanaša na izdelke, ki se uporabljajo v biološkem kmetijstvu. Uporabljeni izdelki bodo označeni z oznako "Nature et progres", ali pa bodo certificirani s strani proizvajalca za skladnost z Uredbo CEE št. 2092/91 ali št. 834/2007.
Matrica EURO MAT 
Matrica je izdelana iz kakovostnih lesenih vlaken in biorazgradljivih ojačitvenih vlaken, katerim so dodani aktivatorji kaljivosti, organski stabilizatorji, koloidni delci in pospeševalci rasti.</t>
  </si>
  <si>
    <t>ZAŠČITNE MREŽE SKUPAJ :</t>
  </si>
  <si>
    <t xml:space="preserve">Načrt prestavitve vodovoda in kanalizacije: </t>
  </si>
  <si>
    <t>3978/20-2-V (PODODSEK Belo - prestavitev in zaščita vodovoda)</t>
  </si>
  <si>
    <t xml:space="preserve"> 1.2.3</t>
  </si>
  <si>
    <t>Kombinirani strojno - ročni izkop jarka s širino dna 0.90 m, globine do 2.0 m, za cevi DN200 do DN500, naklon brežin 90°, izkop z nakladanjem na kamion (upošteva se izkop do planuma  ureditve ) in odvoz na trajno deponijo do 5000 m z vsemi deli in stroški na deponiji.</t>
  </si>
  <si>
    <t xml:space="preserve"> 1.2.4</t>
  </si>
  <si>
    <t xml:space="preserve"> 1.2.10</t>
  </si>
  <si>
    <t>Dobava in izdelava peščene posteljice iz peska granulacije 0-16 mm za cevovod, s strojnim nabijanjem do 95% po Proctorju in izravnavo do točnosti +-0,5 cm. Debelina peščene posteljice  je 15 cm od premera DN200 do premera cevi DN500, vključno z nabavo in dobavo peš.mat.</t>
  </si>
  <si>
    <t xml:space="preserve"> 1.2.11</t>
  </si>
  <si>
    <t>Dobava in izdelava zasipa ob cevi do temena s peskom 0-4 mm, komprimacijo do 95% po Proctorju.</t>
  </si>
  <si>
    <t>1.5</t>
  </si>
  <si>
    <t>JAŠEK 2,50 x 2,00 x 2,00 m</t>
  </si>
  <si>
    <t>1.5.1</t>
  </si>
  <si>
    <t xml:space="preserve"> 1.5.1.1</t>
  </si>
  <si>
    <t>Široki izkop gradbene jame za jašek v terenu I. - V.kat. (strojno : ročno  90 % : 10 %) z odmetavanjem materiala 1,0 m od roba gradbene jame. Globina izkopa je do 3,0 m.</t>
  </si>
  <si>
    <t>- strojni  m3</t>
  </si>
  <si>
    <t xml:space="preserve">- ročni   m3  </t>
  </si>
  <si>
    <t xml:space="preserve"> 1.5.1.2</t>
  </si>
  <si>
    <t>Fino planiranje dna gradbene jame s točnostjo +-2 cm in komprimiranje do primerne zbitosti.</t>
  </si>
  <si>
    <t xml:space="preserve"> 1.5.1.3</t>
  </si>
  <si>
    <t>Dobava in vgraditev gramoza v debelini 20 cm pod talno ploščo in v betonsko cev z uvaljanjem do primerne zbitosti.</t>
  </si>
  <si>
    <t xml:space="preserve"> 1.5.1.4</t>
  </si>
  <si>
    <t>Strojni zasip gradbene jame okrog jaška v plasteh po 30 cm in komprimiranjem do 50 Mpa.</t>
  </si>
  <si>
    <t xml:space="preserve"> 1.5.1.5</t>
  </si>
  <si>
    <t>Strojno nakladanje viška materiala na kamion, odvoz v deponijo do 3,0 km, v ceni je zajet tudi strošek deponije.</t>
  </si>
  <si>
    <t>1.5.2</t>
  </si>
  <si>
    <t>BETONSKA IN ŽELEZOBETONSKA DELA</t>
  </si>
  <si>
    <t xml:space="preserve"> 1.5.2.1</t>
  </si>
  <si>
    <t>Dobava in vgraditev podbetona deb. 10 cm in nagibnega betona na dnu in krovni plošči iz betona C8/10 z vsemi pomožnimi deli in jemanjem vzorcev.</t>
  </si>
  <si>
    <t xml:space="preserve"> 1.5.2.2</t>
  </si>
  <si>
    <t>Dobava in vgrajevanje AB C25/30, kateri vsebuje hidroizolacijski materijal  z lastnostmi kristalizacije in penitracije v betonu (npr.kot Xypex Admix C serije) v dno, stene, krovno ploščo in vstopni jašek preseka 0,12 - 0,20 m3/m2/m1 z vsemi pomožnimi deli in jemanjem vzorcev.</t>
    <phoneticPr fontId="0" type="noConversion"/>
  </si>
  <si>
    <t xml:space="preserve"> 1.5.2.3</t>
  </si>
  <si>
    <t>Dobava in strojno vgrajevanje betona v nearmirane konstrukcije preseka do 0.10-0.30 m3/m2/m; z vsemi pomožnimi deli in prenosi do mesta vgraditve - beton C12/15. Upoštevati odvzem betonskih kock za testiranje. Nagibni beton min. 5 cm za zaščito horizontalne hidroizolacije.</t>
  </si>
  <si>
    <t xml:space="preserve"> 1.5.2.4</t>
  </si>
  <si>
    <t>Dobava in vgraditev BC fi 40 cm, L=1.0 m pod poglobitev.</t>
  </si>
  <si>
    <t xml:space="preserve"> 1.5.2.5</t>
  </si>
  <si>
    <t>Dobava, vgrajevanje, rezanje, krivljenje in polaganje srednje komplicirane armature:</t>
  </si>
  <si>
    <t>MA 500/560 Q 324/324</t>
  </si>
  <si>
    <t>GA 400/500 do fi 12</t>
  </si>
  <si>
    <t xml:space="preserve"> 1.5.2.6</t>
  </si>
  <si>
    <t xml:space="preserve">Dodatek za vodotesen beton </t>
  </si>
  <si>
    <t>SKUPAJ BETONSKA IN ŽELEZOBETONSKA DELA</t>
  </si>
  <si>
    <t>1.5.3</t>
  </si>
  <si>
    <t>TESARSKA DELA</t>
  </si>
  <si>
    <t xml:space="preserve"> 1.5.3.1</t>
  </si>
  <si>
    <t>Nabava, montaža in demontaža enostranskega opaža podbetona in talne plošče.</t>
  </si>
  <si>
    <t xml:space="preserve"> 1.5.3.2</t>
  </si>
  <si>
    <t>Nabava, montaža in demontaža dvostranskega opaža sten jaška.</t>
  </si>
  <si>
    <t xml:space="preserve"> 1.5.3.3</t>
  </si>
  <si>
    <t>Nabava, montaža in demontaža opaža plošče s podpiranjem; H= 2,0 m.</t>
  </si>
  <si>
    <t xml:space="preserve"> 1.5.3.4</t>
  </si>
  <si>
    <t>Opaženje in razpiranje gradbene jame</t>
  </si>
  <si>
    <t>SKUPAJ TESARSKA DELA</t>
  </si>
  <si>
    <t>1.5.4</t>
  </si>
  <si>
    <t xml:space="preserve">ZIDARSKA DELA </t>
  </si>
  <si>
    <t xml:space="preserve"> 1.5.4.1</t>
  </si>
  <si>
    <t>Nabava, dobava in kompletna izvedba hidroizolacije na pripravljeno betonsko površino vertikalnih sten, pod talno ploščo in krovno ploščo v naslednji sestavi:</t>
  </si>
  <si>
    <t>2 x hladni bitumenski premaz IBITOL ali podobno,    2 x površinsko v nasprotni smeri varjeni bitumenski varilni trak debeline 4 mm (izotekt V4 plus ali podobno)</t>
  </si>
  <si>
    <t>Nabava, dobava in kompletna izvedba zaščite betonskih zidov na pripravljeno betonsko površino vertikalnih sten in krovne plošče v naslednji sestavi:</t>
  </si>
  <si>
    <t>- stirodur 2 cm ali enakovredno</t>
  </si>
  <si>
    <t>- čepasta folija Tefond ali enakovredno</t>
  </si>
  <si>
    <t xml:space="preserve"> 1.5.4.2</t>
  </si>
  <si>
    <t>Dobava in vgraditev kovinske opreme, vključno z vsem  potrebnim delom, materialom in antikorozijskimi premazi.</t>
  </si>
  <si>
    <t>-montažna nerjaveča kovinska lestev  iz nerjavečega materiala AISI 304 / W.Nr. 1.4301 po detajlu, L=3,0 m</t>
  </si>
  <si>
    <t xml:space="preserve">kom </t>
  </si>
  <si>
    <t xml:space="preserve"> 1.5.4.3</t>
  </si>
  <si>
    <t>-kovinska rešetka talne plošče iz nerjavečega materiala AISI 304 / W.Nr. 1.4301 dimenzij 0,40 x 0,40 m po detajlu</t>
  </si>
  <si>
    <t>-LTŽ pokrov 1,0 x 1,0 m, nosilnosti 400 kN, tip "TET48-101-400S" ali enakovreden</t>
  </si>
  <si>
    <t>SKUPAJ ZIDARSKA DELA</t>
  </si>
  <si>
    <t>1.5.2.1 Zemeljska dela</t>
  </si>
  <si>
    <t>1.5.2.2 Betonska in železobetonska dela</t>
  </si>
  <si>
    <t xml:space="preserve">1.5.2.3 Tesarska dela  </t>
  </si>
  <si>
    <t xml:space="preserve">1.5.2.4 Zidarska dela </t>
  </si>
  <si>
    <t>1.5.  JAŠKI</t>
  </si>
  <si>
    <t xml:space="preserve">DN 200, C40 - sidrni spoj </t>
  </si>
  <si>
    <t xml:space="preserve">DN 200, C40 - Std spoj </t>
  </si>
  <si>
    <t xml:space="preserve">DN 300, C40 - sidrni spoj </t>
  </si>
  <si>
    <t>CEV  d40</t>
  </si>
  <si>
    <t>E DN 125</t>
  </si>
  <si>
    <t>E DN 200</t>
  </si>
  <si>
    <t>E DN 300</t>
  </si>
  <si>
    <t>F DN 200</t>
  </si>
  <si>
    <t>F DN 300</t>
  </si>
  <si>
    <t>T DN 200/80</t>
  </si>
  <si>
    <t>T DN 200/125</t>
  </si>
  <si>
    <t>FF DN 200x1000</t>
  </si>
  <si>
    <t>FF DN 200x500</t>
  </si>
  <si>
    <t>FF DN 125x1000</t>
  </si>
  <si>
    <t>VMESNI KOS DN 200</t>
  </si>
  <si>
    <t xml:space="preserve">Prirobnična loputa DN 200 z ročnim pogonom, kot npr. tip Hawle Nr. 500. Ohišje izdelano iz GJS-400. Vreteno lopute in loputa izdelano iz nerjavečega jekla. Tesnenje izvedeno  s tesnilom iz EPDM. Ustrezati mora standardu SIST EN 1092-2. Pritrditev vgradne garniture na zasun z navojem. </t>
  </si>
  <si>
    <t xml:space="preserve">EV zasun DN 125 z ročnim kolesom, kot npr. tip Hawle E2. Klin zasuna zaščiten z EPDM elastomerno gumo. Vreteno zasuna izdelano iz nerjavečega jekla. Tesnenje na vretenu izvedeno  s tesnilom iz NBR. Ustrezati mora standardu SIST EN 1074-2. Pritrditev vgradne garniture na zasun z navojem. </t>
  </si>
  <si>
    <t xml:space="preserve"> 2.4.3</t>
  </si>
  <si>
    <t xml:space="preserve">EV zasun DN 80 z ročnim kolesom, kot npr. tip Hawle E2. Klin zasuna zaščiten z EPDM elastomerno gumo. Vreteno zasuna izdelano iz nerjavečega jekla. Tesnenje na vretenu izvedeno  s tesnilom iz NBR. Ustrezati mora standardu SIST EN 1074-2. Pritrditev vgradne garniture na zasun z navojem. </t>
  </si>
  <si>
    <t xml:space="preserve"> 2.4.4</t>
  </si>
  <si>
    <t>Avtomatski zračni izpustno/sesalni ventil, prirobnični priključek DN 80 za cevovode. Telo in pokrov iz nodularne litine. Plovec iz nerjavega jekla. Zapiralni stožec, notranji dodatki, vijaki in podložke iz nerjavnega jekla. Delovno območje od 1 - 16 bar. Ustrezati mora standardu EN 12266-1.</t>
  </si>
  <si>
    <t>DN 80 za d90</t>
  </si>
  <si>
    <t>DN 200</t>
  </si>
  <si>
    <t>DN 300</t>
  </si>
  <si>
    <t xml:space="preserve">Vgradnja cevovoda PE100 RC, d90 v zaščitno kovinsko cev  JE 159x6.3 mm v kompletu z vso potrebno mehanizacijo, deli , tipskimi distančniki za cevi zunanjega Ø80-90 mm / višina reber 25 mm, kot npr. ABR Andotehna in vodotesnimi zaključnimi manšetami iz EPDM gume za dimenzije cevi  Ø92 x 165 mm, kot npr. tip AN Andotehna. </t>
  </si>
  <si>
    <t>Zaščitna cev JE 159x6.3 mm</t>
  </si>
  <si>
    <t>Drsniki Ø80-90mm / H rebra 25 mm</t>
  </si>
  <si>
    <t>manšete Ø92 x 165 mm</t>
  </si>
  <si>
    <t xml:space="preserve">Vgradnja cevovoda PE100 RC, d40 v zaščitno kovinsko cev  JE 108x5 mm v kompletu z vso potrebno mehanizacijo, deli , tipskimi distančniki za cevi zunanjega Ø38-48 mm / višina reber 25 mm, kot npr. ABR Andotehna in vodotesnimi zaključnimi manšetami iz EPDM gume za dimenzije cevi  Ø41 x 112 mm, kot npr. tip AN Andotehna. </t>
  </si>
  <si>
    <t>Zaščitna cev JE 108x5 mm</t>
  </si>
  <si>
    <t>Drsniki Ø38-48 mm / H rebra 25 mm</t>
  </si>
  <si>
    <t>manšete Ø41 x 112 mm</t>
  </si>
  <si>
    <t>TET DN 200</t>
  </si>
  <si>
    <t>TET DN 300</t>
  </si>
  <si>
    <t>PE d40</t>
  </si>
  <si>
    <t xml:space="preserve"> 2.15</t>
  </si>
  <si>
    <t xml:space="preserve"> 4.1</t>
  </si>
  <si>
    <t xml:space="preserve"> 4.2</t>
  </si>
  <si>
    <t xml:space="preserve"> 4.3</t>
  </si>
  <si>
    <t xml:space="preserve"> 4.4</t>
  </si>
  <si>
    <t xml:space="preserve"> 4.5</t>
  </si>
  <si>
    <t>3978/20-2-V (PODODSEK Belo - prestavitev in  zaščita kanalizacije)</t>
  </si>
  <si>
    <t>3978/20-2-V (PODODSEK Belo - prestavitev in zaščita kanalizacije)</t>
  </si>
  <si>
    <t xml:space="preserve">Načrt električnih inštalacij in opreme: </t>
  </si>
  <si>
    <t>5837-A/20-BM/CR in NN (PODODSEK Belo - zaščita EE omrežja)</t>
  </si>
  <si>
    <t>Zakoličba trase NN podzemnega kablovoda v območju blizu seganja v območje ureditve novega pločnika; zakoličbo naročiti pri Elektro Celje, .d.d.</t>
  </si>
  <si>
    <t>Izkop jarka globine 1.1 m in 0.4 m širine za potrebe mehanske zaščite obstoječega NN kablovoda; zasutje z utrjevanjem po plasteh; povrnitev v obstoječe stanje</t>
  </si>
  <si>
    <t>Zaščita kabelske kanalizacije NN kablovoda pri prečkanju povoznih površin - obbetoniranje cevi z betonom 
C 16/20 -  0,1m3/m1</t>
  </si>
  <si>
    <t>ročni izkop nad energetskimi NN kablovodom; zasip z utrjevanjem po plasteh</t>
  </si>
  <si>
    <t xml:space="preserve">Dobava in natikanje Mapitel cevi fi 160 mm na obstoječ NN kablovod </t>
  </si>
  <si>
    <t>Geodetska meritev vertikalnega varnostnega odmika pri križanju obstoječega NN nadzemnega voda in cestišča z novo kolesarsko stezo ter predaja geodetskega posnetka upravljalcu EE omrežja</t>
  </si>
  <si>
    <t xml:space="preserve">Načrt TK inštalacij in opreme: </t>
  </si>
  <si>
    <t>5837-A/20-BM/TK in KKS (PODODSEK Belo - ZAŠČITA IN UREDITEV TK in KKS OMREŽJA)</t>
  </si>
  <si>
    <t>Trasiranje nove trase zemeljskega TK/KKS kabla, TK/KKS linije oz. kabelske kanalizacije z uporabo obstoječih načrtov in iskalca kablov oz po projektu</t>
  </si>
  <si>
    <t>Trasiranje nove trase zemeljskega SV/TK kabla, SV/TK linije oz. kabelske kanalizacije SŽ z uporabo obstoječih načrtov in iskalca kablov oz po projektu</t>
  </si>
  <si>
    <t>Trasiranje obstoječe trase zemeljskega kabla,  SV/TK kabla linije oz. kabelske kanalizacije SŽ z uporabo obstoječih načrtov in iskalca kablov oz po projektu</t>
  </si>
  <si>
    <t>Izdelava 2x1 (2x1) cevne kab. kanalizacije (TELEKOM) iz cevi fi 110mm  na globini 0.8 m oz. 1,2 m na obdelovalnih površinah in 0,6 m v zemljišču V. ktg. (vrh zgornjega roba cevi), izkop v zemljišču III. do V. ktg., dobava peska (granul. 4-8 mm) za zaščito obstoječih TK zemeljskih vodov Telekom Slovenije, d.d.</t>
  </si>
  <si>
    <t>Izdelava 1x1 (1x1) cevne kab. kanalizacije (SŽ) iz cevi fi 110mm  na globini 0.8 m oz. 1,2 m na obdelovalnih površinah in 0,6 m v zemljišču V. ktg. (vrh zgornjega roba cevi), izkop v zemljišču III. do V. ktg., dobava peska (granul. 4-8 mm) za zaščito obstoječih  SV/TK zemeljskih vodov SŽ</t>
  </si>
  <si>
    <t>Izdelava 1x1/2x1) cevne kab. kanalizacije (SŽ) SV/TK vodov iz cevi fi 125 mm + (dvojček) PEHD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z dobavo cevi, markerjev in traka</t>
  </si>
  <si>
    <t>Dodatek za montažo lahkega LŽ pokrova pri jaških iz betonske cevi z napisom SVTK SŽ</t>
  </si>
  <si>
    <t>Označevanje kabla po kabelskih jaških TELEKOM</t>
  </si>
  <si>
    <t>Izdelava 1x1 cevne kab. kanalizacije iz cevi DWP fi 110mm za zaščito obstoječih TK vodov z natikanjem prerezanih cevi in obbetoniranjem</t>
  </si>
  <si>
    <t>Izdelava 1x1 cevne kab. kanalizacije iz cevi DWP fi 110mm za zaščito obstoječih SV/TK vodov SŽ z natikanjem prerezanih cevi in obbetoniranjem</t>
  </si>
  <si>
    <t>Izvedba prestavitve obstoječih TK kablov v novo kabelsko kanalizacijo; komplet s prestavitvijo vodov, vpihovanjem v novo kanalizacijo, zamenjava obstoječih TK kablov z novimi, izdelava spojk v obstoječih jaških (2x). DELA NAROČITI PRI TELEKOM SLOVENIJE, d.d. - ocenjeno</t>
  </si>
  <si>
    <t>PVC cev 125 mm</t>
  </si>
  <si>
    <t>Tehnični nadzor SŽ infrastruktura d.o.o. - predvideno</t>
  </si>
  <si>
    <t>5837-A/20-BM/CR in NN (PODODSEK Belo - CESTNA RAZSVETLJAVA)</t>
  </si>
  <si>
    <t xml:space="preserve">Zakoličba nove trase za prestavljeno CR </t>
  </si>
  <si>
    <t xml:space="preserve">Izdelava armirano betonskega temelja za drog z ročico "BIČ", dim. 140x140x120mm , izkop v III-IV. ktg.,vgradnja sidra ter zaščitne cevi, nakladanje in odvoz materiala, čiščenje terena. </t>
  </si>
  <si>
    <t>Izvedba navezave obstoječe CR na prestavljeno CR z obstoječim napajalnim vodom; priklop v obstoječih kandelabrih CR, ki se ohranijo</t>
  </si>
  <si>
    <t>Izdelava kabelske spojke  4x16-35 mm2 za potrebe podaljšanja trase napajalnega kabla prestavljenih drogov na območju križišča Jager</t>
  </si>
  <si>
    <t>Instalacija (ožičenje)  BIČ drogova  in sicer z novim napajalnik kablom CR v priključno omarico na kandelabru</t>
  </si>
  <si>
    <t>Prestavitev  in ponovna montaža tipskih obstoječih vsadnih stopenjskih pocinkanih drogov (h=9 in 10m) v kompletu z obstoječimi svetilkami Luxtella XPL LED</t>
  </si>
  <si>
    <t xml:space="preserve">Prestavitev  in ponovna montaža ojačanega kandelabra "BIČ" z novo ročico dolžine 7m in obstoječim svetlobnim znakom III-6 z LED notranjo osvetlitvijo, 2x dvodelna LED signalna glava fi300,  z utripalcem ter povezovalno konzolo </t>
  </si>
  <si>
    <t>odklop in demontaža  ojačanega kandelabra "BIČ"; odvoz na dogovorjeno mesto do ponovne postavitve na novem stojnem mestu</t>
  </si>
  <si>
    <t>odklop kablov iz obstoječe prostostoječe omarice merilna omarica + prižigališče ter ponovni priklop;</t>
  </si>
  <si>
    <t xml:space="preserve">Načrt konstrukcij: </t>
  </si>
  <si>
    <t>HI0028-7G/09 (PODODSEK Belo - most M21)</t>
  </si>
  <si>
    <t>3.1</t>
  </si>
  <si>
    <t>3.1.1</t>
  </si>
  <si>
    <t>Telekomunikacijske naprave</t>
  </si>
  <si>
    <t>N73 423</t>
  </si>
  <si>
    <t>7.3</t>
  </si>
  <si>
    <t>HI0028-7G/10 (PODODSEK Belo - most M22)</t>
  </si>
  <si>
    <t>Izdelava uvrtanih kolov iz ojačenega cementnega betona, C25/30, XC2,PV-II, Dmax=16mm, sistema Benotto, premera 80 cm, izkop v vezljivi zemljini/zrnati kamnini, dolžine do 10 m. V ceno vključiti dovoz, postavite, vzdrževanje, demontiranje in odvoz vseh potrebnih strojev, dobavo in vgraditev vseh potrebnih materialov. Količina armature 160kg/m3.</t>
  </si>
  <si>
    <t>Obsekanje uvrtanih kolov iz ojačenega cementnega betona, premera 80 cm.</t>
  </si>
  <si>
    <t>Nosilne plasti</t>
  </si>
  <si>
    <t>S32 498</t>
  </si>
  <si>
    <t>Pobrizg s polimerno bitumensko emulzijo nad 0,50kg/m2</t>
  </si>
  <si>
    <t>S31912</t>
  </si>
  <si>
    <t>Izdelava zaščitne plasti hidroizolacije iz bituminizirane zmesi AC 8 surf B 50/70-50 A2 v debelini 3cm</t>
  </si>
  <si>
    <t>S32663</t>
  </si>
  <si>
    <t>Izdelava obrabne in zaporne plasti  plasti hidroizolacije iz bituminizirane zmesi AC 11 surf B 50/70-50 A2 v debelini 4cm</t>
  </si>
  <si>
    <t>3.3</t>
  </si>
  <si>
    <t>Dobava in vgraditev robnika na objektu iz naravnega kamna s prerezom 20/23 cm.</t>
  </si>
  <si>
    <t>S35 285</t>
  </si>
  <si>
    <t>Dobava in vgraditev robnika na prehodu z objekta na nasip iz naravnega kamna s prerezom 20/23 cm.</t>
  </si>
  <si>
    <t>ODVODNAVANJE</t>
  </si>
  <si>
    <t>4.1</t>
  </si>
  <si>
    <t>Globinsko odvodnavanje - kanalizacija</t>
  </si>
  <si>
    <t>S43711</t>
  </si>
  <si>
    <t>Dobava in vgraditev mostnega izlivnika s talnim vtokom; sestavni deli izlivnika so iz sive litine in bituminizirani (po načrtu)</t>
  </si>
  <si>
    <t>Dobava in vgraditev proti koroziji odporne cevke za odvajanje pronicujoče vode</t>
  </si>
  <si>
    <t>S51 612</t>
  </si>
  <si>
    <t>Izdelava podprtega opaža za ravno ploščo s podporo, visoko 2,1 do 4 m</t>
  </si>
  <si>
    <t>S53 361</t>
  </si>
  <si>
    <t>Dobava in vgraditev ograje za pešce iz jeklenih cevnih profilov z vertikalnimi polnili, visoke 120 cm. (teža konstrukcije 950kg, vročecinkana)</t>
  </si>
  <si>
    <t>Priprava podlage - površine cementnega betona z vodnim curkom</t>
  </si>
  <si>
    <t>S59 422</t>
  </si>
  <si>
    <t xml:space="preserve">Izdelava sprijemne plasti-osnovnega premaza ali zalivnega premaza z reakcijsko smolo v eni plasti in količini do 0,31do 0,4kg/m2                             </t>
  </si>
  <si>
    <t>Posip sprijemne plasti - osnovnega premaza s posušenim kremenčevim peskom zrnavosti 0,5/1mm, količina 1,1 do 1,5kg/m2</t>
  </si>
  <si>
    <t>S59 471</t>
  </si>
  <si>
    <t xml:space="preserve">Izdelava sprijemne plasti-izravnave z epoksidno malto 1:3 za lopatico, količina do 1,5kg/m2                          </t>
  </si>
  <si>
    <t>S59 496</t>
  </si>
  <si>
    <t xml:space="preserve">Načrt ureditve struge: </t>
  </si>
  <si>
    <t>Hidrosvet d.o.o.</t>
  </si>
  <si>
    <t>105/20-SJ-3 (PODODSEK Belo - ureditev struge Mestinjščice)</t>
  </si>
  <si>
    <t>Čiščenje terena (odstranjevanje dreves, grmovnic, kamenja).</t>
  </si>
  <si>
    <t>Posek in odstranitev dreves z debli od 11 do 30 cm premera ter odstranitev vej in panjev - ocena.</t>
  </si>
  <si>
    <t>Zakoličba osi struge.</t>
  </si>
  <si>
    <t>m'</t>
  </si>
  <si>
    <t>Postavitev in zavarovanje prečnih profilov potoka na razdalji cca 10 m.</t>
  </si>
  <si>
    <t>Zakoličba vseh obstoječih podzemnih komunalnih naprav v območju gradbenega posega s strani upravljalca le teh.</t>
  </si>
  <si>
    <t>vodovod</t>
  </si>
  <si>
    <t>Strojni odriv humusa v deb. 20 cm. Odvoz na začasno deponijo, uporabi se za kasnejše humusiranje.</t>
  </si>
  <si>
    <t>Strojni izkop in oblikovanje struge vodotoka v zemljini III. - V. ktg.</t>
  </si>
  <si>
    <t>Strojni izkop in izravnava terena na levem bergu.</t>
  </si>
  <si>
    <t>Nakladanje in odvoz viška izkopanega materiala in ostankov gradbenega materiala na urejeno deponijo.</t>
  </si>
  <si>
    <t>Nabava, transport in vgradnja kamna za izvedbo zaščitne pete brežine po karakterističnih prerezih. Vgradnja lomljenca 60 cm (peta brežine) z vtiskanjem v teren.</t>
  </si>
  <si>
    <t>Nabava, transport in vgradnja kamna za izvedbo zaščite brežin po karakterističnih prerezih. Vgradnja lomljenca 40 cm (do višine 1,2 m) z vtiskanjem v teren.</t>
  </si>
  <si>
    <t>Izvedba treh ribjih skrivališč iz treh kamnov deb. 40-60 cm, položenimi na dno struge, izmenično ob levem in desnem bregu.</t>
  </si>
  <si>
    <t>Vgrajevanje humusa (deb. 20 cm) v brežine nad kamnitim zavarovanjem, stabilizacija  in zatravitev.</t>
  </si>
  <si>
    <t>Čiščenje terena po končanih delih - ocena.</t>
  </si>
  <si>
    <t>Vodnogospodarske ureditve</t>
  </si>
  <si>
    <t>Ureditev struge Mestinjščice</t>
  </si>
  <si>
    <t xml:space="preserve">Varnostni načrt: </t>
  </si>
  <si>
    <t>180.1A-2020-VN (PODODSEK Belo - varnostni načrt)</t>
  </si>
  <si>
    <t xml:space="preserve">Rušitveni načrt: </t>
  </si>
  <si>
    <t>180.1A-2020-R (PODODSEK Belo - odstranitvena dela)</t>
  </si>
  <si>
    <t>11 631</t>
  </si>
  <si>
    <t>Posnetek višine in položaja točke na terenu/objektu</t>
  </si>
  <si>
    <t>Zakoličenje umestitve začasnega mostu</t>
  </si>
  <si>
    <t>12 451</t>
  </si>
  <si>
    <t xml:space="preserve">Porušitev in odstranitev premostitvenega objekta z razpetino nad 5 m iz ojačenega cementnega betona </t>
  </si>
  <si>
    <t>Vključno z evidenčnimi listi in pristojbinami odlagališča</t>
  </si>
  <si>
    <t>Vrednost</t>
  </si>
  <si>
    <t>Cena za
enoto</t>
  </si>
  <si>
    <t>Enota
mere</t>
  </si>
  <si>
    <t>180.3-2020-VN</t>
  </si>
  <si>
    <t>Komunalno podjetje  Velenje d.o.o.</t>
  </si>
  <si>
    <t>Ureditev državne kolesarske povezave R28 Brestanica–Kozje–Podčetrtek– Šentjur, v območju Občine Rogatec (prioritetni odsek) VN</t>
  </si>
  <si>
    <t>20202011/1</t>
  </si>
  <si>
    <t>STBIRO Tomaž Sekulič s.p.</t>
  </si>
  <si>
    <t>Ureditev državne kolesarske povezave R28 Brestanica–Kozje–Podčetrtek– Šentjur, v območju Občine Rogatec (prioritetni odsek) PLIN</t>
  </si>
  <si>
    <t>4 ZAŠČITA ALI PRESTAVITEV PLINOVODA</t>
  </si>
  <si>
    <t>5837-A/20-R/TK in KKS</t>
  </si>
  <si>
    <t>Ureditev državne kolesarske povezave R28 Brestanica–Kozje–Podčetrtek– Šentjur, v območju Občine Rogatec (prioritetni odsek) TK</t>
  </si>
  <si>
    <t>Dobava cevi in izdelava kabelskega jaška iz B.C.80cm za TK in KKS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</si>
  <si>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Izdelava kabelske kanalizacije za potrebe Telekom Slovenije, d.d.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brez cevi</t>
  </si>
  <si>
    <t>Izdelava nove cevne kab. kanalizacije iz cevi PVC fi 110mm ob  zaščiti obstoječih TK/KKS vodov na globini 0.8 m oz. 1,2 m na obdelovalnih površinah in 0,6 m v zemljišču V. ktg. (vrh zgornjega roba cevi), izkop v zemljišču III. do V. ktg., dobava peska (granul. 4-8 mm) in zaščita cevi s peskom v sloju 10 cm nad cevmi, zasip kanala z utrditvijo v slojih po 20-25 cm, nakladanje in odvoz odvečnega materiala ter stroški začasne in končne deponije, čiščenje trase, brez cevi</t>
  </si>
  <si>
    <t>Izdelava cevne kab. kanalizacije iz cevi DWP fi 110mm za potrebe zaščite obstoječih TK/KKS vodov na globini 0.8 m oz. 1,2 m na obdelovalnih površinah in 0,6 m v zemljišču V. ktg. (vrh zgornjega roba cevi), izkop v zemljišču III. do V. ktg., dobava peska (granul. 4-8 mm) in zaščita cevi s peskom v sloju 10 cm nad cevmi, zasip kanala z utrditvijo v slojih po 20-25 cm,  nakladanje in odvoz odvečnega materiala ter stroški začasne in končne deponije, čiščenje trase, brez cevi</t>
  </si>
  <si>
    <t>Izdelava nove 1x1 (1x1) cevne kab. kanalizacije za potrebe KKS iz cevi DWP fi 110mm  na globini 0.8 m oz. 1,2 m na obdelovalnih površinah in 0,6 m v zemljišču V. ktg. (vrh zgornjega roba cevi), izkop v zemljišču III. do V. ktg., dobava peska (granul. 4-8 mm) in zaščita cevi s peskom v sloju 10 cm nad cevmi, zasip kanala z utrditvijo v slojih po 20-25 cm, nakladanje in odvoz odvečnega materiala ter stroški začasne in končne deponije, čiščenje trase, brez cevi</t>
  </si>
  <si>
    <t>5837-A/20-R/CR</t>
  </si>
  <si>
    <t>Ureditev državne kolesarske povezave R28 Brestanica–Kozje–Podčetrtek– Šentjur, v območju Občine Rogatec (prioritetni odsek) CR</t>
  </si>
  <si>
    <t>IZDELAVA NOV (3 tiskani izvodi)</t>
  </si>
  <si>
    <t>NADZOR UPRAVLJALCA CESTE (DRI)</t>
  </si>
  <si>
    <t>Prestavitev obstoječe omarice za štetje prometa</t>
  </si>
  <si>
    <t>odkop in odstranitev obstoječih drogov cestne razsvetljave; odvoz na stalno deponijo</t>
  </si>
  <si>
    <t>odklop in demontaža obstoječih svetilk CR; odvoz na stalno deponijo</t>
  </si>
  <si>
    <t>Dobava in montaža priključno varovalnega elementa PVE4/25-1</t>
  </si>
  <si>
    <t>Dobava in montaža tipskih vsadni stopenjskih pocinkanih drogov, nadzemne višine 4,5 m in stroški postavitve (kandelabri morajo biti izdelani po standardih SIST EN 40 in SIST EN-ISO 1461.)</t>
  </si>
  <si>
    <t>Dobava in montaža tipskih sidrnih stopenjskih pocinkanih drogov, nadzemne višine 6,0 m z nastavkom ɸ60 mm za direktni natik cestnih svetilk  v kompletu s sidrnimi ploščami TF16/250 ter vijaki in stroški postavitve (kandelabri morajo biti izdelani po standardih SIST EN 40 in SIST EN-ISO 1461.)</t>
  </si>
  <si>
    <t>Dobava in montaža tipskih sidrnih stopenjskih pocinkanih drogov, nadzemne višine 8,0 m z nastavkom ɸ60 mm za direktni natik cestnih svetilk  v kompletu s sidrnimi ploščami TF18/300 ter vijaki in stroški postavitve (kandelabri morajo biti izdelani po standardih SIST EN 40 in SIST EN-ISO 1461.)</t>
  </si>
  <si>
    <t xml:space="preserve">izkop pri obstoječem stojnem mestu kandelabra za uvod in navezavo cevne kanalizacije in ozemljitve, komplet z obbetoniranjem, zasipom, utrjevanjem in planiranjem. </t>
  </si>
  <si>
    <t xml:space="preserve">izkop in izdelava stojnega mesta iz betonske cevi fi 300 mm, dolžine 1,0 m ter obbetoniranje za kandelabre, komplet z izkopom, zasipom, utrjevanjem in planiranjem. </t>
  </si>
  <si>
    <t>izkop in izdelava tipskega AB temelja za kandelaber nadzemne višine 8-9m, dimenzije 0,8x0,8x1,5m, vgradnjo tipskega sidra, SFX cevi 110mm,  izkop, nakladanje in odvoz odvečnega materiala ter stroški začasne in končne deponije, finalna obdelava, čiščenje okolice</t>
  </si>
  <si>
    <t>izkop in izdelava tipskega AB temelja za kandelaber nadzemne višine 5-6m, dimenzije 0,6x0,6x1,0m, vgradnjo tipskega sidra, SFX cevi 110mm,  izkop, nakladanje in odvoz odvečnega materiala ter stroški začasne in končne deponije, finalna obdelava, čiščenje okolice</t>
  </si>
  <si>
    <t>Ročni izkop jarka ( ocena ) na nedostopnih mestih in nad komunalnimi vodi</t>
  </si>
  <si>
    <t>Izdelava kabelske posteljice v debelini 10 cm iz drobnega peska granulacije 4-8 mm</t>
  </si>
  <si>
    <t xml:space="preserve">Zakoličba nove trase CR </t>
  </si>
  <si>
    <t>Ureditev državne kolesarske povezave R28 Brestanica–Kozje–Podčetrtek– Šentjur, v območju Občine Rogatec (prioritetni odsek) EE</t>
  </si>
  <si>
    <t>3978/20-3-V</t>
  </si>
  <si>
    <t>Ureditev državne kolesarske povezave R28 Brestanica–Kozje–Podčetrtek– Šentjur, v območju Občine Rogatec (prioritetni odsek) V-KA</t>
  </si>
  <si>
    <t>Količenje kanalizacijskih cevovodov pri vzolžnem
poteku in križanjih . Odseki, kjer kanalizacijski vod
predvidoma poteka pod kolesarsko potjo.
M`</t>
  </si>
  <si>
    <t>PE d110</t>
  </si>
  <si>
    <t>manšete Ø112 x 225 mm</t>
  </si>
  <si>
    <t>Drsniki Ø100-111 mm / H rebra 36 mm</t>
  </si>
  <si>
    <t>Zaščitna cev JE 218x8 mm</t>
  </si>
  <si>
    <t xml:space="preserve">Vgradnja cevovoda PE100 RC, d110 v zaščitno kovinsko cev  JE 218x8 mm v kompletu z vso potrebno mehanizacijo, deli , tipskimi distančniki za cevi zunanjega Ø100-111 mm / višina reber 36 mm, kot npr. ABR Andotehna in vodotesnimi zaključnimi manšetami iz EPDM gume za dimenzije cevi  Ø112 x 225 mm, kot npr. tip AN Andotehna. </t>
  </si>
  <si>
    <t>DN 100 za d110</t>
  </si>
  <si>
    <t>CEV  d110</t>
  </si>
  <si>
    <t xml:space="preserve">Dobava in strojni zasip jarka pod kolesarsko potjo za cevovod z gramoznim materialom 0-32 mm, s strojnim komprimiranjem s težkimi komprimacijskimi sredstvi v plasteh po 30 cm, do zbitosti, to je do 95% po Proctorju.                                                           </t>
  </si>
  <si>
    <t>180.3A-2020</t>
  </si>
  <si>
    <t>Ureditev državne kolesarske povezave R28 Brestanica–Kozje–Podčetrtek– Šentjur, v območju Občine Rogatec (prioritetni odsek) PK6</t>
  </si>
  <si>
    <t>Dobava in vgradnja PVC cevi DN 100 za izvedbo izcednic/barbakan, dolžina kosov 140 cm.</t>
  </si>
  <si>
    <t>Dobava in vgraditev cementnega betona C30/37, XD3, XF4, PV-II, D16, S3 v prerez  od 0,15 m3/m2-m1. Betonski venec.</t>
  </si>
  <si>
    <t>Izdelava dvostranskega vezanega opaža za betonski venec (višina venca 0,25+0,75 m), vključno s trikotnimi letvicami 2/2 cm za pobiranje vidnih robov.</t>
  </si>
  <si>
    <t>Ureditev državne kolesarske povezave R28 Brestanica–Kozje–Podčetrtek– Šentjur, v območju Občine Rogatec (prioritetni odsek) OK 5B</t>
  </si>
  <si>
    <t>Izdelava jaška iz cementnega betona, krožnega prereza s premerom 80 cm, globokega 2.5 m, vključno  z  izdelavo betonskega ležišča C16/20 debeline 15 cm; z ureditvijo direktnega vtoka in iztoka.</t>
  </si>
  <si>
    <t>Dobava in vgraditev cementnega betona C30/37, XD1, XF3, PV-II, D16, S3 v prerez  od 0,16 do 0,30 m3/m2-m1. Betonski venec.</t>
  </si>
  <si>
    <t>Geodetska dela - zakoličba geodetskih in višinskih točk. Skupaj cca. 13 točk.</t>
  </si>
  <si>
    <t>Ureditev državne kolesarske povezave R28 Brestanica–Kozje–Podčetrtek– Šentjur, v območju Občine Rogatec (prioritetni odsek) OK 5A2</t>
  </si>
  <si>
    <t>Dobava in vgradnja prefabriciranih muld na stik iz cementnega betona, dolžine 100 cm, širine 50 cm; vključno z izdelavo betonskega ležišča C16/20 debeline 10-15 cm.</t>
  </si>
  <si>
    <t>Geodetska dela - zakoličba geodetskih in višinskih točk. Skupaj cca. 7 točk.</t>
  </si>
  <si>
    <t>Ureditev državne kolesarske povezave R28 Brestanica–Kozje–Podčetrtek– Šentjur, v območju Občine Rogatec (prioritetni odsek) OK 5A1</t>
  </si>
  <si>
    <t>Izdelava jaška iz cementnega betona, krožnega prereza s premerom 80 cm, globokega 1.5 m, vključno  z  izdelavo betonskega ležišča C16/20 debeline 15 cm; z ureditvijo direktnega vtoka in iztoka.</t>
  </si>
  <si>
    <t>Ureditev državne kolesarske povezave R28 Brestanica–Kozje–Podčetrtek– Šentjur, v območju Občine Rogatec (prioritetni odsek) PK5</t>
  </si>
  <si>
    <t>Ureditev državne kolesarske povezave R28 Brestanica–Kozje–Podčetrtek– Šentjur, v območju Občine Rogatec (prioritetni odsek) PK4</t>
  </si>
  <si>
    <t>Dobava in vgradnja PVC cevi DN 100 za izvedbo izcednic/barbakan, dolžina kosov 180 cm.</t>
  </si>
  <si>
    <t>Geodetska dela - zakoličba geodetskih in višinskih točk. Skupaj cca. 24 točk.</t>
  </si>
  <si>
    <t>HI0028-7G/13</t>
  </si>
  <si>
    <t>Ureditev državne kolesarske povezave R28 Brestanica–Kozje–Podčetrtek– Šentjur, v območju Občine Rogatec (prioritetni odsek) MOST 33</t>
  </si>
  <si>
    <t>HI0028-7G/12</t>
  </si>
  <si>
    <t>Ureditev državne kolesarske povezave R28 Brestanica–Kozje–Podčetrtek– Šentjur, v območju Občine Rogatec (prioritetni odsek) MOST 32</t>
  </si>
  <si>
    <t>Ureditev planuma temeljnih tal zrnate kamnine – 2. kategorije.</t>
  </si>
  <si>
    <t>S22 111</t>
  </si>
  <si>
    <t>Izkop slabo nosilne zemljine – 2. kategorije za gradbene jame za objekte, globine 1,1 do 2,0 m – strojno, planiranje dna ročno</t>
  </si>
  <si>
    <t>S21 422</t>
  </si>
  <si>
    <t xml:space="preserve">HI0028-7G/12         </t>
  </si>
  <si>
    <t>Ureditev državne kolesarske povezave R28 Brestanica–Kozje–Podčetrtek– Šentjur, v območju Občine Rogatec (prioritetni odsek) 7</t>
  </si>
  <si>
    <t>Dobava in postavitev urbane opreme ( miza, 2 x klop, koš za smeti,  4x stojalo za kolo) v kompletu</t>
  </si>
  <si>
    <t>N</t>
  </si>
  <si>
    <t xml:space="preserve">Izdelava geodetskega načrta novega stanja  zemljišča </t>
  </si>
  <si>
    <t>Izdelava poročila za vpis v evidenco  BCP</t>
  </si>
  <si>
    <t>Izdelava elaborata začasne prometne ureditve v času del vključno s pridobitvijo  soglasja DRSI</t>
  </si>
  <si>
    <t>79 141</t>
  </si>
  <si>
    <t>enoto</t>
  </si>
  <si>
    <t>mere</t>
  </si>
  <si>
    <t>Dobava in postavitev plastičnih  smernikov  z votlim prerezom, dolžine 1200 mm , z odsevnikom iz folije</t>
  </si>
  <si>
    <t>63 111</t>
  </si>
  <si>
    <t>Doplačilo za izdelavo prekinjenih vzdolžnih označb na vozišču, širona črte 50 cm</t>
  </si>
  <si>
    <t>Doplačilo za izdelavo prekinjenih vzdolžnih označb na vozišču, širina črte 12 cm</t>
  </si>
  <si>
    <t>Izdelava tankoslojnih   prečnih  označbe na vozišču z enokomponentno belo barvo, površina označbe nad 1,5 m2 , karakteristike - koeficient odbojne svetlosti  - nočna vidnost v suhihi razmerah  R4,  nočna vidnost v mokrih razmerah  RW3,  dnevna vidnost v suhih razmerah Q2, drsnost S1 (označba  5502)</t>
  </si>
  <si>
    <t>62 223</t>
  </si>
  <si>
    <t>Izdelava tankoslojnih   prečnih  označbe na vozišču z enokomponentno belo barvo, površina označbe do 0,5 m2 , karakteristike - koeficient odbojne svetlosti  - nočna vidnost v suhihi razmerah  R4,  nočna vidnost v mokrih razmerah  RW3,  dnevna vidnost v suhih razmerah Q2, drsnost S1  (označba 5604)</t>
  </si>
  <si>
    <t>62 222</t>
  </si>
  <si>
    <t>Izdelava tankoslojne vzdolžne označbe na vozišču z enokomponentno belo barvo, širina črte  50 cm , karakteristike - koeficient odbojne svetlosti  - nočna vidnost v suhihi razmerah  R4,  nočna vidnost v mokrih razmerah  RW3,  dnevna vidnost v suhih razmerah Q4, drsnost S1,  faktor svetlosti B3.</t>
  </si>
  <si>
    <t>62 127</t>
  </si>
  <si>
    <t>Izdelava tankoslojne vzdolžne označbe na vozišču z enokomponentno barvo  ( RAL 3020) , širina črte 20 cm , karakteristike - koeficient odbojne svetlosti  - nočna vidnost v suhihi razmerah  R4,  nočna vidnost v mokrih razmerah  RW3,  dnevna vidnost v suhih razmerah Q4, drsnost S1,  faktor svetlosti B3.</t>
  </si>
  <si>
    <t>62 162</t>
  </si>
  <si>
    <t>Izdelava tankoslojne vzdolžne označbe na vozišču z enokomponentno belo barvo, širina črte 12 cm , karakteristike - koeficient odbojne svetlosti  - nočna vidnost v suhihi razmerah  R4,  nočna vidnost v mokrih razmerah  RW3,  dnevna vidnost v suhih razmerah Q4, drsnost S1,  faktor svetlosti B3.</t>
  </si>
  <si>
    <t>Izdelava tankoslojne vzdolžne označbe na vozišču z enokomponentno belo barvo, širina črte 10 cm , karakteristike - koeficient odbojne svetlosti  - nočna vidnost v suhihi razmerah  R4,  nočna vidnost v mokrih razmerah  RW3,  dnevna vidnost v suhih razmerah Q4, drsnost S1,  faktor svetlosti B3.</t>
  </si>
  <si>
    <t>Ponovna montaža deponiranih znakov</t>
  </si>
  <si>
    <t>Dobava in pritrditev prometnega znaka, podlaga iz aluminijaste pločevine, znak z odsevno folijo koeficienta retrorefleksije RA2 in  kromatičnih lastnosti CR2,  velikosti 0,21 do 0,40 m2 ( oznaka 2432)</t>
  </si>
  <si>
    <t>61 723</t>
  </si>
  <si>
    <t>Dobava in pritrditev prometnega znaka, podlaga iz aluminijaste pločevine, znak z odsevno folijo koeficienta retrorefleksije RA1 in  kromatičnih lastnosti CR2,  velikosti  do 0,10  m2 ( 3405, 4224-1)</t>
  </si>
  <si>
    <t>61 721</t>
  </si>
  <si>
    <t>Dobava in pritrditev okroglega prometnega znaka, podloga iz aluminijaste plocevine, znak z odsevno folijo koeficienta retrorefleksije RA2 in  kromatičnih lastnosti CR2,   a= 600 mm   ( oznaka  2102)</t>
  </si>
  <si>
    <t>61 652</t>
  </si>
  <si>
    <t>Dobava in pritrditev okroglega prometnega znaka, podloga iz aluminijaste plocevine, znak z odsevno folijo koeficienta retrorefleksije RA1 in  kromatičnih lastnosti CR2,  premera  400 mm   ( oznaka   2309)</t>
  </si>
  <si>
    <t>61 641</t>
  </si>
  <si>
    <t>Dobava in vgraditev stebrička za prometni znak iz vroče cinkane jeklene cevi s premerom 64 mm, dolge 4500 mm</t>
  </si>
  <si>
    <t>61 219</t>
  </si>
  <si>
    <t>Dobava in vgraditev stebrička za prometni znak iz vroče cinkane jeklene cevi s premerom 64 mm, dolge 4000 mm</t>
  </si>
  <si>
    <t>Dobava in vgraditev stebrička za prometni znak iz vroče cinkane jeklene cevi s premerom 64 mm, dolge 3500 mm</t>
  </si>
  <si>
    <t>Izdelava temelja iz cementnega betona C 12/15, globine 80 cm, premera 20 cm</t>
  </si>
  <si>
    <t>61 121</t>
  </si>
  <si>
    <t>Dobava in montaža panelne ograje iz pletene mreže, višine 1,2 m</t>
  </si>
  <si>
    <t>Vgraditev PVC izpustnih cevi fi 80 mm/2 m</t>
  </si>
  <si>
    <t>Dobava in montaža rebraste armature  S 500  s premerom  do 12 mm</t>
  </si>
  <si>
    <t xml:space="preserve">52 323 </t>
  </si>
  <si>
    <t>Dobava in postavitev mreže iz vlečene jeklene žice    jekla  B500A  s premerom &gt; 4 in &lt;  12 mm, masa  2,1 do 3 kg/m2</t>
  </si>
  <si>
    <t>Dobava in vgraditev ojačanega cementnega betona C 25/30  XC4, XF1  v prerez od 0,16 do 0,30m3/m2-m1 (zid, temelj)</t>
  </si>
  <si>
    <t>Dobava in vgraditev cementnega betona C 12/15 v prerez do 0,15m3/m2-m1 (podložni beton)</t>
  </si>
  <si>
    <t>Izdelava dvostranskega vezanega opaža za raven zid višine do 2,0 m</t>
  </si>
  <si>
    <t xml:space="preserve">Izdelava poševne vtočne ali iztočne glave  prepusta krožnega prereza iz cementnega betona  premera 120 cm </t>
  </si>
  <si>
    <t xml:space="preserve">Izdelava poševne vtočne ali iztočne glave  prepusta krožnega prereza iz cementnega betona  premera 80 cm </t>
  </si>
  <si>
    <t xml:space="preserve">Izdelava poševne vtočne ali iztočne glave  prepusta krožnega prereza iz cementnega betona  premera 60 cm </t>
  </si>
  <si>
    <t>45 213</t>
  </si>
  <si>
    <t xml:space="preserve">Izdelava poševne vtočne ali iztočne glave  prepusta krožnega prereza iz cementnega betona  premera 30  do 40 cm </t>
  </si>
  <si>
    <t>Izdelava prepusta  krožnega prereza iz ojačanega cementnega betona s premerom 120 cm ( vključno z  izdelavo AB plošče nad propustom v pbmočju regionalne ceste )</t>
  </si>
  <si>
    <t>45 121</t>
  </si>
  <si>
    <t>Izdelava prepusta  krožnega prereza iz cementnega betona s premerom 60 cm ( vključno z obbetoniranjem)</t>
  </si>
  <si>
    <t>Izdelava prepusta  krožnega prereza iz cementnega betona s premerom 40 cm ( vključno z obbetoniranjem)</t>
  </si>
  <si>
    <t>Dobava in vgraditev pokrova iz duktilne litine  z nosilnostjo 250 KN krožnega prereza , premera 600 mm</t>
  </si>
  <si>
    <t>Dobava in vgraditev pokrova iz duktilne litine in ojačanega cementnega betona z nosilnostjo 250 KN krožnega prereza , premera 500 mm</t>
  </si>
  <si>
    <t>44 982</t>
  </si>
  <si>
    <t>Dobava in vgraditev pokrova iz ojačanega cementnega betona , krožnega prereza s premerom 80 cm</t>
  </si>
  <si>
    <t>Dobava in vgraditev  robniške rešetke iz duktilne litine z nosilnostjo 400 KN, kvadratnega prereza 400x400 mm</t>
  </si>
  <si>
    <t>Dobava in vgraditev LTŽ rešetke z nosilnostjo 400 KN, kvadratnega prereza 400x400 mm</t>
  </si>
  <si>
    <t>44 854</t>
  </si>
  <si>
    <t xml:space="preserve">Izdelava jaška iz cementnega betona, krožnega prereza s premerom  120 cm, globokega 1,50 do  2,00 m </t>
  </si>
  <si>
    <t>44 183</t>
  </si>
  <si>
    <t xml:space="preserve">Izdelava jaška iz cementnega betona, krožnega prereza s premerom  80 cm, globokega 1,0 do  1,50 m </t>
  </si>
  <si>
    <t>Izdelava jaška iz cementnega betona, krožnega prereza s premerom  50 cm, globokega  1,0 do  1,50 m ( vtočni jaški)</t>
  </si>
  <si>
    <t>44 132</t>
  </si>
  <si>
    <t xml:space="preserve">Doplačilo za izdelavo kanalizacije v globini 1,1 do 2 m s cevmi premera 61 do 100 cm </t>
  </si>
  <si>
    <t>43 513</t>
  </si>
  <si>
    <t xml:space="preserve">Doplačilo za izdelavo kanalizacije v globini 1,1 do 2 m s cevmi premera do 30 cm </t>
  </si>
  <si>
    <t xml:space="preserve">Izdelava kanalizacije iz cevi iz cementnega betona vključno s podložno plastjo iz cementnega betona premera 80 cm </t>
  </si>
  <si>
    <t>Izdelava kanalizacije iz cevi iz cementnega betona, vključno s podložno plastjo iz cementnega betona, premera 60 cm, v globini do 1,0 m</t>
  </si>
  <si>
    <t>43 337</t>
  </si>
  <si>
    <t>Izdelava kanalizacije iz cevi iz cementnega betona, vključno s podložno plastjo iz cementnega betona, premera 50 cm, v globini do 1,0 m</t>
  </si>
  <si>
    <t>43 336</t>
  </si>
  <si>
    <t>Dobava in polaganja PE rebrastih drenažno kanalizacijskih cevi DN 315 SN8 ,  skupaj s tesnili, položene na plast iz cementnega betona</t>
  </si>
  <si>
    <t>Izdelava kanalizacije iz cevi iz  polietilena , vključno s podložno plastjo iz cementnega betona, premera 20 cm v globini do 1,0 m ( rebraste PE  DN 200 SN8)</t>
  </si>
  <si>
    <t>43 192</t>
  </si>
  <si>
    <t>Izdelava iztoka iz jarka v jašek, tlak z lomljencem  debeline 15 cm , na podložni plasti iz cementenga betona</t>
  </si>
  <si>
    <t>Utrditev jarka s kanaletami na stik iz cementnega betona, dolžine 100 cm in notranje širine dna kanalete 30 cm, na podložni plasti iz zmesi zrn drobljenca, debeline  20 cm</t>
  </si>
  <si>
    <t>41 235</t>
  </si>
  <si>
    <t>Izdelava vzdolžne in prečne drenaže, globoke do 1,0 m, na podložni plasti iz cementnega betona, s trdimi plastičnimi cevmi premera 20 cm</t>
  </si>
  <si>
    <t>42 142</t>
  </si>
  <si>
    <t>Izdelava vzdolžne in prečne drenaže, globoke do 1,0 m, na podložni plasti iz cementnega betona, s trdimi plastičnimi cevmi premera 16 cm</t>
  </si>
  <si>
    <t>Tlakovanje jarka z lomljencem, debelina 10cm, stiki zapolnjeni s cementno malto, na podložni plasti cementnega betona, debeli 20 cm (tlak na iztoku)</t>
  </si>
  <si>
    <t>41 133</t>
  </si>
  <si>
    <t>Izdelava bankine iz drobljenca , široke  0,75  do 1,00 m ( ob regionalni cesti)</t>
  </si>
  <si>
    <t>36 133</t>
  </si>
  <si>
    <t>Izdelava bankine iz drobljenca , široke  do  0,50   m</t>
  </si>
  <si>
    <t>Dobava in vgradnja peska zrnavosti 0-16mm   ( zahteva ZVKD, med kolesarsko in leseno ograjo od profila I1 do I5)</t>
  </si>
  <si>
    <t>Dobava in vgraditev predfabriciranega pogreznjenega  robnika iz cementnega betona  s prerezom 8/20 cm</t>
  </si>
  <si>
    <t>35 236</t>
  </si>
  <si>
    <t>Dobava in vgraditev predfabriciranega  zavojnega  robnika iz cementnega betona  s prerezom 15/25/50cm</t>
  </si>
  <si>
    <t>35 297</t>
  </si>
  <si>
    <t>Dobava in vgraditev predfabriciranega pogreznjenega  robnika iz cementnega betona  s prerezom 15/25 cm</t>
  </si>
  <si>
    <t>35 234</t>
  </si>
  <si>
    <t>Dobava in vgraditev predfabriciranega dvignjenega robnika iz cementnega betona  s prerezom 15/25 cm</t>
  </si>
  <si>
    <t xml:space="preserve">Izdelava obrabne in zaporne plasti bituminizirane zmesi  AC 11  surf B 70/100,  A5 v debelini 5 cm </t>
  </si>
  <si>
    <t>Protiprašna zaščita ;  2x pobrizg z bitumenskim vezivom in izmenično posip in uvaljanjje dveh plasti čistega pranega prodca ( na območju muzeja na prostem, zahteva ZVKD)</t>
  </si>
  <si>
    <t>32 256</t>
  </si>
  <si>
    <t>Čiščenje  in pobrizg s kationsko  bitumensko emulzijo 0,31 do 0,50 kg/m2</t>
  </si>
  <si>
    <t>32 492</t>
  </si>
  <si>
    <t>Premaz stikov z diaplastom</t>
  </si>
  <si>
    <t>32 268</t>
  </si>
  <si>
    <t>31 544</t>
  </si>
  <si>
    <t>Izdelava  nosilne plasti bituminizirane zmesi  AC 22 base B 50/70 A4 v debelini 6  cm  - regionalna cesta</t>
  </si>
  <si>
    <t>Izdelava nevezane nosilne plasti enakomerno zrnatega drobljenca iz kamnine v debelini od 21 do 30 cm  ( priključki)</t>
  </si>
  <si>
    <t xml:space="preserve">Izdelava nevezane nosilne plasti enakomerno zrnatega drobljenca iz kamnine v debelini od 21 do 30 cm </t>
  </si>
  <si>
    <t>VOZIŠČNA  KONSTRUKCIJA</t>
  </si>
  <si>
    <t>Odvoz na deponijo in razprostiranje odvečne vezljive zemljine  – 3. kategorije ( na razdalji do 5 km)</t>
  </si>
  <si>
    <t>Odvoz na deponijo in razprostiranje odvečne lahke  zemljine  – 1. kategorije ( na razdalji do 5 km)</t>
  </si>
  <si>
    <t>Dobava materiala in humuziranje brez valjanja, v debelini do 20 cm - 70%strojno, 30% ročno  ( uporaba deponiranega humusa)</t>
  </si>
  <si>
    <t>Zasip z zrnato kamnino  3.ktg. iz kamnoloma -strojno  ( kanalizacija)</t>
  </si>
  <si>
    <t>24 218</t>
  </si>
  <si>
    <t>Zasip z vezljivo zemljino - 3. ktg. - strojno ( material od izkopa)</t>
  </si>
  <si>
    <t>24 212</t>
  </si>
  <si>
    <t>Vgraditev nasipa iz zrnate  kamnine - 3. ktg  z dobavo iz kamnoloma   ( material mora izpolnjevati pogoje za posteljico)</t>
  </si>
  <si>
    <t>24 117</t>
  </si>
  <si>
    <t>Dobava in vgraditev  geotekstilije  za ločilno plast , natezne trdnosti do 12 KN/m2.</t>
  </si>
  <si>
    <t>23 311</t>
  </si>
  <si>
    <t>Izkop vezljive zemljine (zrnate kamnine - 3. ktg) za temelje , kanalske rove, prepuste in jaške , širine  do 1,0  m in globine 1,0 do 2,0 m-strojno z nakladanjem, planiranje dna ročno (zid)</t>
  </si>
  <si>
    <t>21 314</t>
  </si>
  <si>
    <t>Izkop vezljive zemljine (zrnate kamnine - 3. ktg) za temelje , kanalske rove, prepuste in jaške , širine do 1,0  m in globine  do 1,0 m-strojno z nakladanjem, planiranje dna ročno (kanalizacija, drenaža)</t>
  </si>
  <si>
    <t>21 313</t>
  </si>
  <si>
    <t>Ureditev planuma temeljnih tal vezljive zemljine – 3. kategorije ( priključki)</t>
  </si>
  <si>
    <t>22 112</t>
  </si>
  <si>
    <t>Ureditev planuma temeljnih tal vezljive zemljine – 3. kategorije</t>
  </si>
  <si>
    <t>Doplačilo za ročni izkop zemljine 3.ktg</t>
  </si>
  <si>
    <t>21 993</t>
  </si>
  <si>
    <t>Široki izkop vezljive zemljine – 3. kategorije – strojno z nakladanjem (priključki)</t>
  </si>
  <si>
    <t>21 224</t>
  </si>
  <si>
    <t>Široki izkop vezljive zemljine – 3. kategorije – strojno z nakladanjem</t>
  </si>
  <si>
    <t>Površinski izkop plodne zemljine v debelini do 20 cm - 1. kategorije - strojno  z  nakladanjem</t>
  </si>
  <si>
    <t>Površinski izkop plodne zemljine v debelini do 20 cm - 1. kategorije - strojno  z odrivom (začasna deponija) za kasnejšo ponovno uporabo</t>
  </si>
  <si>
    <t>21 113</t>
  </si>
  <si>
    <t xml:space="preserve"> Nakladanje  in odvoz porušenih in odrezkanih  asfaltnih plasti na trajno deponijo, vključno s plačilom vseh komunalnih pristojbin (naročniku po končanih delih predati originalne evidenčne liste predaje odpadka)</t>
  </si>
  <si>
    <t>Porušitev in odstranitev cementnega betona ( škarpe, vtočne in iztočne glave  prepustov)</t>
  </si>
  <si>
    <t>12 495</t>
  </si>
  <si>
    <t>Porušitev in odstranitev jaška z notranjo stranico s premerom od 61 do 100 cm (vključno z nakladanjem in odvozom na trajno deponijo, vključno s plačilom vseh taks, naročniku po končanih delih predati originalne evidenčne liste  predaje odpadkov)</t>
  </si>
  <si>
    <t>12 422</t>
  </si>
  <si>
    <t>Porušitev in odstranitev kanalizacije iz cevi s premerom nad 50 cm (vključno z nakladanjem in odvozom na trajno deponijo, vključno s plačilom vseh taks, naročniku po končanih delih predati originalne evidenčne liste  predaje odpadkov)</t>
  </si>
  <si>
    <t>Porušitev in odstranitev kanalizacije iz cevi s premerom do 40 cm (vključno z nakladanjem in odvozom na trajno deponijo, vključno s plačilom vseh taks, naročniku po končanih delih predati originalne evidenčne liste  predaje odpadkov)</t>
  </si>
  <si>
    <t>12 421</t>
  </si>
  <si>
    <t>Porušitev in odstranitev robnika iz cementnega betona  ( vključno z nakladanjem in odvozom na trajno deponijo, vključno s plačilom vseh taks, naročniku po končanih delih predati originalne evidenčne liste  predaje odpadkov)</t>
  </si>
  <si>
    <t>Rezanje asfaltne plasti s  talno diamantno žago  v debelini   od 6 do 10  cm</t>
  </si>
  <si>
    <t>12 382</t>
  </si>
  <si>
    <t>Rezkanje  in odvoz asfaltne krovne plasti  v debelini do 4 cm ( reg. cesta )</t>
  </si>
  <si>
    <t>12 361</t>
  </si>
  <si>
    <t xml:space="preserve">Porušitev in odstranitev asfaltne plasti v debelini  od 6 do  10 cm </t>
  </si>
  <si>
    <t>Demontaža   prometnega znaka na dveh  podstavkih</t>
  </si>
  <si>
    <t>Demontaža   prometnega znaka na enem podstavku</t>
  </si>
  <si>
    <t>Odstranitev panja s premerom 11 do 30 cm z odvozom na deponijo na razdaljo do 1000 m</t>
  </si>
  <si>
    <t>12 161</t>
  </si>
  <si>
    <t>Posek in odstranitev drevesa z deblom premera 11 do 30 cm ter odstranitev vej</t>
  </si>
  <si>
    <t xml:space="preserve">Odstranitev grmovja na gosto porasli površini (nad 50 % pokritega tlorisa) - ročno </t>
  </si>
  <si>
    <t>12 121</t>
  </si>
  <si>
    <t>Zakoličba obstoječuih komunalnih vodov s strani upravljalcev ( vodovod, TK, elektro, plin, kanalizacija CATV)</t>
  </si>
  <si>
    <t>Postavitev in zavarovanje prečnega profila ostale javne ceste v ravninskem  terenu</t>
  </si>
  <si>
    <t>11 221</t>
  </si>
  <si>
    <t>Obnova in zavarovanje zakoličbe osi trase ostale javne ceste v ravninskem terenu</t>
  </si>
  <si>
    <t>Ponudbena cena mora upoštevati vse potrebne provizorne dostope do objektov v času gradnje, dobavo in postavitev vseh varovalnih ograj okoli jaškov ter drugih potrebnih zaščit in premostitev,   stroške zapore cest, prometne signalizacije.</t>
  </si>
  <si>
    <t xml:space="preserve">Zasipe kanalov in jaškov je potrebno izvajati v plasteh. 
Minimalna zahteva zgoščenosti je 95% po MPP in
zahtevana nosilnost Evd &gt; 40 MN/m2. </t>
  </si>
  <si>
    <t>Vsa izkopna dela in transporti izkopanih materialov se obračunavajo po prostornini zemlje v raščenem stanju. Vsa nasipna dela se obračunavajo po prostornini zemlje v vgrajenenm stanju. Obračun je izveden na osnovi dejansko izvedenih del s pomočjo prečnih  profilov.</t>
  </si>
  <si>
    <t>V ponudbeni ceni upoštevati najem in postavitev ter  prestavitve gradbiščnega kontejnerja-pisarne za potrebe nadzora ter dobava in postavitev gradbiščne table.</t>
  </si>
  <si>
    <t>OPOMBA: stalne deponije pridobi izvajalec, vključno s plačilom vseh komunalnih pristojbin (naročniku po končanih delih predati originalne evidenčne liste predaje odpadka) - velja za celotne popise</t>
  </si>
  <si>
    <t>Ureditev državne kolesarske povezave R28 Brestanica–Kozje–Podčetrtek– Šentjur, v območju Občine Rogatec (prioritetni odsek) 6</t>
  </si>
  <si>
    <t>Dobava in vgraditev lesene varovalne ograje  , višine 1,20 m (vključujoč vsa  dela v kompletu), globinska obdelava skladna z EN 335(SIST EN 335-2)</t>
  </si>
  <si>
    <t>Dobava in montaža jeklene varnostne ograje, vključno vse elemente, nivo zadrževanaj N2, delovna širina W5</t>
  </si>
  <si>
    <t>64 435</t>
  </si>
  <si>
    <t>Izdelava tankoslojnih   prečnih  označbe na vozišču z enokomponentno rdečo  barvo ( RAL 3011), površina označbe nad 1,5 m2 , karakteristike - koeficient odbojne svetlosti  - nočna vidnost v suhihi razmerah  R4,  nočna vidnost v mokrih razmerah  RW3,  dnevna vidnost v suhih razmerah Q2, drsnost S1 (označba  5609, 5461)</t>
  </si>
  <si>
    <t>Izdelava tankoslojne vzdolžne označbe na vozišču z enokomponentno  rdečo barvo  ( RAL 3011) , širina črte 20 cm , karakteristike - koeficient odbojne svetlosti  - nočna vidnost v suhihi razmerah  R4,  nočna vidnost v mokrih razmerah  RW3,  dnevna vidnost v suhih razmerah Q4, drsnost S1,  faktor svetlosti B3.</t>
  </si>
  <si>
    <t xml:space="preserve">Ponovna montaža deponirane obvestilne table </t>
  </si>
  <si>
    <t>Postavitev obvestilnih tabel  lamel z ostoječo jekleno  konzolo in novim betenskim temeljem in sidrno ploščo ( izdelava temelja v ločeni postavki)</t>
  </si>
  <si>
    <t>Dobava in pritrditev prometnega znaka, podlaga iz aluminijaste pločevine, znak z odsevno folijo koeficienta retrorefleksije RA1 in  kromatičnih lastnosti CR2,  velikosti  do 0,10  m2 ( 3405, 4224-1, 4702)</t>
  </si>
  <si>
    <t>Dobava in pritrditev okroglega prometnega znaka, podloga iz aluminijaste plocevine, znak z odsevno folijo koeficienta retrorefleksije RA2 in  kromatičnih lastnosti CR2,   a= 600 mm   ( oznaka  2102, 2232-4)</t>
  </si>
  <si>
    <t>Dobava in pritrditev okroglega prometnega znaka, podloga iz aluminijaste plocevine, znak z odsevno folijo koeficienta retrorefleksije RA1 in  kromatičnih lastnosti CR2,  premera  300 mm   ( oznaka   2313, 2315, 2316)</t>
  </si>
  <si>
    <t>Izdelava temelja za polportal iz ojačanega cementnega betona C 25/30, globine 1,50 m, prereza 1,50 m x 1,50 m z upoštevanjem armature 28kg/kos in izkopom ter opaženjem (turistična obvestilna signalizacija-lamele)</t>
  </si>
  <si>
    <t xml:space="preserve">Izdelava poševne vtočne ali iztočne glave  prepusta krožnega prereza iz cementnega betona  premera 50 cm </t>
  </si>
  <si>
    <t>Ureditev iztoka iz kanalizacijske cevi PE DN 200 , tlak na iztoku</t>
  </si>
  <si>
    <t>Izdelava prepusta krožnega prereza iz cevi iz cementnega betona s premerom 80 cm ( vključno z obbetoniranjem)</t>
  </si>
  <si>
    <t>45 154</t>
  </si>
  <si>
    <t>Izdelava prepusta  krožnega prereza iz cementnega betona s premerom 50 cm ( vključno z obbetoniranjem)</t>
  </si>
  <si>
    <t>Izdelava prepusta  krožnega prereza iz cementnega betona s premerom 30 cm ( vključno z obbetoniranjem)</t>
  </si>
  <si>
    <t>Izdelava kanalizacije iz cevi iz  polietilena, vključno s podložno plastjo iz cementnega betona, premera 20 cm v globini do 1,0 m ( rebraste DN 200 SN8)</t>
  </si>
  <si>
    <t>Izdelava bankine iz drobljenca , široke  0,50  do 0,75 m</t>
  </si>
  <si>
    <t>36 132</t>
  </si>
  <si>
    <t>Izdelava obrabne in zaporne plasti bituminizirane zmesi  AC 11  surf B 70/100,  A5 v debelini 5 cm (mulda ob podpornem zidu)</t>
  </si>
  <si>
    <t>Izdelava izravnave iz  AC 11 surf B 70/100, A5</t>
  </si>
  <si>
    <t>Izdelava obrabnozaporne plasti  AC 11 surf  B 50/70 , A4  v debelini 40 mm  (regionalna cesta)</t>
  </si>
  <si>
    <t>Izdelava  nosilne plasti bituminizirane zmesi  AC 22 base B 50/70 A4v debelini 6  cm  - regionalna cesta</t>
  </si>
  <si>
    <t>Izkop vezljive zemljine (zrnate kamnine - 3. ktg) za temelje , kanalske rove, prepuste in jaške , širine  do 1,0  m in globine 1,0 do 2,0 m-strojno z nakladanjem, planiranje dna ročno ( kanalizacija)</t>
  </si>
  <si>
    <t>Rezanje asfaltne plasti s  talno diamantno žago  v debelini    do 5  cm</t>
  </si>
  <si>
    <t>12 381</t>
  </si>
  <si>
    <t>Rezkanje  in odvoz asfaltne krovne plasti  v debelini do 4 cm</t>
  </si>
  <si>
    <t>Porušitev in odstranitev asfaltne plasti v debelini   do  5 cm (pločnik do profila H3)</t>
  </si>
  <si>
    <t>Demontaža jeklene varnostne ograje</t>
  </si>
  <si>
    <t>Porušitev in odstranitev  ograje iz lesenih letev</t>
  </si>
  <si>
    <t>12 292</t>
  </si>
  <si>
    <t>Demontaža obvestilne table s površino 1,1 do 3,0 m2</t>
  </si>
  <si>
    <t>12 222</t>
  </si>
  <si>
    <t>Ureditev državne kolesarske povezave R28 Brestanica–Kozje–Podčetrtek– Šentjur, v območju Občine Rogatec (prioritetni odsek) 5</t>
  </si>
  <si>
    <t>163</t>
  </si>
  <si>
    <t>Doplačilo za ročno izdelavo ostalih označb na vozišču, posamezna površina označbe do 1,5 m2</t>
  </si>
  <si>
    <t>62 243</t>
  </si>
  <si>
    <t>Izdelava debeloslojne prečne in ostalih označb na vozišču z vročo plastiko z vmešanimi drobci / kroglicami stekla, vključno z 200 g/m2 dodatnega posipa z drobci stekla, strojno, debelina plasti 3 mm,  označba 5335 ( umirjanje prometa, rumena barva).</t>
  </si>
  <si>
    <t>Izdelava tankoslojnih   prečnih  označbe na vozišču z enokomponentno  rdečo barvo ( RAL  3011), površina označbe nad 1,5 m2 , karakteristike - koeficient odbojne svetlosti  - nočna vidnost v suhihi razmerah  R4,  nočna vidnost v mokrih razmerah  RW3,  dnevna vidnost v suhih razmerah Q2, drsnost S1 (označba  5609, 5461)</t>
  </si>
  <si>
    <t>Izdelava tankoslojnih   prečnih  označbe na vozišču z enokomponentno belo barvo, površina označbe nad  1,5 m2 , karakteristike - koeficient odbojne svetlosti  - nočna vidnost v suhihi razmerah  R4,  nočna vidnost v mokrih razmerah  RW3,  dnevna vidnost v suhih razmerah Q2, drsnost S1  (označba 5602)</t>
  </si>
  <si>
    <t>Izdelava tankoslojne vzdolžne označbe na vozišču z enokomponentno rdečo barvo  ( RAL 3011) , širina črte 20 cm , karakteristike - koeficient odbojne svetlosti  - nočna vidnost v suhihi razmerah  R4,  nočna vidnost v mokrih razmerah  RW3,  dnevna vidnost v suhih razmerah Q4, drsnost S1,  faktor svetlosti B3.</t>
  </si>
  <si>
    <t>Izdelava tankoslojne vzdolžne označbe na vozišču z enokomponentno belo barvo, širina črte 10 cm , karakteristike - koeficient odbojne svetlosti  - nočna vidnost v suhihi razmerah  R4,  nočna vidnost v mokrih razmerah  RW3,  dnevna vidnost v suhih razmerah Q4, drsnost S1,  faktor svetlosti B3.( črta z zvočnim in vibracijskim učinkom oz. 5121-3)</t>
  </si>
  <si>
    <t>Odstranitev neveljavnih označb na vozišču z rezkanjem, posamezna površina označbe 1,1 do 1,5 m2</t>
  </si>
  <si>
    <t>62 723</t>
  </si>
  <si>
    <t>Odstranitev neveljavnih označb na vozišču z rezkanjem, šiirna črte 10-15 cm</t>
  </si>
  <si>
    <t>62 711</t>
  </si>
  <si>
    <t>Dobava in pritrditev prometnega znaka, podlaga iz aluminijaste pločevine, znak z odsevno folijo koeficienta retrorefleksije RA1 in  kromatičnih lastnosti CR2,  velikosti 0,41 do 0,70 m2 ( oznaka  3404)</t>
  </si>
  <si>
    <t>61 724</t>
  </si>
  <si>
    <t>Dobava in pritrditev prometnega znaka, podlaga iz aluminijaste pločevine, znak z odsevno folijo koeficienta retrorefleksije RA1 in  kromatičnih lastnosti CR2,  velikosti 0,21 do 0,40 m2 ( oznaka 3204-4)</t>
  </si>
  <si>
    <t>Dobava in pritrditev okroglega prometnega znaka, podloga iz aluminijaste plocevine, znak z odsevno folijo koeficienta retrorefleksije RA2 in  kromatičnih lastnosti CR2,   a= 600 mm   ( oznaka   2232-4)</t>
  </si>
  <si>
    <t>Dobava in pritrditev okroglega prometnega znaka, podloga iz aluminijaste plocevine, znak z odsevno folijo koeficienta retrorefleksije RA1 in  kromatičnih lastnosti CR2,  premera  300 mm   ( oznaka   2315, 2316)</t>
  </si>
  <si>
    <t>Izdelava nevezane nosilne plasti enakomerno zrnatega drobljenca iz kamnine v debelini od 10 cm ( tamponska izravnava)</t>
  </si>
  <si>
    <t>Porušitev in odstranitev asfaltne plasti v debelini   do  5 cm (pločnik )</t>
  </si>
  <si>
    <t>Demontaža  in deponiranje prometnega znaka na dveh podstavkih</t>
  </si>
  <si>
    <t>Ureditev državne kolesarske povezave R28 Brestanica–Kozje–Podčetrtek– Šentjur, v območju Občine Rogatec (prioritetni odsek) 4</t>
  </si>
  <si>
    <t>Dobava in zasaditev žive meje ( liguster)</t>
  </si>
  <si>
    <t>Izdelava tankoslojnih   prečnih  označbe na vozišču z enokomponentno belo barvo, površina označbe nad 1,5 m2 , karakteristike - koeficient odbojne svetlosti  - nočna vidnost v suhihi razmerah  R4,  nočna vidnost v mokrih razmerah  RW3,  dnevna vidnost v suhih razmerah Q2, drsnost S1 (označba  5502, prehod za pešce)</t>
  </si>
  <si>
    <t>Izdelava tankoslojnih   prečnih  označbe na vozišču z enokomponentno  rdečo barvo ( RAL 3011), površina označbe do 0,5 m2 , karakteristike - koeficient odbojne svetlosti  - nočna vidnost v suhihi razmerah  R4,  nočna vidnost v mokrih razmerah  RW3,  dnevna vidnost v suhih razmerah Q2, drsnost S1  (označba 5604)</t>
  </si>
  <si>
    <t>Dobava in pritrditev prometnega znaka, podlaga iz aluminijaste pločevine, znak z odsevno folijo koeficienta retrorefleksije RA2 in  kromatičnih lastnosti CR2,  velikosti 0,21 do 0,40 m2 ( oznaka 2430), vklučno z utripalci</t>
  </si>
  <si>
    <t>Dobava in pritrditev trikotnega   prometnega znaka, podloga iz aluminijaste pločevine, znak z odsevno folijo koeficienta retrorefleksije  RA1 in kromatičnih lastnosti CR2 , dolžina stranice  90cm     ( oznaka  1117, 1117-1)</t>
  </si>
  <si>
    <t>Dobava in pritrditev prometnega znaka, podlaga iz aluminijaste pločevine, znak z odsevno folijo koeficienta retrorefleksije RA2 in  kromatičnih lastnosti CR2,  velikosti 0,21 do 0,40 m2 ( oznaka 2430)</t>
  </si>
  <si>
    <t>Dobava in pritrditev okroglega prometnega znaka, podloga iz aluminijaste plocevine, znak z odsevno folijo koeficienta retrorefleksije RA1 in  kromatičnih lastnosti CR2,  premera  300 mm   ( oznaka   2309, 2310,2315,2316)</t>
  </si>
  <si>
    <t>Doplačilo za obdelavo vidne površine cementnega betona z posnetimi  robovi</t>
  </si>
  <si>
    <t>Dobava in vgradnja ograje iz pletene mreže višine 1,2 m vgrajene v AB zid, vkljućno s stebri ( vsa dela v kompletu)</t>
  </si>
  <si>
    <t>Dobava in vgradnja panelne ograje iz pletene mreže  , višine 2,0 m, vključno z izdelavo temelja ( vključujoč vsa dela v kompletu) ( profil B31 do B33 in B54 do B56)</t>
  </si>
  <si>
    <t>Dobava in vgradnja linijske rešetke ( Kanalete), širine 20 cm za nosilnost 400 Kn ( na priključkih)</t>
  </si>
  <si>
    <t>Izdelava priključkov na obstoječe jaške meteornega kanala, s kronsko navrtavo</t>
  </si>
  <si>
    <t xml:space="preserve">Izdelava jaška iz cementnega betona, krožnega prereza s premerom  100 cm, globokega 1,50 do  2,00 m </t>
  </si>
  <si>
    <t>Izdelava kanalizacije iz cevi iz  polietilena, vključno s podložno plastjo iz cementnega betona, premera 50 cm v globini do 1,0 m ( rebraste DN 500 SN8)</t>
  </si>
  <si>
    <t>43 196</t>
  </si>
  <si>
    <t>Izdelava kanalizacije iz cevi iz  polietilena, vključno s podložno plastjo iz cementnega betona, premera 25 cm v globini do 1,0 m ( rebraste DN 250 SN8)</t>
  </si>
  <si>
    <t>43 193</t>
  </si>
  <si>
    <t>Izdelava obrabnozaporne plasti  AC 11 surf  B 50/70 , A2  v debelini 40 mm  ( glavna cesta)</t>
  </si>
  <si>
    <t>Izdelava  nosilne plasti bituminizirane zmesi  AC 22 base B 50/70 A2 v debelini   8 cm  ( glavna cesta)</t>
  </si>
  <si>
    <t>Vgraditev zasipa za zidom  - gramozni zasip</t>
  </si>
  <si>
    <t>24 114</t>
  </si>
  <si>
    <t>Izkop vezljive zemljine (zrnate kamnine - 3. ktg) za temelje , kanalske rove, prepuste in jaške , širine  do 1,0  m in globine 1,0 do 2,0 m-strojno z nakladanjem, planiranje dna ročno ( zid med profili B71-B73 levo)</t>
  </si>
  <si>
    <t>Porušitev in odstranitev cementnih tlakovcev ( deponiranje)</t>
  </si>
  <si>
    <t>Rezkanje  in odvoz asfaltne krovne plasti  v debelini do 4 cm (priključki)</t>
  </si>
  <si>
    <t>Rezkanje  in odvoz asfaltne krovne plasti  v debelini do 5 cm (glavna cesta- preklop)</t>
  </si>
  <si>
    <t>Rezanje asfaltne plasti s  talno diamantno žago  v debelini   nad 10  cm</t>
  </si>
  <si>
    <t>12 383</t>
  </si>
  <si>
    <t>Porušitev in odstranitev asfaltne plasti v debelini  nad   10 cm (glavna cesta)</t>
  </si>
  <si>
    <t>Porušitev in odstranitev asfaltne plasti v debelini  od 6 do  10 cm (priključki)</t>
  </si>
  <si>
    <t>Porušitev in odstranitev asfaltne plasti v debelini   do  5 cm (pločnik)</t>
  </si>
  <si>
    <t>Porušitev in odstranitev ograje iz žične mreže</t>
  </si>
  <si>
    <t>12 291</t>
  </si>
  <si>
    <t>Demontaža plastičnih smernikov</t>
  </si>
  <si>
    <t>Demontaža  in deponiranje prometnega znaka na enem podstavku</t>
  </si>
  <si>
    <t>Odstranitev panja s premerom 11 do 30 cm z odvozom na deponijo na razdaljo do 100 m</t>
  </si>
  <si>
    <t>Odstranitev grmovja na gosto porasli površini (nad 50 % pokritega tlorisa) - ročno ( žive meje in ostalo)</t>
  </si>
  <si>
    <t>Zakoličba obstoječuih komunalnih vodov s strani upravljalcev ( vodovod, TK, elektro, plin, kanalizacija, CATV)</t>
  </si>
  <si>
    <t>Ureditev državne kolesarske povezave R28 Brestanica–Kozje–Podčetrtek– Šentjur, v območju Občine Rogatec (prioritetni odsek) 3</t>
  </si>
  <si>
    <t>Ponovna montaža deponirane jeklene varnostne ograje</t>
  </si>
  <si>
    <t>Dobava in pritrditev okroglega prometnega znaka, podloga iz aluminijaste plocevine, znak z odsevno folijo koeficienta retrorefleksije RA1 in  kromatičnih lastnosti CR2,  premera  300 mm   ( oznaka   2309)</t>
  </si>
  <si>
    <t>Izdelava poševne vtočne ali iztočne glave  iz cementenega betona ( na iztoku  iz kanalizacijskih cevi PE DN 200, 315)</t>
  </si>
  <si>
    <t>Izdelava kanalizacije iz cevi iz  polietilena, vključno s podložno plastjo iz cementnega betona, premera 20 cm v globini do 1,0 m ( rebraste DN 250 SN8)</t>
  </si>
  <si>
    <t>Izdelava obrabne in zaporne plasti bituminizirane zmesi  AC 11  surf B 70/100,  A5 v debelini 5 cm (mulda )</t>
  </si>
  <si>
    <t>Porušitev in odstranitev granitnih kock na območju ločilnega otoka v križišču ( prehod za kolesarje)</t>
  </si>
  <si>
    <t>KA890-R-P</t>
  </si>
  <si>
    <t>Ureditev državne kolesarske povezave R28 Brestanica–Kozje–Podčetrtek– Šentjur, v območju Občine Rogatec (prioritetni odsek) KA</t>
  </si>
  <si>
    <t>DOBAVA, DOSTAV IN GRAMOZNO NASUTJE IN FINI PLANUM +- 2CM + IZVEDBA GRUŠČNATE TRATE PO DETAJLU ZA OBMOČJE POČIVALIŠČA</t>
  </si>
  <si>
    <t>MDK, DN 200</t>
  </si>
  <si>
    <t xml:space="preserve">PRIORITETNI ODSEKI </t>
  </si>
  <si>
    <t>št.projekta: 180-2020</t>
  </si>
  <si>
    <t>Projekt 180-2020 se je v fazi izdelave PZI dokumentacije razdelil na naslednje podprojekte, ki imajo ločene predračunske elaborate:</t>
  </si>
  <si>
    <r>
      <rPr>
        <b/>
        <sz val="10"/>
        <color indexed="8"/>
        <rFont val="Arial"/>
        <family val="2"/>
        <charset val="238"/>
      </rPr>
      <t xml:space="preserve">180A-2020 </t>
    </r>
    <r>
      <rPr>
        <sz val="10"/>
        <color indexed="8"/>
        <rFont val="Arial"/>
        <family val="2"/>
        <charset val="238"/>
      </rPr>
      <t xml:space="preserve">- Ureditev državne kolesarske povezave R28 Brestanica – Kozje – Podčetrtek – Šentjur, v območju Občin Šentjur, Šmarje pri Jelšah, Rogaška Slatina, Rogatec (v območju Občine </t>
    </r>
    <r>
      <rPr>
        <b/>
        <sz val="10"/>
        <color indexed="8"/>
        <rFont val="Arial"/>
        <family val="2"/>
        <charset val="238"/>
      </rPr>
      <t>ROGAŠKA SLATINA</t>
    </r>
    <r>
      <rPr>
        <sz val="10"/>
        <color indexed="8"/>
        <rFont val="Arial"/>
        <family val="2"/>
        <charset val="238"/>
      </rPr>
      <t>)</t>
    </r>
  </si>
  <si>
    <r>
      <rPr>
        <b/>
        <sz val="10"/>
        <color indexed="8"/>
        <rFont val="Arial"/>
        <family val="2"/>
        <charset val="238"/>
      </rPr>
      <t>180.1A-2020</t>
    </r>
    <r>
      <rPr>
        <sz val="10"/>
        <color indexed="8"/>
        <rFont val="Arial"/>
        <family val="2"/>
        <charset val="238"/>
      </rPr>
      <t xml:space="preserve"> - Ureditev državne kolesarske povezave R28 Brestanica – Kozje – Podčetrtek – Šentjur, v območju Občin Šentjur, Šmarje pri Jelšah, Rogaška Slatina, Rogatec (v območju Občine </t>
    </r>
    <r>
      <rPr>
        <b/>
        <sz val="10"/>
        <color indexed="8"/>
        <rFont val="Arial"/>
        <family val="2"/>
        <charset val="238"/>
      </rPr>
      <t>ŠMARJE PRI JELŠAH</t>
    </r>
    <r>
      <rPr>
        <sz val="10"/>
        <color indexed="8"/>
        <rFont val="Arial"/>
        <family val="2"/>
        <charset val="238"/>
      </rPr>
      <t>)</t>
    </r>
  </si>
  <si>
    <r>
      <rPr>
        <b/>
        <sz val="10"/>
        <color indexed="8"/>
        <rFont val="Arial"/>
        <family val="2"/>
        <charset val="238"/>
      </rPr>
      <t>180.2A-2020</t>
    </r>
    <r>
      <rPr>
        <sz val="10"/>
        <color indexed="8"/>
        <rFont val="Arial"/>
        <family val="2"/>
        <charset val="238"/>
      </rPr>
      <t xml:space="preserve"> - Ureditev državne kolesarske povezave R28 Brestanica – Kozje – Podčetrtek – Šentjur, v območju Občin Šentjur, Šmarje pri Jelšah, Rogaška Slatina, Rogatec (v območju Občine</t>
    </r>
    <r>
      <rPr>
        <b/>
        <sz val="10"/>
        <color indexed="8"/>
        <rFont val="Arial"/>
        <family val="2"/>
        <charset val="238"/>
      </rPr>
      <t xml:space="preserve"> ŠENTJUR</t>
    </r>
    <r>
      <rPr>
        <sz val="10"/>
        <color indexed="8"/>
        <rFont val="Arial"/>
        <family val="2"/>
        <charset val="238"/>
      </rPr>
      <t>)</t>
    </r>
  </si>
  <si>
    <r>
      <rPr>
        <b/>
        <sz val="10"/>
        <color indexed="8"/>
        <rFont val="Arial"/>
        <family val="2"/>
        <charset val="238"/>
      </rPr>
      <t>180.3A-2020</t>
    </r>
    <r>
      <rPr>
        <sz val="10"/>
        <color indexed="8"/>
        <rFont val="Arial"/>
        <family val="2"/>
        <charset val="238"/>
      </rPr>
      <t xml:space="preserve"> - Ureditev državne kolesarske povezave R28 Brestanica – Kozje – Podčetrtek – Šentjur, v območju Občin Šentjur, Šmarje pri Jelšah, Rogaška Slatina, Rogatec (v območju Občine </t>
    </r>
    <r>
      <rPr>
        <b/>
        <sz val="10"/>
        <color indexed="8"/>
        <rFont val="Arial"/>
        <family val="2"/>
        <charset val="238"/>
      </rPr>
      <t>ROGATEC</t>
    </r>
    <r>
      <rPr>
        <sz val="10"/>
        <color indexed="8"/>
        <rFont val="Arial"/>
        <family val="2"/>
        <charset val="238"/>
      </rPr>
      <t>)</t>
    </r>
  </si>
  <si>
    <t>Ureditev državne kolesarske povezave R28 Brestanica–Kozje–Podčetrtek– Šentjur, v območju Občine Rogatec (prioritetni odsek) EPU</t>
  </si>
  <si>
    <t>180.3A-2020-EPU</t>
  </si>
  <si>
    <t>Ureditev državne kolesarske povezave R28 Brestanica–Kozje–Podčetrtek– Šentjur, v območju Občine Rogatec (prioritetni odsek) 1 in 2</t>
  </si>
  <si>
    <t xml:space="preserve">Zasipe kanalov in jaškov je potrebno izvajati v plasteh. Minimalna zahteva zgoščenosti je 95% po MPP in zahtevana nosilnost Evd &gt; 40 MN/m2. 
Minimalna zahteva zgoščenosti je 95% po MPP in
zahtevana nosilnost Evd &gt; 40 MN/m2. </t>
  </si>
  <si>
    <t>12 223</t>
  </si>
  <si>
    <t>Dobava in pritrditev okroglega prometnega znaka, podloga iz aluminijaste plocevine, znak z odsevno folijo koeficienta retrorefleksije RA1 in  kromatičnih lastnosti CR2,  premera  300 mm   ( oznaka   2309,2310))</t>
  </si>
  <si>
    <t>Dobava in pritrditev okroglega prometnega znaka, podloga iz aluminijaste plocevine, znak z odsevno folijo koeficienta retrorefleksije RA2 in  kromatičnih lastnosti CR2,   a= 600 mm   ( oznaka  2102, 2232-7)</t>
  </si>
  <si>
    <t>Izdelava tankoslojnih   prečnih  označbe na vozišču z enokomponentno belo barvo, površina označbe nad 1,5 m2 , karakteristike - koeficient odbojne svetlosti  - nočna vidnost v suhihi razmerah  R4,  nočna vidnost v mokrih razmerah  RW3,  dnevna vidnost v suhih razmerah Q2, drsnost S1 (označba  5502, 5607)</t>
  </si>
  <si>
    <t>Izdelava elaborata začasne prometne ureditve v času del vključno s pridobitvijo  soglasja upravljalcev</t>
  </si>
  <si>
    <t>odsek 6,7</t>
  </si>
  <si>
    <t>odseki 5,6,7</t>
  </si>
  <si>
    <t>Premostitveni objekti</t>
  </si>
  <si>
    <t>Premostitveni objekt M2 (odsek 5)</t>
  </si>
  <si>
    <t>Premostitveni objekt M3 (odsek 5)</t>
  </si>
  <si>
    <t>Premostitveni objekt M4 (odsek 7)</t>
  </si>
  <si>
    <t>Podporne in oporne konstrukcije</t>
  </si>
  <si>
    <r>
      <t xml:space="preserve">Semaforizacija </t>
    </r>
    <r>
      <rPr>
        <sz val="9"/>
        <color indexed="8"/>
        <rFont val="Arial"/>
        <family val="2"/>
        <charset val="238"/>
      </rPr>
      <t>(odsek 6)</t>
    </r>
  </si>
  <si>
    <t>OBJEKT OBČINA ŠMARJE PRI JELŠAH</t>
  </si>
  <si>
    <t>Kamnita zložba OK1</t>
  </si>
  <si>
    <t>Kamnita zložba OK2</t>
  </si>
  <si>
    <t>Zaščitne mreže</t>
  </si>
  <si>
    <t>Kanalizacija</t>
  </si>
  <si>
    <t>Vodovod</t>
  </si>
  <si>
    <t>Zaščita EE omrežja</t>
  </si>
  <si>
    <t>Zaščita in ureditev TK in KKS omrežja</t>
  </si>
  <si>
    <t>Cestna razsvetljava</t>
  </si>
  <si>
    <t>Most M21</t>
  </si>
  <si>
    <t>Most M22</t>
  </si>
  <si>
    <t>Zaščita struge Mestinjščice</t>
  </si>
  <si>
    <t>Odstranitvena dela - rušitev obstoječega mostu (ocenjeno)</t>
  </si>
  <si>
    <t>Podporna konstrukcija PK1 (odsek 7)</t>
  </si>
  <si>
    <t>Podporna konstrukcija PK2 (odsek 7)</t>
  </si>
  <si>
    <t>Odsek Belo</t>
  </si>
  <si>
    <t>Rekonstrukcija glavne ceste</t>
  </si>
  <si>
    <t>Gradbene konstrukcije</t>
  </si>
  <si>
    <t>Premostitveni objekt M11</t>
  </si>
  <si>
    <t>Premostitveni objekt M12</t>
  </si>
  <si>
    <t>Načrt cestne razsvetljave CR</t>
  </si>
  <si>
    <t>Načrt semaforizacije SEM</t>
  </si>
  <si>
    <t>Načrt NN priključka</t>
  </si>
  <si>
    <t>Zaščita in prestavitev plinovoda</t>
  </si>
  <si>
    <t>Elaborat prometne ureditve</t>
  </si>
  <si>
    <t>OBJEKT OBČINA ŠENTJUR</t>
  </si>
  <si>
    <t>OBJEKT OBČINA ROGATEC</t>
  </si>
  <si>
    <t>odseka 1-2</t>
  </si>
  <si>
    <t>odsek 3</t>
  </si>
  <si>
    <t>Premostitveni objekt M32</t>
  </si>
  <si>
    <t>Premostitveni objekt M33</t>
  </si>
  <si>
    <t xml:space="preserve">Podporna konstrukcija PK4 </t>
  </si>
  <si>
    <t>Podporna konstrukcija PK5</t>
  </si>
  <si>
    <t>Podporna konstrukcija PK6</t>
  </si>
  <si>
    <t>Načrt zaščite plinovoda</t>
  </si>
  <si>
    <t>OBČINA ROGAŠKA SLATINA</t>
  </si>
  <si>
    <t>OBČINA ŠMARJE PRI JELŠAH</t>
  </si>
  <si>
    <t>OBČINA ŠENTJUR</t>
  </si>
  <si>
    <t>OBČINA ROGATEC</t>
  </si>
  <si>
    <t>SKUPNA REKAPITULACIJA PROJEKTA 180-2020</t>
  </si>
  <si>
    <t>(180.1A-2020)</t>
  </si>
  <si>
    <t>(180.2A-2020)</t>
  </si>
  <si>
    <t>(180.3A-2020)</t>
  </si>
  <si>
    <r>
      <t xml:space="preserve">OBMOČJE </t>
    </r>
    <r>
      <rPr>
        <i/>
        <sz val="9"/>
        <color indexed="8"/>
        <rFont val="Arial"/>
        <family val="2"/>
        <charset val="238"/>
      </rPr>
      <t>in št. podprojekta</t>
    </r>
  </si>
  <si>
    <t>(180A-2020)</t>
  </si>
  <si>
    <t>* V projektantskem predračunu so zajete predvidene vrednosti gradbenih del pred zaključeno recenzijo. Projektant si pridržuje pravico do sprememb po zaključeni recenziji. V predračunu so že zajete spremembe in dopolnitve po opravljeni Prometni presoji varnosti v prometu. Vrednosti gradbenih del premostitvenih objektov so po opravljeni reviziji in se ne bodo spremenile.</t>
  </si>
  <si>
    <t>NEPREDVIDENA DELA 10 %</t>
  </si>
  <si>
    <r>
      <t>-</t>
    </r>
    <r>
      <rPr>
        <sz val="7"/>
        <color theme="1"/>
        <rFont val="Times New Roman"/>
        <family val="1"/>
        <charset val="238"/>
      </rPr>
      <t xml:space="preserve">          </t>
    </r>
    <r>
      <rPr>
        <sz val="10"/>
        <color theme="1"/>
        <rFont val="Arial"/>
        <family val="2"/>
        <charset val="238"/>
      </rPr>
      <t>upoštevanje emisijskih norm v skladu s predpisi, ki urejajo področje emisij pri začasnih gradbenih objektih, gradbeni mehanizaciji in transportnih sredstvih.</t>
    </r>
  </si>
  <si>
    <r>
      <t>-</t>
    </r>
    <r>
      <rPr>
        <sz val="7"/>
        <color theme="1"/>
        <rFont val="Times New Roman"/>
        <family val="1"/>
        <charset val="238"/>
      </rPr>
      <t xml:space="preserve">          </t>
    </r>
    <r>
      <rPr>
        <sz val="10"/>
        <color theme="1"/>
        <rFont val="Arial"/>
        <family val="2"/>
        <charset val="238"/>
      </rPr>
      <t>redno čiščenje prometnih površin na območju urejanja in javnih prometnih površin. Ukrep vključuje čiščenje in vlaženje gradbiščnih poti, čiščenje mehanizacije in tovornih vozil na območju prehodov iz gradbiščnih platojev na transportne ceste.</t>
    </r>
  </si>
  <si>
    <r>
      <t>-</t>
    </r>
    <r>
      <rPr>
        <sz val="7"/>
        <color theme="1"/>
        <rFont val="Times New Roman"/>
        <family val="1"/>
        <charset val="238"/>
      </rPr>
      <t xml:space="preserve">          </t>
    </r>
    <r>
      <rPr>
        <sz val="10"/>
        <color theme="1"/>
        <rFont val="Arial"/>
        <family val="2"/>
        <charset val="238"/>
      </rPr>
      <t>preprečevanje prašenja z odkritih delov območja gradbišča; ukrep zahteva redno vlaženje in čiščenje gradbiščnih in manipulativnih površin.</t>
    </r>
  </si>
  <si>
    <r>
      <t>-</t>
    </r>
    <r>
      <rPr>
        <sz val="7"/>
        <color theme="1"/>
        <rFont val="Times New Roman"/>
        <family val="1"/>
        <charset val="238"/>
      </rPr>
      <t xml:space="preserve">         </t>
    </r>
    <r>
      <rPr>
        <sz val="10"/>
        <color theme="1"/>
        <rFont val="Arial"/>
        <family val="2"/>
        <charset val="238"/>
      </rPr>
      <t>Ukrepi za zmanjševanje emisij prašnih delcev morajo vključevati predvsem naslednje ukrepe:</t>
    </r>
  </si>
  <si>
    <r>
      <t>-</t>
    </r>
    <r>
      <rPr>
        <sz val="7"/>
        <color theme="1"/>
        <rFont val="Times New Roman"/>
        <family val="1"/>
        <charset val="238"/>
      </rPr>
      <t xml:space="preserve">         </t>
    </r>
    <r>
      <rPr>
        <sz val="10"/>
        <color theme="1"/>
        <rFont val="Arial"/>
        <family val="2"/>
        <charset val="238"/>
      </rPr>
      <t>Upoštevati je potrebno določila Uredbe o preprečevanju in zmanjšanju emisije delcev z gradbišča (Ur. list RS, št. 21/11).</t>
    </r>
  </si>
  <si>
    <t>Kakovost zraka</t>
  </si>
  <si>
    <t xml:space="preserve">- Ni dovoljeno izvajati del, ki lahko povzročijo kalnost vodotoka. </t>
  </si>
  <si>
    <r>
      <t>-</t>
    </r>
    <r>
      <rPr>
        <sz val="7"/>
        <color theme="1"/>
        <rFont val="Times New Roman"/>
        <family val="1"/>
        <charset val="238"/>
      </rPr>
      <t xml:space="preserve">         </t>
    </r>
    <r>
      <rPr>
        <sz val="10"/>
        <color theme="1"/>
        <rFont val="Arial"/>
        <family val="2"/>
        <charset val="238"/>
      </rPr>
      <t>Pri pripravi osnovnega terminskega plana je potrebno upoštevati časovne omejitve z vidika varstva prostoživečih živali:</t>
    </r>
  </si>
  <si>
    <t>Narava</t>
  </si>
  <si>
    <r>
      <t>-</t>
    </r>
    <r>
      <rPr>
        <sz val="7"/>
        <color theme="1"/>
        <rFont val="Times New Roman"/>
        <family val="1"/>
        <charset val="238"/>
      </rPr>
      <t xml:space="preserve">         </t>
    </r>
    <r>
      <rPr>
        <sz val="10"/>
        <color theme="1"/>
        <rFont val="Arial"/>
        <family val="2"/>
        <charset val="238"/>
      </rPr>
      <t>Čez objekte in območja KD ne smejo potekati gradbiščne poti, obvozi, vanje ne smejo biti premaknjene potrebne premaknitve komunalne, energetske in telekomunikacijske infrastrukture.</t>
    </r>
  </si>
  <si>
    <r>
      <t>-</t>
    </r>
    <r>
      <rPr>
        <sz val="7"/>
        <color theme="1"/>
        <rFont val="Times New Roman"/>
        <family val="1"/>
        <charset val="238"/>
      </rPr>
      <t xml:space="preserve">         </t>
    </r>
    <r>
      <rPr>
        <sz val="10"/>
        <color theme="1"/>
        <rFont val="Arial"/>
        <family val="2"/>
        <charset val="238"/>
      </rPr>
      <t>Objekte in območja kulturne dediščine, ki se nahajajo v neposredni bližini ali znotraj območja gradnje, je potrebno varovati pred poškodbami ali uničenjem.</t>
    </r>
  </si>
  <si>
    <t>Kulturna dediščina</t>
  </si>
  <si>
    <r>
      <t>-</t>
    </r>
    <r>
      <rPr>
        <sz val="7"/>
        <color theme="1"/>
        <rFont val="Arial"/>
        <family val="2"/>
        <charset val="238"/>
      </rPr>
      <t xml:space="preserve">         </t>
    </r>
    <r>
      <rPr>
        <sz val="10"/>
        <color theme="1"/>
        <rFont val="Arial"/>
        <family val="2"/>
        <charset val="238"/>
      </rPr>
      <t>Z odpadki, ki vsebujejo azbest, je potrebno ustrezno ravnati, skladno z Uredbo o ravnanju z odpadki, ki vsebujejo azbest.</t>
    </r>
  </si>
  <si>
    <r>
      <t>-</t>
    </r>
    <r>
      <rPr>
        <sz val="7"/>
        <color theme="1"/>
        <rFont val="Arial"/>
        <family val="2"/>
        <charset val="238"/>
      </rPr>
      <t xml:space="preserve">         </t>
    </r>
    <r>
      <rPr>
        <sz val="10"/>
        <color theme="1"/>
        <rFont val="Arial"/>
        <family val="2"/>
        <charset val="238"/>
      </rPr>
      <t xml:space="preserve">Nevarne odpadke je potrebno zbirati ločeno in jih predajati pooblaščeni organizaciji za zbiranje ali obdelavo nevarnih odpadkov, kar mora biti ustrezno evidentirano. Začasno skladiščenje nevarnih odpadkov  biti urejeno tako, da je preprečen direktni vnos, izpiranje ali izluževanje nevarnih kemikalij v tla in  vode-skladiščne posode morajo biti zaprte in odporne na skladiščene nevarne odpadke ter ustrezno označene (naziv odpadka, klasifikacijska številka odpadka). </t>
    </r>
  </si>
  <si>
    <r>
      <t>-</t>
    </r>
    <r>
      <rPr>
        <sz val="7"/>
        <color theme="1"/>
        <rFont val="Arial"/>
        <family val="2"/>
        <charset val="238"/>
      </rPr>
      <t xml:space="preserve">         </t>
    </r>
    <r>
      <rPr>
        <sz val="10"/>
        <color theme="1"/>
        <rFont val="Arial"/>
        <family val="2"/>
        <charset val="238"/>
      </rPr>
      <t>Na gradbišču je potrebno zagotoviti ustrezno ravnanje z odpadki skladno z Uredbo o ravnanju z odpadki, ki nastanejo pri gradbenih delih.</t>
    </r>
  </si>
  <si>
    <t>Ravnanje z odpadki</t>
  </si>
  <si>
    <r>
      <t>-</t>
    </r>
    <r>
      <rPr>
        <sz val="7"/>
        <color theme="1"/>
        <rFont val="Arial"/>
        <family val="2"/>
        <charset val="238"/>
      </rPr>
      <t xml:space="preserve">         </t>
    </r>
    <r>
      <rPr>
        <sz val="10"/>
        <color theme="1"/>
        <rFont val="Arial"/>
        <family val="2"/>
        <charset val="238"/>
      </rPr>
      <t>Posegi v strugo brežine vodotoka med izvedbo pogodbenih del so dovoljeni le v predvidenem obsegu. Gradbena naj se izvajajo ob nizkem vodostaju vodotokov. Izvajajo naj se tako, da v vodotoku ne nastanejo razmere neprekinjene kalnosti (povišane vsebnosti suspendiranih snovi).</t>
    </r>
  </si>
  <si>
    <r>
      <t>-</t>
    </r>
    <r>
      <rPr>
        <sz val="7"/>
        <color theme="1"/>
        <rFont val="Arial"/>
        <family val="2"/>
        <charset val="238"/>
      </rPr>
      <t xml:space="preserve">         </t>
    </r>
    <r>
      <rPr>
        <sz val="10"/>
        <color theme="1"/>
        <rFont val="Arial"/>
        <family val="2"/>
        <charset val="238"/>
      </rPr>
      <t>Na vplivnem območju površinskih vodotokov se ne sme uporabljati gradbenih materialov, ki lahko vsebujejo nevarne spojine, kot so organske spojine, toksične kovine in druge sestavina (npr. snovi, ki spremenijo osnovne lastnosti in povečajo obremenitve vode glede na merila kemijskega stanja). Prav tako ne sme priti do razlitja cementnih in apnenih mešanic v vodo.</t>
    </r>
  </si>
  <si>
    <r>
      <t>-</t>
    </r>
    <r>
      <rPr>
        <sz val="7"/>
        <color theme="1"/>
        <rFont val="Arial"/>
        <family val="2"/>
        <charset val="238"/>
      </rPr>
      <t xml:space="preserve">         </t>
    </r>
    <r>
      <rPr>
        <sz val="10"/>
        <color theme="1"/>
        <rFont val="Arial"/>
        <family val="2"/>
        <charset val="238"/>
      </rPr>
      <t>Na gradbišču se sme uporabljati le tehnično brezhibna vozila in gradbeno mehanizacijo.</t>
    </r>
  </si>
  <si>
    <t>Te površine morajo biti določene pred začetkom izvedbe.</t>
  </si>
  <si>
    <t>naj se prednostno uporabijo obstoječe infrastrukturne in druge manipulativne površine</t>
  </si>
  <si>
    <r>
      <t>-</t>
    </r>
    <r>
      <rPr>
        <sz val="7"/>
        <color theme="1"/>
        <rFont val="Arial"/>
        <family val="2"/>
        <charset val="238"/>
      </rPr>
      <t xml:space="preserve">         </t>
    </r>
    <r>
      <rPr>
        <sz val="10"/>
        <color theme="1"/>
        <rFont val="Arial"/>
        <family val="2"/>
        <charset val="238"/>
      </rPr>
      <t xml:space="preserve">Za začasne prometne in gradbene površine ter začasne deponije gradbenega materiala. </t>
    </r>
  </si>
  <si>
    <t>Varovanje in zaščita okolja pri gradnji</t>
  </si>
  <si>
    <t>V ceni je upoštevati notranjo kontrolo (tekoče preiskave)</t>
  </si>
  <si>
    <t>Vsi hladni stiki na obrabni plasti morajo biti obdelani z bitumensko lepilno zmesjo</t>
  </si>
  <si>
    <t xml:space="preserve">Vsi pokrovi jaškov v vozišču vključujejo dobavo z AB obročem. </t>
  </si>
  <si>
    <t>V enotni ceni finega asfalta je potrebno zajeti tudi pobrizg z bitumensko emulzijo (0,5kg/m2) in čiščenje vozišča.</t>
  </si>
  <si>
    <t>Vsi vgrajeni materiali vključujejo tudi dobavo.</t>
  </si>
  <si>
    <t>Vse postavke za izkope zajemajo izkop, nakladanje na kamion in odvoz na deponijo do 20km.</t>
  </si>
  <si>
    <t xml:space="preserve">Vsi odstranjeni materiali vključujejo odvoz na ustrezno deponijo s plačilom prispevka. </t>
  </si>
  <si>
    <t>Opomba:  Vsa rušenja vključujejo odvoz na ustrezno deponijo</t>
  </si>
  <si>
    <t>V enotnih cenah morajo biti zajeti vsi stroški po Splošnih tehničnih pogojih.</t>
  </si>
  <si>
    <t>normativi in standardi ob upoštevanju zahtev iz varstva pri delu.</t>
  </si>
  <si>
    <t>Dela je izvajati po projektni dokumentaciji, v skladu z veljavnimi tehničnimi predpisi ,</t>
  </si>
  <si>
    <t>SPLOŠNO:</t>
  </si>
  <si>
    <t>PROJEKTANTSKI NADZOR UNIV.DIPL.INŽ.KRAJ.ARH. PRI IZVAJANJU GRADBENIH, SADITVENIH IN ZEMELJSKIH DEL (Cene postavke ne spreminjaj!)</t>
  </si>
  <si>
    <t>Projektantski nadzor (cene ne spreminjaj!)</t>
  </si>
  <si>
    <t>Geotehnični nadzor (cene ne spreminjaj!)</t>
  </si>
  <si>
    <t>V ceni izgradnje cestne razsvetljave upoštevati stroške izdelave električnih meritev ter meritev svetilnosti.</t>
  </si>
  <si>
    <t>Projektantski nadzor v času izvajanja del (cene ne spreminjaj!)</t>
  </si>
  <si>
    <t>Geotehnični nadzor v času izvajanja del (cene ne spreminjaj!)</t>
  </si>
  <si>
    <t>Projektantski nadzor v času izvajanja del. (cene ne spreminjaj!)</t>
  </si>
  <si>
    <t>Geotehnični nadzor v času izvajanja del. (cene ne spreminjaj!)</t>
  </si>
  <si>
    <t>Projektantski nadzor. (cene ne spreminjaj!)</t>
  </si>
  <si>
    <t>Geotehnični nadzor. (cene ne spreminjaj!)</t>
  </si>
  <si>
    <t>Upravljalski nadzor med izvedbo. (Cene ne spreminjaj!)</t>
  </si>
  <si>
    <t>Projektantski nadzor med izvedbo. (Cene ne spreminjaj!)</t>
  </si>
  <si>
    <t>FAZE 1-19</t>
  </si>
  <si>
    <t>Popis del - začasna prometna signalizacija v času zapore ceste - VSE FAZE - regionalna cesta</t>
  </si>
  <si>
    <t>Dobava, postavitev, vzdrževanje in odstranitev začasne prometne signalizacije, ocenjeno (obračun po dejanskih stroških)</t>
  </si>
  <si>
    <t>VSE FAZE</t>
  </si>
  <si>
    <t xml:space="preserve">STROŠEK IZPOSOJE PROMETNE SIGNALIZACIJE </t>
  </si>
  <si>
    <t>FAZE 1-17</t>
  </si>
  <si>
    <t>PROJEKTANTSKI NADZOR UNIV.DIPL.INŽ.KRAJ.ARH. PRI IZVAJANJU GRADBENIH, SADITVENIH IN ZEMELJSKIH DEL (cene postavke ne spreminjaj!)</t>
  </si>
  <si>
    <t>Projektantski nadzor (cene postavke ne spreminjaj!)</t>
  </si>
  <si>
    <t>Geotehnični nadzor(cene postavke ne spreminjaj!)</t>
  </si>
  <si>
    <t>PROJEKTANTSKI NADZOR (cene postavke ne spreminjaj!)</t>
  </si>
  <si>
    <t>Projektantski nadzor v času izvajanja del (cene postavke ne spreminjaj!)</t>
  </si>
  <si>
    <t>Geotehnični nadzor v času izvajanja del.  (cene postavke ne spreminjaj!)</t>
  </si>
  <si>
    <t>Projektantski nadzor  (cene postavke ne spreminjaj!)</t>
  </si>
  <si>
    <t>Geotehnični nadzor  (cene postavke ne spreminjaj!)</t>
  </si>
  <si>
    <t>Projektantski nadzor.  (cene postavke ne spreminjaj!).</t>
  </si>
  <si>
    <t>Geotehnični nadzor. (cene postavke ne spreminjaj!)</t>
  </si>
  <si>
    <t>Projektantski nadzor.  (cene postavke ne spreminjaj!)</t>
  </si>
  <si>
    <t>Upravljalski nadzor med izvedbo. (cene postavke ne spreminjaj!)</t>
  </si>
  <si>
    <t>Projektantski nadzor med izvedbo.  (cene postavke ne spreminjaj!)</t>
  </si>
  <si>
    <t>PROJEKTANTSKI NADZOR  (cene postavke ne spreminjaj!)</t>
  </si>
  <si>
    <t>Projektantski nadzor v času izvajanja del.  (cene postavke ne spreminjaj!)</t>
  </si>
  <si>
    <t>Popis del - začasna prometna signalizacija v času zapore ceste - FAZE 1 - 17</t>
  </si>
  <si>
    <t>Popis del - začasna prometna signalizacija v času zapore ceste - FAZE 1 -8</t>
  </si>
  <si>
    <t>FAZE 1-8</t>
  </si>
  <si>
    <t>Projektantski nadzor (Cene postavke ne spreminjaj!)</t>
  </si>
  <si>
    <t>Geotehnični nadzor (Cene postavke ne spreminjaj!)</t>
  </si>
  <si>
    <t>Upravljalski nadzor med izvedbo. (Cene postavke ne spreminjaj!)</t>
  </si>
  <si>
    <t>Projektantski nadzor med izvedbo. (Cene postavke ne spreminjaj!)</t>
  </si>
  <si>
    <t>Projektantski nadzor v času izvajanja del. (Cene postavke ne spreminjaj!)</t>
  </si>
  <si>
    <t>Geotehnični nadzor v času izvajanja del. (Cene postavke ne spreminjaj!)</t>
  </si>
  <si>
    <t>PROJEKTANTSKI NADZOR (Cene postavke ne spreminjaj!)</t>
  </si>
  <si>
    <t>Geotehnični nadzor v času izvajanja  del. (Cene postavke ne spreminjaj!)</t>
  </si>
  <si>
    <t>Projektantski nadzor. (Cene postavke ne spreminjaj!)</t>
  </si>
  <si>
    <t>Geotehnični nadzor. (Cene postavke ne spreminjaj!)</t>
  </si>
  <si>
    <t>Geotehnični nadzor.(Cene postavke ne spreminjaj!)</t>
  </si>
  <si>
    <t>SKUPAJ PREDDELA, ZEMELJSKA, ZUNANJA DELA</t>
  </si>
  <si>
    <t>SKUPAJ  GRADBENA  DELA</t>
  </si>
  <si>
    <t>MERITVE ZAŠČITE PROTI UDARU ELEKTRIČNEGA TOKA, IZOLACIJSKE TRDNOSTI KABELSKIH VODNIKOV, GALVANSKIH POVEZAV KOVINSKIH MAS, PONIKALNE UPORNOSTI, za pododseke 5, 6, in 7</t>
  </si>
  <si>
    <t>IZDELAVA NOV za pododseke 5, 6, in 7</t>
  </si>
  <si>
    <t>IZDELAVA PID za pododseke 5, 6, in 7</t>
  </si>
  <si>
    <t>Izdelava PID-a z uporabo obstoječih elaboratov izvršilno tehnične dokumentacije (pododsek 6)</t>
  </si>
  <si>
    <t>Izdelava PID-a z uporabo obstoječih elaboratov izvršilno tehnične dokumentacije (pododsek 5)</t>
  </si>
  <si>
    <t>Izdelava PID-a z uporabo obstoječih elaboratov izvršilno tehnične dokumentacije (pododsek 7)</t>
  </si>
  <si>
    <t>IZDELAVA PID odsek 6</t>
  </si>
  <si>
    <t>Izdelava projektne dokumentacije za projekt izvedenih del most 2</t>
  </si>
  <si>
    <t>Izdelava projektne dokumentacije za projekt izvedenih del most M3.</t>
  </si>
  <si>
    <t>Izdelava projektne dokumentacije za projekt izvedenih del most M4</t>
  </si>
  <si>
    <t>Izdelava projektne dokumentacije za projekt izvedenih del AB zid PK1 - pododsek 7</t>
  </si>
  <si>
    <t>Izdelava projektne dokumentacije za projekt izvedenih del AB zid PK2</t>
  </si>
  <si>
    <t>Izdelava projektne dokumentacije za projekt izvedenih del OK 1</t>
  </si>
  <si>
    <t>Izdelava projektne dokumentacije za projekt izvedenih del OK 2</t>
  </si>
  <si>
    <t>Izdelava projektne dokumentacije za projekt izvedenih del OK 3</t>
  </si>
  <si>
    <t>Izdelava projektne dokumentacije za projekt izvedenih del OK 3.1</t>
  </si>
  <si>
    <t>Izdelava projektne dokumentacije za projekt izvedenih del OK 4</t>
  </si>
  <si>
    <t>Izdelava projektne dokumentacije za projekt izvedenih del OK 4.1</t>
  </si>
  <si>
    <t>Izdelava PID-a v skladu z GZ, ter po zahtevah bodočega upravljalca vodovoda (3x v projektni obliki in in 3x v elektronski obliki).</t>
  </si>
  <si>
    <t>Izdelava projektne dokumentacije za projekt izvedenih del pododsek Belo</t>
  </si>
  <si>
    <t>Izdelava poročila za vnos podatkov v Banko cestnih podatkov pristojnega upravljavca cest pododsek Belo</t>
  </si>
  <si>
    <t>Izdelava projektne dokumentacije za projekt izvedenih del pododsek Belo cesta</t>
  </si>
  <si>
    <t xml:space="preserve">Izdelava poročila za vnos podatkov v Banko cestnih podatkov pristojnega upravljavca cest pododsek Belo cesta </t>
  </si>
  <si>
    <t>Izdelava projektne dokumentacije za projekt izvedenih del zaščitne mreže</t>
  </si>
  <si>
    <t>SKUPAJ Jaški</t>
  </si>
  <si>
    <t>Izdelava PID-a v skladu z GZ, ter po zahtevah bodočega upravljalca vodovoda (3x v projektni obliki in in 3x v elektronski obliki) vodovod</t>
  </si>
  <si>
    <t>IZDELAVA PID zaščita EEO</t>
  </si>
  <si>
    <t>Izdelava projektne dokumentacije za projekt izvedenih del most M21</t>
  </si>
  <si>
    <t>Izdelava projektne dokumentacije za projekt izvedenih del most M22</t>
  </si>
  <si>
    <t>SKUPAJ  GRADBENA DELA IN OBJEKTI NA CEVOVODU</t>
  </si>
  <si>
    <t>REKAPITULACIJA STROŠKOV GRADBENIH DEL IN OBJEKTOV NA CEVOVODU</t>
  </si>
  <si>
    <t>Izdelava projektne dokumentacije za projekt izvedenih del M11</t>
  </si>
  <si>
    <t>Izdelava projektne dokumentacije za projekt izvedenih del M12</t>
  </si>
  <si>
    <t>IZDELAVA NOV ZA CR</t>
  </si>
  <si>
    <t>IZDELAVA PID ZA CR</t>
  </si>
  <si>
    <t>IZDELAVA PID SEMAFOR</t>
  </si>
  <si>
    <t>IZDELAVA PID NN</t>
  </si>
  <si>
    <t>IZDELAVA PID EE SŽ</t>
  </si>
  <si>
    <t>Izdelava projekta izvedenih del - PID cesta</t>
  </si>
  <si>
    <t>Izdelava poročila za vpis v evidenco  BCP odsek 4</t>
  </si>
  <si>
    <t>Izdelava projekta izvedenih del - PID odsek 4</t>
  </si>
  <si>
    <t>Izdelava poročila za vpis v evidenco  BCP odsek 5</t>
  </si>
  <si>
    <t>Izdelava projekta izvedenih del - PID odsek 5</t>
  </si>
  <si>
    <t>Izdelava poročila za vpis v evidenco  BCP odsek 6</t>
  </si>
  <si>
    <t>Izdelava projekta izvedenih del - PID odsek 6</t>
  </si>
  <si>
    <t>Izdelava poročila za vpis v evidenco  BCP odsek 7</t>
  </si>
  <si>
    <t>Izdelava projekta izvedenih del - PID odsek 7</t>
  </si>
  <si>
    <t>Izdelava projektne dokumentacije za projekt izvedenih del most 32</t>
  </si>
  <si>
    <t>Izdelava projektne dokumentacije za projekt izvedenih del most 33</t>
  </si>
  <si>
    <t>Izdelava projektne dokumentacije za projekt izvedenih del PK4</t>
  </si>
  <si>
    <t>Izdelava projektne dokumentacije za projekt izvedenih del OK 5A1</t>
  </si>
  <si>
    <t>Izdelava projektne dokumentacije za projekt izvedenih del OK 5A2</t>
  </si>
  <si>
    <t>Izdelava projektne dokumentacije za projekt izvedenih del PK6</t>
  </si>
  <si>
    <t>Izdelava PID-a v skladu z GZi, ter po zahtevah bodočega upravljalca vodovoda (3x v projektni obliki in in 3x v elektronski obliki) vodovod</t>
  </si>
  <si>
    <t>IZDELAVA PID EEO</t>
  </si>
  <si>
    <t>Izdelava PID-a z uporabo obstoječih elaboratov izvršilno tehnične dokumentacije TK</t>
  </si>
  <si>
    <t xml:space="preserve">Dobava in montaža stalnih  tabel izdelanih skladno z "Navodili organa upravljanja na področju komuniciranja vsebin kohezijske politike v programskem obdobju 2014-2020" </t>
  </si>
  <si>
    <t>VZDRŽEVANJE ZASADITVE ZA OBDOBJE ENEGA LETA</t>
  </si>
  <si>
    <t>36</t>
  </si>
  <si>
    <t>38</t>
  </si>
  <si>
    <t>24 197</t>
  </si>
  <si>
    <t>Utrditev pete nasipa s kamnitim nasutjem D300</t>
  </si>
  <si>
    <t>Izdelava nosilne plasti bituminizirane zmesi AC 16 base B 50/70 A4 v debelini 5 cm</t>
  </si>
  <si>
    <t>Izdelava obrabne in zaporne plasti bituminizirane zmesi AC 8 surf, vezivo ......, razred bituminizirane zmesi A ...., v debelini ..... cm</t>
  </si>
  <si>
    <t>AC 8 surf B 50/70 A4, v debelini 3 cm, LOKALNE CESTE, PRIKLJUČKI, JAVNE POTI</t>
  </si>
  <si>
    <t>Izdelava obrabne in zaporne plasti bituminizirane zmesi AC 11 surf PmB 45/80-65 A2 v debelini 4 cm</t>
  </si>
  <si>
    <t>GLAVNA CESTA</t>
  </si>
  <si>
    <t>Tlakovanje jarka z lomljencem, debelina 10 cm, stiki zapolnjeni s cementno malto, na podložni plasti cementnega betona, debeli 20 cm</t>
  </si>
  <si>
    <t>Dobava in vgradnja vzdolžne in prečne drenaže iz PE, globoke do 2,0 m, na peščeni posteljici d=10cm,  premera 200 mm, perforirana površina 2/3</t>
  </si>
  <si>
    <t>Vključno s tesnili in posteljico</t>
  </si>
  <si>
    <t>N 43 102</t>
  </si>
  <si>
    <t>Dobava in vgradnja vzdolžne in prečne drenaže iz PE, globoke do 2,0 m, na peščeni posteljici d=10cm,  premera 250 mm, perforirana površina 2/3</t>
  </si>
  <si>
    <t>N 43 103</t>
  </si>
  <si>
    <t>Dobava in vgradnja vzdolžne in prečne drenaže iz PE, globoke do 2,0 m, na peščeni posteljici d=10cm,  premera 315 mm, perforirana površina 2/3</t>
  </si>
  <si>
    <t>N 43 104</t>
  </si>
  <si>
    <t>Dobava in vgradnja vzdolžne in prečne drenaže iz PE, globoke do 2,0 m, na peščeni posteljici d=10cm,  premera 400 mm, perforirana površina 2/3</t>
  </si>
  <si>
    <t>PEHD</t>
  </si>
  <si>
    <t>l</t>
  </si>
  <si>
    <t>izkop in izdelava pomožnega kabelskega jaška iz BC fi 600 mm kpl z 125 kN LTŽ pokrovom; obetoniranje ter zasutje</t>
  </si>
  <si>
    <t>kabel NAYY-J 5x16+1,5 mm2  uvlečen v DWP cevi</t>
  </si>
  <si>
    <t>Izdelava kabelskih končnikov in priključitev kablov NAYY-J 5x16+1,5 mm v kandelabru in prižigališču</t>
  </si>
  <si>
    <t>Oštevilčenje prestavljneih kandelabrov</t>
  </si>
  <si>
    <t>ureditev površin okrog dvodelne omarice merilnega mesta ter prižigališča ter tlakovanje s pralnimi ploščami pred dvodelno omarico skladno s Tehnično smernico TSG-N.002:2013</t>
  </si>
  <si>
    <t>Izdelava kabelskih končnikov in priključitev kablov NAYY-J 5x16+1,5 mm v kandelabru</t>
  </si>
  <si>
    <t xml:space="preserve">Zaščita obstoječih SN podzemnih vodov s natikanjem prerezanih DWP cevi premera 160 mm in obbetoniranjem </t>
  </si>
  <si>
    <t>Izdelava kabelskih jaškov iz B.C.80cm in lahkimi LTŽ pokrovi z napisi TELEKOM (14x) in TELEMACH (11x)</t>
  </si>
  <si>
    <t>N13 201</t>
  </si>
  <si>
    <t>Zaščita gradbene jame po posebnem projektu. Predvideva se torkretiranje izkopa s cementno oblogo d=10cm, vstavljanje sider in armaturne mreže in monitoring sosednjih objektov. Površina zaščite je ocenjena na pribložno 60m2, max globina 3,00m.</t>
  </si>
  <si>
    <t>m³</t>
  </si>
  <si>
    <t>Izdelava platoja za izvedbo pilotov, vključno z izkopom, izdelavo najmanj 60cm debele plasti uvaljanega nasutja in nasipom in urejanjem dostopa do platoja, glede na tehnologijo izvajalca. Predvidena platoja dimenzij 6,5x9,0m.</t>
  </si>
  <si>
    <t>m²</t>
  </si>
  <si>
    <t>Izdelava uvrtanih kolov iz ojačenega cementnega betona, C25/30, XC2,PV-II, Dmax=16mm, sistema Benotto, premera 60 cm, izkop v vezljivi zemljini/zrnati kamnini, dolžine do 10 m. V ceno vključiti dovoz, postavite, prestavitve, vzdrževanje, demontiranje in odvoz vseh potrebnih strojev, dobavo in vgraditev vseh potrebnih materialov ter izvedbo meritev zveznosti pilotov (PIT test). Količina armature 150kg/m3. Število pilotov 4.</t>
  </si>
  <si>
    <t>Dobava, izdelava in montaža lesenih podnic različnih dimenzij. Kvalitet lesa C24, (macesen).</t>
  </si>
  <si>
    <t>Dobava in vgraditev jeklene nosilne konstrukcije v vijačeni izvedbi iz konstrukcijskega jekla S 235 J0 Opomba: obvezna predmontaža v delavnici. Postavka zajema celotno jekleno prekladno konstrukcijo po načrtu. Postavka zajema tudi izdelavo delavniškega načrta. Vsi vijaki so kvalitete 8.8. Antikorozijski sistem po EN ISO 12944-5 (sistem A3.09): peskanje do Sa 2 1/2, temeljni premaz epoksi 80um, končni premaz poliuretan 80um. Jeklena konstrukcija je izvedena  v skladu s SIST EN 1090-1/2009. Izvedbeni razred EXC2(CC1,SC2,PC2) po SIST EN 1090-2/2008. RAL siva ali po izbiri naročnika.</t>
  </si>
  <si>
    <t>N64 513</t>
  </si>
  <si>
    <t>Dobava in vgraditev lesene varnostne ograje, vključno vse elemente, upoštevati ves pritrdilni matrerial (pritrditev v betonske temelje).</t>
  </si>
  <si>
    <t>N79 510</t>
  </si>
  <si>
    <t>Izdelava projektne dokumentacije za projekt varovanja gradbene jame in sosednjih objektov.</t>
  </si>
  <si>
    <t>Zaščita brežine s kamnito zložbo, vključno s peto brežine, izvedeno s cementnim betonom.     Opomba: brežina se uredi z lomljenci v betonu C25/30 s poglobljenimi fugami med kamni (minimalno 1/3 višine kamnov), v debelini 20cm.</t>
  </si>
  <si>
    <t>Izdelava platoja za izvedbo pilotov, vključno z izkopom, izdelavo najmanj 60cm debele plasti uvaljanega nasutja in nasipom in urejanjem dostopa do platoja, glede na tehnologijo izvajalca. Predviden plato dimenzij 6,5x9,0m</t>
  </si>
  <si>
    <t>Izdelava uvrtanih kolov iz ojačenega cementnega betona, C25/30, XC2,PV-II, Dmax=16mm, sistema Benotto, premera 60 cm, izkop v vezljivi zemljini/zrnati kamnini, dolžine do 10 m. V ceno vključiti dovoz, postavite, prestavitve, vzdrževanje, demontiranje in odvoz vseh potrebnih strojev, dobavo in vgraditev vseh potrebnih materialov ter izvedbo meritev zveznosti pilotov (PIT test). Količina armature 150kg/m3. Število pilotov 6.</t>
  </si>
  <si>
    <t>Vgraditev nasipa iz vezljive zemljine – 3. kategorije (nasipni stožec in delovni plato).</t>
  </si>
  <si>
    <t>Izdelava uvrtanih kolov iz ojačenega cementnega betona, C25/30, XC2,PV-II, Dmax=16mm, sistema Benotto, premera 60 cm, izkop v vezljivi zemljini/zrnati kamnini, dolžine do 10 m. V ceno vključiti dovoz, postavite, prestavitve, vzdrževanje, demontiranje in odvoz vseh potrebnih strojev, dobavo in vgraditev vseh potrebnih materialov ter izvedbo meritev zveznosti pilotov (PIT test). Količina armature 110kg/m3. Število pilotov 4.</t>
  </si>
  <si>
    <t>Dobava in vgraditev cementnega betona   C 12/15 v prerez do 0,15 m3/m2-m.                           Opomba: pusti podbeton korita struge (20cm)</t>
  </si>
  <si>
    <t>Dobava, priostrenje, vgradnja in izvlek jeklenih profilov HEA 140, jeklo S235. Skupaj 15 profilov, dolžine 3 m, v rastrih 1 m.  Varovanje objekta - po potrebi (geomehanski nadzor).</t>
  </si>
  <si>
    <t>Vgradnja merilnega čepa (reperja) na konstrukcijo in geodetsko opazovanje v smereh y,x,z (geodetski monitoring). Upoštena nulta meritev.</t>
  </si>
  <si>
    <t>Dobava, priostrenje, vgradnja in izvlek jeklenih profilov HEA 140, jeklo S235. Skupaj 15 profilov, dolžine 3 m, v rastrih 1 m. Večkratnja vgradnja in izvlek. Varovanje objekta - po potrebi (geomehanski nadzor).</t>
  </si>
  <si>
    <t>11.</t>
  </si>
  <si>
    <t>Dobava in vgradnja PVC cevi DN 100 za izvedbo izcednic/barbakan, dolžina 200 cm.</t>
  </si>
  <si>
    <t>Vgradnja merilni čepov (reperjev) na objekt in geodetsko opazovanje v smereh y,x,z (geodetski monitoring), vključno z izdelavo poročila. Upoštene 2 meritvi (nulta+končna) na 2 točkah objekta.</t>
  </si>
  <si>
    <t xml:space="preserve">5. </t>
  </si>
  <si>
    <t>DOBAVA, DOSTAVA IN GRAMOZNO NASUTJE IN FINI PLANUM +- 2CM + IZVEDBA GRUŠČNATE TRATE PO DETAJLU ZA OBMOČJE POČIVALIŠČA</t>
  </si>
  <si>
    <t>35</t>
  </si>
  <si>
    <t>37</t>
  </si>
  <si>
    <t>471 m3 na začasno odlagališče za kasnejšo vgradnjo, 2313 m3 na trajno odlagališče</t>
  </si>
  <si>
    <t>Vgraditev nasipa iz zrnate kamnine – 3. kategorije</t>
  </si>
  <si>
    <t>Dobava kamnitega materiala D300 iz gramoznice</t>
  </si>
  <si>
    <t>471 m3, dobava iz začasnega odlagališča</t>
  </si>
  <si>
    <t>Izdelava nosilne plasti bituminizirane zmesi AC 16 base B 50/70, A4</t>
  </si>
  <si>
    <t>priključki, lokalne ceste, javne poti, mešani promet  v debelini 5 cm</t>
  </si>
  <si>
    <t>Izdelava nosilne plasti bituminizirane zmesi AC 16 bin PmB 45/80-65, A2</t>
  </si>
  <si>
    <t>BUS v debelini 7 cm</t>
  </si>
  <si>
    <t>AC 8 surf B 50/70 A4, v debelini 4 cm, LOKALNE CESTE, PRIKLJUČKI, JAVNE POTI</t>
  </si>
  <si>
    <t xml:space="preserve">Izdelava obrabne in zaporne plasti bituminizirane zmesi AC 11 surf PmB 45/80-65, A2 </t>
  </si>
  <si>
    <t>BUS, v debelini 4 cm</t>
  </si>
  <si>
    <t>AC 11 surf PmB 45/80-65, A2, v debelini 4 cm, REGIONALNA CESTA (dograditev) v debelini 4 cm</t>
  </si>
  <si>
    <t>1127</t>
  </si>
  <si>
    <t>43 187</t>
  </si>
  <si>
    <t>Izdelava kanalizacije iz cevi iz polietilena, vključno s podložno plastjo iz zmesi kamnitih zrn, premera 60 cm, v globini do 1,0 m</t>
  </si>
  <si>
    <t>DN630</t>
  </si>
  <si>
    <t>43 1871</t>
  </si>
  <si>
    <t>Izdelava kanalizacije iz cevi iz polietilena, vključno s podložno plastjo iz zmesi kamnitih zrn, premera 80 cm, v globini do 1,0 m</t>
  </si>
  <si>
    <t>AC 11 surf PmB 45/80-65, A2, v debelini 4 cm, REGIONALNA CESTA</t>
  </si>
  <si>
    <t>221,00</t>
  </si>
  <si>
    <t xml:space="preserve">NOVA JVO H2W4, L=103m, od tega 28 m nadvišanja za pešce </t>
  </si>
  <si>
    <t>Dobava, priostrenje, vgradnja in izvlek jeklenih profilov HEA 180, jeklo S235. Skupaj 15 kos, dolžine 6 m, v rastrih 0.5 m. Večkratnja vgradnja in izvlek. Varovanje objekta - po potrebi (geomehanski nadzor).</t>
  </si>
  <si>
    <t>Dobava in vgradnja zemeljsko vlažnega betona C25/30 in klesanih kamnov avtohtonega izvora velikosti do 30 cm in pravokotnih oblik, zloženih v horizontalne linije - lice zložbe, vključno z izdelavo poglobljenih fug na vidnem delu.</t>
  </si>
  <si>
    <t>NADZOR ELEKTRO CELJE, d.d.</t>
  </si>
  <si>
    <t xml:space="preserve">Izdelava PID-a z uporabo obstoječih elaboratov izvršilno tehnične dokumentacije </t>
  </si>
  <si>
    <t>Projektantski nadzor</t>
  </si>
  <si>
    <t>Izvedba navezave nove CR na obstoječo CR z novim napajalnim vodom; priklop v obstoječem kandelabru CR 2K11</t>
  </si>
  <si>
    <t>Dobava in montaža tipskih vsadnih stopenjskih pocinkanih drogov, nadzemne višine 10,0 m z nastavkom ɸ60 mm za direktni natik cestnih svetilk  v kompletu s stroški postavitve (kandelabri morajo biti izdelani po standardih SIST EN 40 in SIST EN-ISO 1461.)</t>
  </si>
  <si>
    <t xml:space="preserve">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možnost regulacije ASTRODIM, 10552 lm izhodnega svetlobnega toka svetilke, moč svetilke 76W, barvna temperatura vira 4000K, indeks barvnega videza 72. (kot npr.:Luxtella, 24 LED 10550 lm, 76W) ali enakovredna svetilka </t>
  </si>
  <si>
    <t xml:space="preserve">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možnost regulacije ASTRODIM, 17290 lm izhodnega svetlobnega toka svetilke, moč svetilke 116W, barvna temperatura vira 4000K, indeks barvnega videza 72. (kot npr.:Luxtella, 17290 lm, 116W) ali enakovredna svetilka </t>
  </si>
  <si>
    <t>Dobava in kabliranje kandelabra s kablom NYM - J 3x1,5 mm2 od PVE do svetilke</t>
  </si>
  <si>
    <t>IZDELAVA NOV</t>
  </si>
  <si>
    <t>PRERAČUN IN IZBOR RAZREDA OSVETLJENOSTI GLEDE NA ZADNJE ZAHTEVE PRED ZAČETKOM IZVAJANJA DEL</t>
  </si>
  <si>
    <t>IZDELAVA PID</t>
  </si>
  <si>
    <t>Zaščita brežine s kamnito zložbo, izvedeno s cementnim betonom.     
Opomba: Tlakovanje struge v območju mostu, lomljenec debeline cca. 30 cm na podlago iz cementnega betona C12/15 debeline 20 cm.</t>
  </si>
  <si>
    <t>Izdelava platoja za izvedbo pilotov, vključno z izdelavo najmanj 50cm debele plasti uvaljanega nasutja in nasipom in urejanjem dostopa do platoja, glede na tehnologijo izvajalca. Predvidena platoja dimenzij 6,5x9,0m.</t>
  </si>
  <si>
    <t>Izdelava uvrtanih kolov iz ojačenega cementnega betona, C25/30, XC2,PV-II, Dmax=16mm, sistema Benotto, premera 60 cm, izkop v vezljivi zemljini/zrnati kamnini, dolžine do 10 m. V ceno vključiti dovoz, postavite, vzdrževanje, demontiranje in odvoz vseh potrebnih strojev, dobavo in vgraditev vseh potrebnih materialov ter izvedbo meritev zveznosti pilotov (PIT). Količina armature 110kg/m3.</t>
  </si>
  <si>
    <t>Dobava, izdelava in montaža lesenih podnic različnih dimenzij (les kvalitete C24 - macesen).</t>
  </si>
  <si>
    <t>Dobava in vgraditev cementnega betona   C 12/15 v prerez do 0,15 m3/m2-m. 
Opomba: pusti podbeton korita struge (20cm)</t>
  </si>
  <si>
    <t>N58 215</t>
  </si>
  <si>
    <t>Dobava in vgraditev jeklene varnostne ograje z ročajem za pešce, visoke 120 cm. (po načrtu)</t>
  </si>
  <si>
    <t>Izdelava nosilne plasti bituminizirane zmesi AC 16 base B 50/70 A4 v debelini 5 cm (kolesarska povezava/kmetijska mehanizacija)</t>
  </si>
  <si>
    <t>(kolesarska povezava/kmetijska mehanizacija)</t>
  </si>
  <si>
    <t xml:space="preserve">Izdelava nosilne plasti bituminizirane zmesi AC 22 base B 50/70 A1/A2 v debelini 9 cm </t>
  </si>
  <si>
    <t>31 646</t>
  </si>
  <si>
    <t>Izdelava nosilne plasti bituminizirane zmesi AC 32
 base B 50/70 A3 v debelini 12 cm</t>
  </si>
  <si>
    <t>Vklop v vozišče (R1)</t>
  </si>
  <si>
    <t>107,00</t>
  </si>
  <si>
    <t>AC 11 surf B 50/70 A3, v debelini 4 cm (vklop v obstoječe vozišče G1)</t>
  </si>
  <si>
    <t>214,00</t>
  </si>
  <si>
    <t>Postavitev in zavarovanje profilov za zakoličbo objekta s površino do 50 m2</t>
  </si>
  <si>
    <t>N 13 245</t>
  </si>
  <si>
    <t>Zaščita gradbene jame po posebnem projektu. Predvideva se torkretiranje izkopa s cementno oblogo d=10cm, vstavljanje sider in armaturne mreže in monitoring sosednjih objektov. Površina zaščite je ocenjena na približno 60m2, max globina 3,00m.</t>
  </si>
  <si>
    <t>Izdelava uvrtanih kolov iz ojačenega cementnega betona, C25/30, XC2,PV-II, Dmax=16mm, sistema Benotto, premera 80 cm, izkop v vezljivi zemljini/zrnati kamnini, dolžine do 10 m. V ceno vključiti dovoz, postavite, vzdrževanje, demontiranje in odvoz vseh potrebnih strojev, dobavo in vgraditev vseh potrebnih materialov ter izvedbo meritev zveznosti pilotov (PIT). Količina armature 195kg/m3.</t>
  </si>
  <si>
    <t>Dobava in vgraditev temeljev ograje iz betonskih cevi fi 50cm, h=1,0m, zapolnjenih s cementnim betonom C30/37.</t>
  </si>
  <si>
    <t>Dobava in vgraditev lesene varnostne ograje, vključno vse elemente, upoštevati ves pritrdilni matrerial (pritrditev na betonski temelj po načrtu).</t>
  </si>
  <si>
    <t>S14776</t>
  </si>
  <si>
    <t xml:space="preserve">Rezanje ojačenega cementnega betona  s stensko diamantno žago, debelina do 50  cm </t>
  </si>
  <si>
    <t>4.1.</t>
  </si>
  <si>
    <t>Globinsko odvodnjavnaje</t>
  </si>
  <si>
    <t>S43 731</t>
  </si>
  <si>
    <t>ODVODNJAVNAJE SKUPAJ</t>
  </si>
  <si>
    <t>N52 225</t>
  </si>
  <si>
    <t xml:space="preserve">Izdelava zvara a=&gt;5mm. Postavka zajema ves potreben material,  predpripravo površine in izvedbo zvara armaturnih palic po projektu. </t>
  </si>
  <si>
    <t>Dvigovanje in montaža prekladne konstrukcije z vsemi pomožnimi deli vključno z elaboratom dviga. Zajeta so vsa dela od dviga iz mesta betoniranja do montaže na končno mesto. V postavki je zajeta tudi izdelava, montaža in niveliranje začasnih jeklenih ležišč po projektu</t>
  </si>
  <si>
    <t xml:space="preserve">Dobava in montaža novih svetilk na prestavljenih in obstoječih drogovih kot naprimer: cestne LED svetilke, zaščitene pred prahom in vlago IP66, zaščita proti udarcem IK08, klasa 2 električne zaščite, ohišje iz tlačno ulitega aluminija, natik navpično na kandelaber debeline od 42mm do 60mm, natik na krak s strani debeline 42mm do 60mm, kot natika 0°, možnost regulacije ASTRODIM, 9900 lm izhodnega svetlobnega toka svetilke, moč svetilke 69W, barvna temperatura vira 4000K, indeks barvnega videza 70. (kot npr.:GRAH LED LSL L 45LED 69W, 9900 lm, 4000K) ali enakovredna svetilka  </t>
  </si>
  <si>
    <t xml:space="preserve">Odstranitev obstoječe svetilke v kompletu z drogom </t>
  </si>
  <si>
    <t>Odstranitev obstoječe svetilke na prestavljenih/obstoječih drogovih CR</t>
  </si>
  <si>
    <t>Sondažni izkop za ugotovitev globine
 distribucijskega plinovoda</t>
  </si>
  <si>
    <t>Nadzor del s strani upravljalca distribucijskega
 plinovoda</t>
  </si>
  <si>
    <t>Nadzor del s strani upravljalca prenosnega
 plinovoda</t>
  </si>
  <si>
    <t>Izdelava temelja  iz cementnega betona C 12/15, globine 80 cm, dimenzij 80/80 cm - za konzolni drog</t>
  </si>
  <si>
    <t>Dobava in vgraditev stebrička za prometni znak iz vroče cinkane jeklene cevi s premerom 64 mm, dolge 4500 mm ( konzolni drog)</t>
  </si>
  <si>
    <t>Dobava materiala in izdelava posteljice iz zdrobljenih kamnitih zrn v debelini 45 m - D 125</t>
  </si>
  <si>
    <t>31 545</t>
  </si>
  <si>
    <t>Izdelava  nosilne plasti bituminizirane zmesi  AC 22 base B 50/70 A2 v debelini   7 cm  ( glavna cesta)</t>
  </si>
  <si>
    <t>42 163</t>
  </si>
  <si>
    <t>Izdelava vzdolžne in prečne  drenaže , globoke do 1,0 m, na podložni plasti iz cementnega betona , s trdimi plastičnimi cevmi premera 160 mm</t>
  </si>
  <si>
    <t>Izdelava kanalizacije iz cevi iz ojačanega cementnega betona, vključno s podložno plastjo iz cementnega betona, premera 100 cm( cevni zadrževalnik)</t>
  </si>
  <si>
    <t>44 182</t>
  </si>
  <si>
    <t xml:space="preserve">Izdelava jaška iz cementnega betona, krožnega prereza s premerom  120 cm, globokega 1,0 do  1,50 m </t>
  </si>
  <si>
    <t>Odstranitev pokrovov  iz obstoječih jaškov na obstoječem pločniku, ki se razširi</t>
  </si>
  <si>
    <t>Dobava materiala in izdelava posteljice iz zdrobljenih kamnitih zrn v debelini 45 m - D 125 (kolesarska steza, hišni priključki)</t>
  </si>
  <si>
    <t>Dobava materiala in izdelava posteljice iz zdrobljenih kamnitih zrn v debelini 50 cm - D 125 (glavna cesta, LC)</t>
  </si>
  <si>
    <t>31 452</t>
  </si>
  <si>
    <t>Izdelava  nosilne plasti bituminizirane zmesi  AC 16 base B 50/70 A4v debelini 5  cm  - (lokalne  cesta)</t>
  </si>
  <si>
    <t>Izdelava obrabnozaporne plasti  AC 8 surf  B 50/70 , A4  v debelini 30 mm  (lokalne ceste)</t>
  </si>
  <si>
    <t>Izdelava obrabne in zaporne plasti bituminizirane zmesi  AC 11  surf B 70/100,  A5 v debelini 5 cm (hišni priključki)</t>
  </si>
  <si>
    <t>43 191</t>
  </si>
  <si>
    <t>Izdelava kanalizacije iz cevi iz  polietilena, vključno s podložno plastjo iz cementnega betona, premera 16 cm v globini do 1,0 m ( rebraste DN 160 SN8)</t>
  </si>
  <si>
    <t>Dobava in vgraditev pokrova iz duktilne litine  z nosilnostjo 250 KN krožnega prereza , premera 500 mm</t>
  </si>
  <si>
    <t>Dobava in vgraditev lesene varovalne ograje  , višine 1,20 m (vključujoč vsa  dela v kompletu z izdelavo temelja), globinska obdelava skladna z EN 335(SIST EN 335-2)</t>
  </si>
  <si>
    <t>62 625</t>
  </si>
  <si>
    <t>Dobava in vgraditev grbine iz bituminizirane zmesi (po načrtu - detajlu za  30km/h)</t>
  </si>
  <si>
    <t>40</t>
  </si>
  <si>
    <t>Dobava materiala in izdelava posteljice iz zdrobljenih kamnitih zrn v debelini 45 m - D 125 (kolesarska steza)</t>
  </si>
  <si>
    <t>Dobava materiala in izdelava posteljice iz zdrobljenih kamnitih zrn v debelini 50 cm - D 125 (regionalna cesta, priključki LC)</t>
  </si>
  <si>
    <t>180.2A-2020</t>
  </si>
  <si>
    <t>42 145</t>
  </si>
  <si>
    <t>Izdelava vzdolžne in prečne drenaže, globoke do 1,0 m, na podložni plasti iz cementnega betona, s trdimi plastičnimi cevmi premera 25 cm</t>
  </si>
  <si>
    <t>Izdelava kanalizacije iz cevi iz  polietilena , vključno s podložno plastjo iz cementnega betona, premera 25 cm v globini do 1,0 m ( rebraste PE  DN 250 SN8)</t>
  </si>
  <si>
    <t>Dobava in polaganja PE rebrastih drenažno kanalizacijskih cevi DN 400 SN8 ,  skupaj s tesnili, položene na plast iz cementnega betona</t>
  </si>
  <si>
    <t>Dobava in polaganja PE rebrastih drenažno kanalizacijskih cevi DN 500 SN8 ,  skupaj s tesnili, položene na plast iz cementnega betona</t>
  </si>
  <si>
    <t>43 512</t>
  </si>
  <si>
    <t xml:space="preserve">Doplačilo za izdelavo kanalizacije v globini 1,1 do 2 m s cevmi premera 31 do 61 cm </t>
  </si>
  <si>
    <t>Zaščita gradbene jame po posebnem projektu. Predvideva se torkretiranje izkopa s cementno oblogo d=10cm, vstavljanje sider in armaturne mreže in monitoring sosednjih objektov. Površina zaščite je ocenjena na približno 40m2, max globina 3,00m.</t>
  </si>
  <si>
    <t>Izdelava uvrtanih kolov iz ojačenega cementnega betona, C25/30, XC2,PV-II, Dmax=16mm, sistema Benotto, premera 60 cm, izkop v vezljivi zemljini/zrnati kamnini, dolžine do 10 m. V ceno vključiti dovoz, postavite, vzdrževanje, demontiranje in odvoz vseh potrebnih strojev, dobavo in vgraditev vseh potrebnih materialov ter izvedbo meritev zveznosti pilotov (PIT). Količina armature 163kg/m3.</t>
  </si>
  <si>
    <t>1.2.2</t>
  </si>
  <si>
    <t>S12 475</t>
  </si>
  <si>
    <t>Porušitev in odstranitev zidu iz kamna v cementni malti. Postavka zajema tudi prevoz na trajno deponijo.</t>
  </si>
  <si>
    <t>Izdelava uvrtanih kolov iz ojačenega cementnega betona, C25/30, XC2,PV-II, Dmax=16mm, sistema Benotto, premera 60 cm, izkop v vezljivi zemljini/zrnati kamnini, dolžine do 10 m. V ceno vključiti dovoz, postavite, vzdrževanje, demontiranje in odvoz vseh potrebnih strojev, dobavo in vgraditev vseh potrebnih materialov ter izvedbo meritev zveznosti pilotov (PIT). Količina armature 100kg/m3.</t>
  </si>
  <si>
    <t>Vgradnja merilnega čepa
 (reperja) na konstrukcijo in geodetsko opazovanje v smereh y,x,z (geodetski monitoring). Upoštena nulta meritev.</t>
  </si>
  <si>
    <t>Geodetska dela - zakoličba geodetskih in višinskih točk. Skupaj cca. 8 točk.</t>
  </si>
  <si>
    <t>A.</t>
  </si>
  <si>
    <t>ODSEK 2 (profil A1-A50)</t>
  </si>
  <si>
    <t xml:space="preserve">Izkop in izdelava temelja stojnega mesta za prestavljen betonski  l=9m droga  NN nadzemnega omrežja izdelava betonske podlage z izkopom, zasipom, utrjevanjem in planiranjem. </t>
  </si>
  <si>
    <t>Odklop in prestavitev obstoječega betonskega NN I- droga na novo lokacijo  izven ureditve kolesarske steze minimalno 2m od njenega skrajnega roba (izvaja Elektro Celje)</t>
  </si>
  <si>
    <t>Podaljšanje kabla X00/0A 3x70+71,5mm2 za cca 2m komplet s spojnim materialom (izvaja Elektro Celje)</t>
  </si>
  <si>
    <t>Demontaža obstoječega napajalnega voda zamenjava z novim X00/0A 4x16 mm v dolžini 20m komplet z novo opremo za spajanje in napenjanje (izvaja Elektro Celje)</t>
  </si>
  <si>
    <t>Ponovni priklop napajalnih elektro vodov na betonskem drogu (izvaja Elektro Celje)</t>
  </si>
  <si>
    <t>Delna zapora ceste med prestavitvijo napajalnih vodov</t>
  </si>
  <si>
    <t>Priprava dokumentacije, navodil za
 obratovanje in vzdrževanje</t>
  </si>
  <si>
    <t>Nadzor del s strani upravljalca prenosnega plinovoda</t>
  </si>
  <si>
    <t>B.</t>
  </si>
  <si>
    <t>ODSEK 3 (profil B1-B29)</t>
  </si>
  <si>
    <t>GEODETSKI POSNETEK in IZDELAVA NAČRTA ZA VRIS V KATASTER GJI, PREDAJA V PISNI IN ELEKTRONSKI OBLIKI</t>
  </si>
  <si>
    <t>PROJEKTANTSKI NADZOR</t>
  </si>
  <si>
    <t>IZDELAVA PID, NOV, DZO  ( PREDAJA V PISNI IN ELEKTRONSKI OBLIKI)</t>
  </si>
  <si>
    <t>C.</t>
  </si>
  <si>
    <t>ODSEK 4 (profil B29-F2)</t>
  </si>
  <si>
    <t xml:space="preserve">Izkop in izdelava temelja stojnega mesta za prestavljen lesni I 9m droga s sidrom NN nadzemnega omrežja izdelava betonske podlage z izkopom, zasipom, utrjevanjem in planiranjem. </t>
  </si>
  <si>
    <t>Odklop in prestavitev obstoječega lesenega NN I- droga na novo lokacijo v smeri izven ureditve kolesarske steze minimalno 2m od njenega skrajnega roba</t>
  </si>
  <si>
    <t>D.</t>
  </si>
  <si>
    <t>ODSEK 6 (profil G25-I35)</t>
  </si>
  <si>
    <t>Nivojska prilagoditev obstoječih kabelskih jaškov;
Demontaža obstoječega pokrova,
povišanje kabelskega jaška za 0,17-0,60m z armiranim betonom cca 0.8m3; ponovna vgradnja obstoječega pokrova na končno niveleto terena</t>
  </si>
  <si>
    <t>Profil A1-A50</t>
  </si>
  <si>
    <t>Odvoz odvečnega materiala in opreme (kabli, cevi, izkopan material,..) na ustrezno deponijo z evidentiranjem in predajo evidenčnega lista naročniku</t>
  </si>
  <si>
    <t>kabel NAYY-J 5x16 mm2  uvlečen v DWP cevi</t>
  </si>
  <si>
    <t>Izdelava kabelskih končnikov in priključitev kablov NAYY-J 5x16 mm v kandelabru in prižigališču</t>
  </si>
  <si>
    <t>Instalacija (ožičenje)  kandelabrov  in sicer od priključne omarice v kandelabru do same svetilke s kablom NYM-J 3x1,5 mm2</t>
  </si>
  <si>
    <t xml:space="preserve">S7 -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optika ME, možnost regulacije 50%, 9546 lm izhodnega svetlobnega toka svetilke, moč svetilke 73W, barvna temperatura vira 4000K, indeks barvnega videza 73. (kot npr.:Grah Lighting, Aerolite LSL L 9500 lm 73W) ali enakovredna svetilka </t>
  </si>
  <si>
    <t>odkop in odstranitev obstoječega droga višine 5m, s
svetilko modus 32W; odvoz na začasno deponijo, ter
ponovna postavitev na novo lokacijo</t>
  </si>
  <si>
    <t>SVETLOBNOTEHNIČNE MERITVE ZA VERIFIKACIJO IZPOLNJEVANJA PROJEKTNO DOLOČENIH PARAMERTOV ( Prehod za kolesarje, cestni odsek)</t>
  </si>
  <si>
    <t>IZDELAVA PID (3 tiskani izvodi)</t>
  </si>
  <si>
    <t>Vsa dokumentacija se predaja pisno in v elektronski obliki.</t>
  </si>
  <si>
    <t>Profil B1-B28</t>
  </si>
  <si>
    <t>Dobava cevi in izdelava pomožnega kabelskega jaška iz B.C. fi 60cm izkop v zemljišču I. do III. ktg., betoniranje dna jaška z betonom, dobava in montaža lahkega LŽ pokrova  60x60 cm (125kN) in obbetoniranje , izdelava vseh potrebnih uvodov, izkop, nakladanje in odvoz odvečnega materiala ter stroški začasne in končne deponije, finalna obdelava jaška, čiščenje okolice</t>
  </si>
  <si>
    <t xml:space="preserve">S1 -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4320 lm izhodnega svetlobnega toka svetilke, moč svetilke 30W, barvna temperatura vira 3000K, indeks barvnega videza višji od 70. (kot npr.: S1S.T.SA.12.030.010.3070) </t>
  </si>
  <si>
    <t xml:space="preserve">S2 -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5760 lm izhodnega svetlobnega toka svetilke, moč svetilke 40W, barvna temperatura vira 3000K, indeks barvnega videza višji od 70. (kot npr.: S1S.T.SA.16.040.010.3070) </t>
  </si>
  <si>
    <t>Profil B29-F2</t>
  </si>
  <si>
    <t>izkop in izdelava tipskega AB temelja za konzolni drog prehoda za pešce višine 8-9m, dimenzije1,4x1,4x1,2m, vgradnjo tipskega sidra, SFX cevi 110mm,  izkop, nakladanje in odvoz odvečnega materiala ter stroški začasne in končne deponije, finalna obdelava, čiščenje okolice</t>
  </si>
  <si>
    <t>Izdelava navezave na obstoječo linijo CR v kabelskem jašku;
kabelska spojka EPKJ 0242 za 4x16 - 35mm SMOE 81513 garnitura</t>
  </si>
  <si>
    <t xml:space="preserve">S4 -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12153 lm izhodnega svetlobnega toka svetilke, moč svetilke 80W, barvna temperatura vira 3000K, indeks barvnega videza višji od 70. (kot npr.:S2S.T.SA.32.080.010.3070) </t>
  </si>
  <si>
    <t xml:space="preserve">S3 -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8641 lm izhodnega svetlobnega toka svetilke, moč svetilke 60W, barvna temperatura vira 3000K, indeks barvnega videza višji od 70. (kot npr.:S2S.T.SA.24.060.010.3070) </t>
  </si>
  <si>
    <t>Izdelava ojačenega pocinkanega kandelabra "BIČ" h=8,0 s ročico 6,5m, na vrhu z natikom fi 60mm, svetlobnim znakom III-6 z LED notranjo osvetlitvijo, 4x dvodelna LED signalna glava fi300,  z utripalcem ter povezovalno konzolo  (kandelabri morajo biti izdelani po standardih SIST EN 40 in SIST EN-ISO 1461.)</t>
  </si>
  <si>
    <t>SISTEM OZNAČITVE PREHODA  – SOOP</t>
  </si>
  <si>
    <t>-</t>
  </si>
  <si>
    <t xml:space="preserve">Prometni znak prehod za kolesarje (2430) z notranjo LED osvetlitvijo: 
-Standard: EN 12899
-Napetost: 12V
-Osvetljena površina znaka: 600 x 600 mm
-Dimenzije ohišja LED znaka 2431: 645 x 735 x 68 mm
-Moč: 24W
-Širina objemke: 60 – 100 mm </t>
  </si>
  <si>
    <t xml:space="preserve">Utripalke Basic 102 enostranske:
-Standard: EN 12352, razred L2H
-Napetost: 12V
-Moč: 15 W
-Dimenzije utripalke: fi 139 x 19 mm
-Dimenzije ohišja: 600 x 160 x 60 mm
-Širina objemke: 60 – 100 mm </t>
  </si>
  <si>
    <t xml:space="preserve">2x Senzor za zaznavo pešcev in kolesarjev:
-Napetost: 12V
-Širina objemke: 60 – 100 mm </t>
  </si>
  <si>
    <t xml:space="preserve">Gumb s senzorjem za vklop utripalk 
</t>
  </si>
  <si>
    <t>Elektro omarica za napajanje in krmiljenje:
-kapaciteta akumulatorja: 7 Ah - 18A
-napetost akumulatorja: 12V
-Širina objemke: 60 – 100 mm</t>
  </si>
  <si>
    <t>kabel H07RN 3x1,5 mm2  za  ožičenje SOOP sistema</t>
  </si>
  <si>
    <t>kabel H07RN 4x1,5 mm2  za  ožičenje SOOP sistema</t>
  </si>
  <si>
    <t>Profil F12-G2</t>
  </si>
  <si>
    <t xml:space="preserve">Izdelava navezave na obstoječo linijo CR s kablom NAYY-J 5x16 mm2 na betonskem  oz lesenm drogu višine 9m; priključni komplet, mehanska zaščita in pritrditev </t>
  </si>
  <si>
    <t>Profil G23-H31</t>
  </si>
  <si>
    <t>Izdelava navezave na obstoječo linijo CR v kabelskem jašku; kabelska spojka EPKJ 0242 za 4x16 - 35mm SMOE 81513 garnitura</t>
  </si>
  <si>
    <t>Priključitev v obstoječ izvod  prižigališča s novim kablom  NAYY-J 5x16 mm2; priključni komplet in montaža</t>
  </si>
  <si>
    <t xml:space="preserve">S1R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2160 lm izhodnega svetlobnega toka svetilke (50% reducirana), moč svetilke 30W, barvna temperatura vira 3000K, indeks barvnega videza višji od 70. (kot npr.: S1S.T.SA.12.030.010.3070) </t>
  </si>
  <si>
    <t>ODSEK 1 (profil A1-A1)</t>
  </si>
  <si>
    <t>Dobava in ročno vgrajevanje betona C16/20 za obbetoniranje kabelske kanalizacije</t>
  </si>
  <si>
    <t>Montaža lahkega LŽ pokrova pri jaških iz betonske cevi z napisom TELEKOM</t>
  </si>
  <si>
    <t>Vnos sprememb v obstoječo izvršilno tehnično dokumentacijo upravljalcev komunalnih vodovo</t>
  </si>
  <si>
    <t>Montaža lahkega LŽ pokrova pri jaških iz betonske cevi z napisom KKS</t>
  </si>
  <si>
    <t>PKJT1 lahki pokrov modular. lit. 125 KN z napisom KKS</t>
  </si>
  <si>
    <t>E.</t>
  </si>
  <si>
    <t>1. GRADBENA DELA</t>
  </si>
  <si>
    <t>2. ZAŠČITA EE OMREŽJA</t>
  </si>
  <si>
    <t>3. OSTALE STORITVE</t>
  </si>
  <si>
    <t>SKUPAJ  ODSEK 2 (profil A1-A50)</t>
  </si>
  <si>
    <t>POVZETEK STROŠKOV ODSEK 3 (profil B1-B29)</t>
  </si>
  <si>
    <t>SKUPAJ  ODSEK 3 (profil B1-B29)</t>
  </si>
  <si>
    <t>5837-A/20-R/EE</t>
  </si>
  <si>
    <t>B. POVZETEK STROŠKOV ODSEK 3 (profil B1-B29)</t>
  </si>
  <si>
    <t>A. POVZETEK STROŠKOV  ODSEK 2 (profil A1-A50)</t>
  </si>
  <si>
    <t>A. SKUPAJ  ODSEK 2 (profil A1-A50)</t>
  </si>
  <si>
    <t>B. SKUPAJ  ODSEK 3 (profil B1-B29)</t>
  </si>
  <si>
    <t>C. POVZETEK STROŠKOV ODSEK 4 (profil B29-F2)</t>
  </si>
  <si>
    <t>C. SKUPAJ  ODSEK 4 (profil B29-F2)</t>
  </si>
  <si>
    <t>2. ZAŠČITA OMREŽJA</t>
  </si>
  <si>
    <t>D. POVZETEK STROŠKOV ODSEK 6 (profil G25-I35)</t>
  </si>
  <si>
    <t>D. SKUPAJ ODSEK 6 (profil G25-I35)</t>
  </si>
  <si>
    <t>SKUPAJ ODSEK 6 (profil G25-I35)</t>
  </si>
  <si>
    <t>SKUPAJ  ODSEK 4 (profil B29-F2)</t>
  </si>
  <si>
    <t>POVZETEK STROŠKOV PROFIL Profil A1-A50</t>
  </si>
  <si>
    <t>SKUPAJ Profil A1-A50</t>
  </si>
  <si>
    <t>POVZETEK STROŠKOV Profil F12-G2</t>
  </si>
  <si>
    <t>SKUPAJ Profil F12-G2</t>
  </si>
  <si>
    <t>POVZETEK STROŠKOV Profil B29-F2</t>
  </si>
  <si>
    <t>SKUPAJ Profil B29-F2</t>
  </si>
  <si>
    <t>POVZETEK STROŠKOV Profil G23-H31</t>
  </si>
  <si>
    <t>SKUPAJ Profil G23-H31</t>
  </si>
  <si>
    <t>SKUPAJ Profil B1-B28</t>
  </si>
  <si>
    <t>POVZETEK STROŠKOV Profil B1-B28</t>
  </si>
  <si>
    <t>POVZETEK STROŠKOV ODSEK 1 (profil A1-A1)</t>
  </si>
  <si>
    <t>SKUPAJ ODSEK 1 (profil A1-A1)</t>
  </si>
  <si>
    <t>POVZETEK STROŠKOV ODSEK 2 (profil A1-A50)</t>
  </si>
  <si>
    <t>SKUPAJ ODSEK 2 (profil A1-A50)</t>
  </si>
  <si>
    <t>SKUPAJ ODSEK 3 (profil B1-B29)</t>
  </si>
  <si>
    <t>POVZETEK STROŠKOV ODSEK 4 (profil B29-F2)</t>
  </si>
  <si>
    <t>SKUPAJ ODSEK 4 (profil B29-F2)</t>
  </si>
  <si>
    <t>POVZETEK STROŠKOV ODSEK 6 (profil G25-I35)</t>
  </si>
  <si>
    <t>27</t>
  </si>
  <si>
    <t>28</t>
  </si>
  <si>
    <t>5%</t>
  </si>
  <si>
    <t>Oporna konstrukcija OK5B</t>
  </si>
  <si>
    <t>Oporna konstrukcija OK5A2</t>
  </si>
  <si>
    <t>Oporna konstrukcija OK5A1</t>
  </si>
  <si>
    <t>Kamnita zložba OK1 (odsek 7)</t>
  </si>
  <si>
    <t>Kamnita zložba OK2 (odsek 7)</t>
  </si>
  <si>
    <t>Kamnita zložba OK3 (odsek 7)</t>
  </si>
  <si>
    <t>Kamnita zložba OK3.1 (odsek 7)</t>
  </si>
  <si>
    <t>Kamnita zložba OK4 (odsek 7)</t>
  </si>
  <si>
    <t>Kamnita zložba OK4.1 (odsek 7)</t>
  </si>
  <si>
    <t>količina</t>
  </si>
  <si>
    <t>enota</t>
  </si>
  <si>
    <t>skupaj</t>
  </si>
  <si>
    <t>Dobava in vgradnja mrežnih košar - GABIONOV, vroče cinkana jeklena žica, horizontalna žica ø2x6mm, vertikalna žica ø5mm, višina panela 2000mm, vključno z vsem drobnim montažnim materialom, polnilom - KAMENJE in dostavo na gradbišče</t>
  </si>
  <si>
    <t>MMK 22°, DN 150</t>
  </si>
  <si>
    <t>7%</t>
  </si>
  <si>
    <t>MMK 45°, DN 200</t>
  </si>
  <si>
    <t>Spojni 90° element za povezavo med priključno garnituro in cevjo hišnega priključka, kot npr. "Hawle fitting  646-01, ZAK 34 / d 32".</t>
  </si>
  <si>
    <r>
      <t>m</t>
    </r>
    <r>
      <rPr>
        <sz val="9"/>
        <rFont val="Arial"/>
        <family val="2"/>
        <charset val="238"/>
      </rPr>
      <t>³</t>
    </r>
  </si>
  <si>
    <r>
      <t>m</t>
    </r>
    <r>
      <rPr>
        <sz val="9"/>
        <rFont val="Arial"/>
        <family val="2"/>
        <charset val="238"/>
      </rPr>
      <t>²</t>
    </r>
  </si>
  <si>
    <r>
      <t xml:space="preserve">Izdelava klina iz zrnate kamninte - 3. kategorije z dobavo iz gramoznice.     </t>
    </r>
    <r>
      <rPr>
        <i/>
        <sz val="9"/>
        <rFont val="Arial"/>
        <family val="2"/>
        <charset val="238"/>
      </rPr>
      <t>Opomba: Zasip in nasip za opornikom in temeljem v slojih po 30 cm s komprimacijo na 98% SPP. Do globine cca. 2,00m</t>
    </r>
  </si>
  <si>
    <r>
      <t xml:space="preserve">Izdelava klina iz zrnate kamninte - 3. kategorije z dobavo iz gramoznice.     </t>
    </r>
    <r>
      <rPr>
        <i/>
        <sz val="9"/>
        <rFont val="Arial"/>
        <family val="2"/>
        <charset val="238"/>
      </rPr>
      <t>Opomba: Zasip in nasip za opornikom in temeljem v slojih po 30 cm s komprimacijo na 95% SPP. Globje od 2,00m.</t>
    </r>
  </si>
  <si>
    <r>
      <t xml:space="preserve">Izdelava podprtega opaža za ravne temelje.                                                  </t>
    </r>
    <r>
      <rPr>
        <i/>
        <sz val="9"/>
        <rFont val="Arial"/>
        <family val="2"/>
        <charset val="238"/>
      </rPr>
      <t>Opomba: Opaž pilotne grede.</t>
    </r>
  </si>
  <si>
    <r>
      <t xml:space="preserve">Izdelava dvostranskega vezanega opaža za raven zid, visok 2,1 do 4 m (stene in krila).                                             </t>
    </r>
    <r>
      <rPr>
        <i/>
        <sz val="9"/>
        <rFont val="Arial"/>
        <family val="2"/>
        <charset val="238"/>
      </rPr>
      <t>Opomba: Opaž opornikov in kril; vsi vidni robovi so posneti.</t>
    </r>
  </si>
  <si>
    <r>
      <t xml:space="preserve">Izdelava podprtega opaža za stranice ravnih plošč.                                       </t>
    </r>
    <r>
      <rPr>
        <i/>
        <sz val="9"/>
        <rFont val="Arial"/>
        <family val="2"/>
        <charset val="238"/>
      </rPr>
      <t>Opomba: Bočne stranice opornikov in kril; vsi vidni robovi so posneti.</t>
    </r>
  </si>
  <si>
    <r>
      <t xml:space="preserve">Izdelava opaža za robne vence, širine 0,60 m, višine od 0,25 do 0,70 m.               </t>
    </r>
    <r>
      <rPr>
        <i/>
        <sz val="9"/>
        <rFont val="Arial"/>
        <family val="2"/>
        <charset val="238"/>
      </rPr>
      <t>Opomba: Opaž robnih vencev.</t>
    </r>
  </si>
  <si>
    <r>
      <t xml:space="preserve">Dobava in vgraditev podložnega cementnega betona C 12/15 v prerez do 0,15 m3/m2-m.                                 </t>
    </r>
    <r>
      <rPr>
        <i/>
        <sz val="9"/>
        <rFont val="Arial"/>
        <family val="2"/>
        <charset val="238"/>
      </rPr>
      <t>Opomba: Podbetoni.</t>
    </r>
  </si>
  <si>
    <r>
      <t xml:space="preserve">Dobava in vgraditev cementnega betona   C 12/15 v prerez do 0,15 m3/m2-m.                           </t>
    </r>
    <r>
      <rPr>
        <i/>
        <sz val="9"/>
        <rFont val="Arial"/>
        <family val="2"/>
        <charset val="238"/>
      </rPr>
      <t>Opomba: pusti podbeton korita struge (10cm)</t>
    </r>
  </si>
  <si>
    <r>
      <t xml:space="preserve">Dobava in vgraditev ojačanega cementnega betona C 30/37 v temelje (pilotna greda), stopnja izpostavljenosti XC4.                                           </t>
    </r>
    <r>
      <rPr>
        <i/>
        <sz val="9"/>
        <rFont val="Arial"/>
        <family val="2"/>
        <charset val="238"/>
      </rPr>
      <t>Opomba: C30/37; XC2; v/c 0,45; PV-II; Cl 0,2; Dmax16;VB1</t>
    </r>
  </si>
  <si>
    <r>
      <t xml:space="preserve">Dobava in vgraditev ojačanega cementnega betona C 30/37 v stene opornikov in krila, stopnja izpostavljenosti XC4/XD1/XF2.                                        </t>
    </r>
    <r>
      <rPr>
        <i/>
        <sz val="9"/>
        <rFont val="Arial"/>
        <family val="2"/>
        <charset val="238"/>
      </rPr>
      <t>Opomba: C30/37; XC4/XD1/XF2; v/c 0,45; PV-II; Cl 0,2; Dmax16; VB2</t>
    </r>
  </si>
  <si>
    <r>
      <t xml:space="preserve">Dobava in vgraditev ojačanega cementnega betona C 30/37 v hodnike in robne vence na premostitvenih objektih in podpornih ali opornih konstrukcijah, stopnja izpostavljenosti XC4/XD3/XF4.                    </t>
    </r>
    <r>
      <rPr>
        <i/>
        <sz val="9"/>
        <rFont val="Arial"/>
        <family val="2"/>
        <charset val="238"/>
      </rPr>
      <t>Opomba: C30/37; XC4/XD3/XF4; v/c 0,45; PV-II; Cl 0,2; Dmax16; VB2</t>
    </r>
  </si>
  <si>
    <r>
      <t xml:space="preserve">Dobava in vgraditev prehodne dilatacijske konstrukcije  (po načrtu). </t>
    </r>
    <r>
      <rPr>
        <i/>
        <sz val="9"/>
        <rFont val="Arial"/>
        <family val="2"/>
        <charset val="238"/>
      </rPr>
      <t>Opomba: dilatacija se izdela iz nerjaveče pločevine (W.Nr. 1.4301) po projektu.</t>
    </r>
  </si>
  <si>
    <r>
      <t xml:space="preserve">Izdelava dvakratnega hladnega bitumenskega premaza in zaščitne plasti iz čepaste folije.                               </t>
    </r>
    <r>
      <rPr>
        <i/>
        <sz val="9"/>
        <rFont val="Arial"/>
        <family val="2"/>
        <charset val="238"/>
      </rPr>
      <t xml:space="preserve">Opomba: betonske površine v stiku z zemljo </t>
    </r>
  </si>
  <si>
    <r>
      <t xml:space="preserve">Zatesnitev mejnih površin-stikov, širokih do 20mm in globokih do 4cm, s predhodnim premazom bližnjih površin in zapolnitvijo z bitumensko zmesjo za tesnenje stikov.    </t>
    </r>
    <r>
      <rPr>
        <i/>
        <sz val="9"/>
        <rFont val="Arial"/>
        <family val="2"/>
        <charset val="238"/>
      </rPr>
      <t>Opomba: izvedba elastičnega stika med robnim vencem in asfaltnim voziščem.</t>
    </r>
  </si>
  <si>
    <r>
      <t xml:space="preserve">Zaščita brežine s kamnito zložbo, izvedeno s cementnim betonom.     </t>
    </r>
    <r>
      <rPr>
        <i/>
        <sz val="9"/>
        <rFont val="Arial"/>
        <family val="2"/>
        <charset val="238"/>
      </rPr>
      <t>Opomba: Tlakovanje struge v območju mostu, lomljenec debeline cca. 30 cm na podlago iz cementnega betona C12/15 debeline 10 cm.</t>
    </r>
  </si>
  <si>
    <r>
      <t>Dobava, priostrenje, vgradnja in izvlek jeklenih profilov HEA 180, jeklo S235. Skupaj 10 profilov, dolžine 6 m, v rastrih 1 m.  Večkratnja vgradnja in izvlek po kampadah.</t>
    </r>
    <r>
      <rPr>
        <i/>
        <sz val="9"/>
        <color rgb="FFFF0000"/>
        <rFont val="Arial"/>
        <family val="2"/>
        <charset val="238"/>
      </rPr>
      <t xml:space="preserve"> Vgradnja po potrebi v primeru nestabilnih vkopov za kamnito zložbo (geomehanski nadzor)</t>
    </r>
    <r>
      <rPr>
        <sz val="9"/>
        <color rgb="FFFF0000"/>
        <rFont val="Arial"/>
        <family val="2"/>
        <charset val="238"/>
      </rPr>
      <t>.</t>
    </r>
  </si>
  <si>
    <r>
      <t xml:space="preserve">Dobava, razrez, vgradnja in odstranitev lesenih smrekovih plohov kvalitete C20 in debeline 5 cm. Večkratna vgradnja in odstranitev. </t>
    </r>
    <r>
      <rPr>
        <i/>
        <sz val="9"/>
        <color rgb="FFFF0000"/>
        <rFont val="Arial"/>
        <family val="2"/>
        <charset val="238"/>
      </rPr>
      <t xml:space="preserve"> Vgradnja po potrebi v primeru nestabilnih vkopov za kamnito zložbo (geomehanski nadzor).</t>
    </r>
  </si>
  <si>
    <r>
      <t>m</t>
    </r>
    <r>
      <rPr>
        <vertAlign val="superscript"/>
        <sz val="9"/>
        <rFont val="Arial"/>
        <family val="2"/>
        <charset val="238"/>
      </rPr>
      <t>3</t>
    </r>
  </si>
  <si>
    <r>
      <t>m</t>
    </r>
    <r>
      <rPr>
        <vertAlign val="superscript"/>
        <sz val="9"/>
        <rFont val="Arial"/>
        <family val="2"/>
        <charset val="238"/>
      </rPr>
      <t>2</t>
    </r>
  </si>
  <si>
    <r>
      <t>Dobava in nasutje gramoznih krogel ob hidrantih za pravilno odtekanje vode iz hidranta po nihovem zapiranju cca. 1m</t>
    </r>
    <r>
      <rPr>
        <vertAlign val="superscript"/>
        <sz val="9"/>
        <rFont val="Arial"/>
        <family val="2"/>
        <charset val="238"/>
      </rPr>
      <t>3</t>
    </r>
    <r>
      <rPr>
        <sz val="9"/>
        <rFont val="Arial"/>
        <family val="2"/>
        <charset val="238"/>
      </rPr>
      <t>/kom.</t>
    </r>
  </si>
  <si>
    <r>
      <t>Obbetoniranje drogov signalnih tablic za označevanje zasunov in hidrantov . Poraba betona do 0,25 m</t>
    </r>
    <r>
      <rPr>
        <vertAlign val="superscript"/>
        <sz val="9"/>
        <rFont val="Arial"/>
        <family val="2"/>
        <charset val="238"/>
      </rPr>
      <t>3</t>
    </r>
    <r>
      <rPr>
        <sz val="9"/>
        <rFont val="Arial"/>
        <family val="2"/>
        <charset val="238"/>
      </rPr>
      <t xml:space="preserve"> po komadu.</t>
    </r>
  </si>
  <si>
    <r>
      <t>m</t>
    </r>
    <r>
      <rPr>
        <vertAlign val="superscript"/>
        <sz val="9"/>
        <color rgb="FFFF0000"/>
        <rFont val="Arial"/>
        <family val="2"/>
        <charset val="238"/>
      </rPr>
      <t>3</t>
    </r>
  </si>
  <si>
    <r>
      <t>Dobava in pritrditev prometnega znaka, podloga iz vroče cinkane jeklene pločevine, znak z odsevno barvo-folijo RA2 vrste, velikost od 0,11 do 0,20 m</t>
    </r>
    <r>
      <rPr>
        <vertAlign val="superscript"/>
        <sz val="9"/>
        <rFont val="Arial"/>
        <family val="2"/>
        <charset val="238"/>
      </rPr>
      <t>2</t>
    </r>
    <r>
      <rPr>
        <sz val="9"/>
        <rFont val="Arial"/>
        <family val="2"/>
        <charset val="238"/>
      </rPr>
      <t>, 600x600mm</t>
    </r>
  </si>
  <si>
    <r>
      <t xml:space="preserve">Vzpostavitev </t>
    </r>
    <r>
      <rPr>
        <u/>
        <sz val="9"/>
        <color theme="1"/>
        <rFont val="Arial"/>
        <family val="2"/>
        <charset val="238"/>
      </rPr>
      <t>začasnega vozišča in začasnega premostitvenega objekta</t>
    </r>
    <r>
      <rPr>
        <sz val="9"/>
        <color theme="1"/>
        <rFont val="Arial"/>
        <family val="2"/>
        <charset val="238"/>
      </rPr>
      <t xml:space="preserve"> preko vodotoka Mestinjščica v času rušitve in gradnje obstoječega mostu. Vključno z odstranitvijo in povrnitvijo zemljišča v prvotno stanje po končanih delih in izdelavo začasnega betonskega ležišča za začasni most. </t>
    </r>
  </si>
  <si>
    <r>
      <t xml:space="preserve">Izdelava podprtega opaža za ravne temelje. 
</t>
    </r>
    <r>
      <rPr>
        <i/>
        <sz val="9"/>
        <rFont val="Arial"/>
        <family val="2"/>
        <charset val="238"/>
      </rPr>
      <t>Opomba: Opaž pilotne grede.</t>
    </r>
  </si>
  <si>
    <r>
      <t xml:space="preserve">Izdelava dvostranskega vezanega opaža za raven zid, visok 2,1 do 4 m (stene in krila). 
</t>
    </r>
    <r>
      <rPr>
        <i/>
        <sz val="9"/>
        <rFont val="Arial"/>
        <family val="2"/>
        <charset val="238"/>
      </rPr>
      <t>Opomba: Opaž opornikov in kril; vsi vidni robovi so posneti.</t>
    </r>
  </si>
  <si>
    <r>
      <t xml:space="preserve">Izdelava podprtega opaža za stranice ravnih plošč. 
</t>
    </r>
    <r>
      <rPr>
        <i/>
        <sz val="9"/>
        <rFont val="Arial"/>
        <family val="2"/>
        <charset val="238"/>
      </rPr>
      <t>Opomba: Bočne stranice opornikov in kril; vsi vidni robovi so posneti.</t>
    </r>
  </si>
  <si>
    <r>
      <t xml:space="preserve">Izdelava opaža za robne vence, širine 0,65 m, višine od 0,25 do 0,70 m. 
</t>
    </r>
    <r>
      <rPr>
        <i/>
        <sz val="9"/>
        <rFont val="Arial"/>
        <family val="2"/>
        <charset val="238"/>
      </rPr>
      <t>Opomba: Opaž robnih vencev.</t>
    </r>
  </si>
  <si>
    <r>
      <t xml:space="preserve">Dobava in vgraditev podložnega cementnega betona C 12/15 v prerez do 0,15 m3/m2-m. 
</t>
    </r>
    <r>
      <rPr>
        <i/>
        <sz val="9"/>
        <rFont val="Arial"/>
        <family val="2"/>
        <charset val="238"/>
      </rPr>
      <t>Opomba: Podbetoni.</t>
    </r>
  </si>
  <si>
    <r>
      <t xml:space="preserve">Dobava in vgraditev ojačanega cementnega betona C 30/37 v temelje (pilotna greda), stopnja izpostavljenosti XC2. 
</t>
    </r>
    <r>
      <rPr>
        <i/>
        <sz val="9"/>
        <rFont val="Arial"/>
        <family val="2"/>
        <charset val="238"/>
      </rPr>
      <t>Opomba: C30/37; XC2; v/c 0,45; PV-II; Cl 0,2; Dmax16;VB1</t>
    </r>
  </si>
  <si>
    <r>
      <t xml:space="preserve">Dobava in vgraditev ojačanega cementnega betona C 30/37 v stene opornikov in krila, stopnja izpostavljenosti XC4/XD1/XF2.
</t>
    </r>
    <r>
      <rPr>
        <i/>
        <sz val="9"/>
        <rFont val="Arial"/>
        <family val="2"/>
        <charset val="238"/>
      </rPr>
      <t>Opomba: C30/37; XC4/XD1/XF2; v/c 0,45; PV-II; Cl 0,2; Dmax16; VB2</t>
    </r>
  </si>
  <si>
    <r>
      <t xml:space="preserve">Dobava in vgraditev ojačanega cementnega betona C 30/37 v hodnike in robne vence na premostitvenih objektih in podpornih ali opornih konstrukcijah, stopnja izpostavljenosti XC4/XD3/XF4.
</t>
    </r>
    <r>
      <rPr>
        <i/>
        <sz val="9"/>
        <rFont val="Arial"/>
        <family val="2"/>
        <charset val="238"/>
      </rPr>
      <t>Opomba: C30/37; XC4/XD3/XF4; v/c 0,45; PV-II; Cl 0,2; Dmax16; VB2</t>
    </r>
  </si>
  <si>
    <r>
      <t xml:space="preserve">Dobava in vgraditev prehodne dilatacijske konstrukcije  (po načrtu). 
</t>
    </r>
    <r>
      <rPr>
        <i/>
        <sz val="9"/>
        <rFont val="Arial"/>
        <family val="2"/>
        <charset val="238"/>
      </rPr>
      <t>Opomba: dilatacija se izdela iz nerjaveče pločevine (W.Nr. 1.4301) po projektu.</t>
    </r>
  </si>
  <si>
    <r>
      <t xml:space="preserve">Izdelava dvakratnega hladnega bitumenskega premaza in zaščitne plasti iz čepaste folije.
</t>
    </r>
    <r>
      <rPr>
        <i/>
        <sz val="9"/>
        <rFont val="Arial"/>
        <family val="2"/>
        <charset val="238"/>
      </rPr>
      <t xml:space="preserve">Opomba: betonske površine v stiku z zemljo </t>
    </r>
  </si>
  <si>
    <r>
      <t xml:space="preserve">Izdelava prehodnega revizijskega jaška iz cementnega betona, s pokrovom iz cementnega betona, za cevi, vgrajene v hodnik, zunanje izmere prereza jaška 90/137 cm, globokega 75 cm.
</t>
    </r>
    <r>
      <rPr>
        <i/>
        <sz val="9"/>
        <rFont val="Arial"/>
        <family val="2"/>
        <charset val="238"/>
      </rPr>
      <t>Opomba: v ceno je vključena tudi dobava in vgraditev vseh potrebnih materialov</t>
    </r>
  </si>
  <si>
    <r>
      <t xml:space="preserve">Zaščita brežine s kamnito zložbo, izvedeno s cementnim betonom.     </t>
    </r>
    <r>
      <rPr>
        <i/>
        <sz val="9"/>
        <rFont val="Arial"/>
        <family val="2"/>
        <charset val="238"/>
      </rPr>
      <t>Opomba: Tlakovanje struge v območju mostu, lomljenec debeline cca. 20 cm na podlago iz cementnega betona C12/15 debeline 15 cm.</t>
    </r>
  </si>
  <si>
    <r>
      <t xml:space="preserve">Izdelava praga za omejitev zaščite brežine iz cementnega betona.                </t>
    </r>
    <r>
      <rPr>
        <i/>
        <sz val="9"/>
        <rFont val="Arial"/>
        <family val="2"/>
        <charset val="238"/>
      </rPr>
      <t>Opomba: Izvede se kot kamnita zložba zalita s cementnim betonom C12/15.</t>
    </r>
  </si>
  <si>
    <r>
      <t xml:space="preserve">Izdelava opaža za robne vence, širine 0,35 m, višine 0,65 m.               </t>
    </r>
    <r>
      <rPr>
        <i/>
        <sz val="9"/>
        <rFont val="Arial"/>
        <family val="2"/>
        <charset val="238"/>
      </rPr>
      <t>Opomba: Opaž robnih vencev.</t>
    </r>
  </si>
  <si>
    <r>
      <t xml:space="preserve">Dobava in vgraditev ojačanega cementnega betona C 30/37 v temelje (pilotna greda), stopnja izpostavljenosti XC2.                                           </t>
    </r>
    <r>
      <rPr>
        <i/>
        <sz val="9"/>
        <rFont val="Arial"/>
        <family val="2"/>
        <charset val="238"/>
      </rPr>
      <t>Opomba: C30/37; XC2; v/c 0,45; PV-II; Cl 0,2; Dmax16;VB1</t>
    </r>
  </si>
  <si>
    <r>
      <t xml:space="preserve">Dobava in vgraditev ojačenega cementnega betona C30/37 v prekladno konstrukcijo tipa polne plošče. </t>
    </r>
    <r>
      <rPr>
        <i/>
        <sz val="9"/>
        <rFont val="Arial"/>
        <family val="2"/>
        <charset val="238"/>
      </rPr>
      <t>Opomba: C30/37; XD1/XF3; v/c 0,50; PV-II; Cl 0,2; Dmax16; VB2</t>
    </r>
  </si>
  <si>
    <r>
      <t xml:space="preserve">Izdelava dodatne povezovalne plasti s približno 250g/m2 veziva epoksidne smole.                                          </t>
    </r>
    <r>
      <rPr>
        <i/>
        <sz val="9"/>
        <rFont val="Arial"/>
        <family val="2"/>
        <charset val="238"/>
      </rPr>
      <t>Opomba: izdelava kanala iz enozrnatega peska v epoksidu.</t>
    </r>
  </si>
  <si>
    <r>
      <t xml:space="preserve">Izdelava podprtega opaža za stranice ravnih plošč. 
</t>
    </r>
    <r>
      <rPr>
        <i/>
        <sz val="9"/>
        <color rgb="FFFF0000"/>
        <rFont val="Arial"/>
        <family val="2"/>
        <charset val="238"/>
      </rPr>
      <t>Opomba: Bočne stranice opornikov in kril; vsi vidni robovi so posneti.</t>
    </r>
  </si>
  <si>
    <r>
      <t xml:space="preserve">Dobava in vgraditev cementnega betona   C 12/15 v prerez do 0,15 m3/m2-m. 
</t>
    </r>
    <r>
      <rPr>
        <i/>
        <sz val="9"/>
        <color rgb="FFFF0000"/>
        <rFont val="Arial"/>
        <family val="2"/>
        <charset val="238"/>
      </rPr>
      <t>Opomba: pusti podbeton korita struge (20cm)</t>
    </r>
  </si>
  <si>
    <r>
      <t xml:space="preserve">Dobava in vgraditev ojačanega cementnega betona C 30/37 v temelje (pilotna greda), stopnja izpostavljenosti XC2. 
</t>
    </r>
    <r>
      <rPr>
        <i/>
        <sz val="9"/>
        <color rgb="FFFF0000"/>
        <rFont val="Arial"/>
        <family val="2"/>
        <charset val="238"/>
      </rPr>
      <t>Opomba: C30/37; XC2; v/c 0,45; PV-II; Cl 0,2; Dmax16;VB1</t>
    </r>
  </si>
  <si>
    <r>
      <t xml:space="preserve">Izdelava dvostranskega vezanega opaža za raven zid, visok do 4 m (stene in krila).                                             </t>
    </r>
    <r>
      <rPr>
        <i/>
        <sz val="9"/>
        <rFont val="Arial"/>
        <family val="2"/>
        <charset val="238"/>
      </rPr>
      <t>Opomba: Opaž opornikov in kril; vsi vidni robovi so posneti.</t>
    </r>
  </si>
  <si>
    <r>
      <t xml:space="preserve">Izdelava opaža za robne vence, širine 0,60 m, višine od 0,4 do 0,50 m.               </t>
    </r>
    <r>
      <rPr>
        <i/>
        <sz val="9"/>
        <rFont val="Arial"/>
        <family val="2"/>
        <charset val="238"/>
      </rPr>
      <t>Opomba: Opaž robnih vencev.</t>
    </r>
  </si>
  <si>
    <r>
      <t xml:space="preserve">Dobava in vgraditev ojačanega cementnega betona C 30/37 vmontažni del prekladne konstrukcije XC4/XD1/XF3.                                        </t>
    </r>
    <r>
      <rPr>
        <i/>
        <sz val="9"/>
        <rFont val="Arial"/>
        <family val="2"/>
        <charset val="238"/>
      </rPr>
      <t>Opomba: C30/37; XC4/XD1/XF3; v/c 0,45; PV-II; Cl 0,2; Dmax16; VB2</t>
    </r>
  </si>
  <si>
    <r>
      <t>m</t>
    </r>
    <r>
      <rPr>
        <sz val="9"/>
        <rFont val="Arial"/>
        <family val="2"/>
        <charset val="238"/>
      </rPr>
      <t>¹</t>
    </r>
  </si>
  <si>
    <r>
      <t xml:space="preserve">Dobava in vgraditev prehodne dilatacijske konstrukcije  (po načrtu). </t>
    </r>
    <r>
      <rPr>
        <i/>
        <sz val="9"/>
        <rFont val="Arial"/>
        <family val="2"/>
        <charset val="238"/>
      </rPr>
      <t>Opomba: dilatacija se izdela iz vročecinkane pločevine</t>
    </r>
  </si>
  <si>
    <r>
      <t xml:space="preserve">Izdelava hidroizolacije z bitumenskimi trakovi, debelimi 4,5 ali 5 mm, sprijemna plast iz reakcijske smole, v eni plasti.          </t>
    </r>
    <r>
      <rPr>
        <i/>
        <sz val="9"/>
        <rFont val="Arial"/>
        <family val="2"/>
        <charset val="238"/>
      </rPr>
      <t>Opomba: premostitvena plošča</t>
    </r>
  </si>
  <si>
    <r>
      <t xml:space="preserve">Zatesnitev mejnih površin-stikov, širokih do 20mm in globokih do 4cm, s predhodnim premazom bližnjih površin in zapolnitvijo z bitumensko zmesjo za tesnenje stikov.    </t>
    </r>
    <r>
      <rPr>
        <i/>
        <sz val="9"/>
        <rFont val="Arial"/>
        <family val="2"/>
        <charset val="238"/>
      </rPr>
      <t>Opomba: izvedba elastičnega stika med robnim vencem in asfaltnim voziščem</t>
    </r>
  </si>
  <si>
    <r>
      <t xml:space="preserve">Zaščita brežine s kamnito zložbo, izvedeno s cementnim betonom.     
</t>
    </r>
    <r>
      <rPr>
        <i/>
        <sz val="9"/>
        <color rgb="FFFF0000"/>
        <rFont val="Arial"/>
        <family val="2"/>
        <charset val="238"/>
      </rPr>
      <t>Opomba: Tlakovanje struge v območju mostu, lomljenec debeline cca. 30 cm na podlago iz cementnega betona C12/15 debeline 20 cm.</t>
    </r>
  </si>
  <si>
    <r>
      <t>Dobava, priostrenje, vgradnja in izvlek jeklenih profilov HEA 160, jeklo S235. Skupaj 10 profilov, dolžine 4 m, v rastrih 1 m.  Večkratnja vgradnja in izvlek po kampadah.</t>
    </r>
    <r>
      <rPr>
        <i/>
        <sz val="9"/>
        <color rgb="FFFF0000"/>
        <rFont val="Arial"/>
        <family val="2"/>
        <charset val="238"/>
      </rPr>
      <t xml:space="preserve"> Vgradnja po potrebi v primeru nestabilnih vkopov za kamnito zložbo (geomehanski nadzor)</t>
    </r>
    <r>
      <rPr>
        <sz val="9"/>
        <color rgb="FFFF0000"/>
        <rFont val="Arial"/>
        <family val="2"/>
        <charset val="238"/>
      </rPr>
      <t>.</t>
    </r>
  </si>
  <si>
    <r>
      <t xml:space="preserve">Zaščita brežine s lomljencem v betonu C25/30.     </t>
    </r>
    <r>
      <rPr>
        <i/>
        <sz val="9"/>
        <rFont val="Arial"/>
        <family val="2"/>
        <charset val="238"/>
      </rPr>
      <t xml:space="preserve">Opomba: Tlakovanje struge v območju mostu, lomljenec debeline cca. 30 cm na podlago iz cementnega betona C25/30 debeline do 20 cm. Brežino urediti po načrtih. Upoštevati tudi ozelenitev brežine z grmovnicami s premerom stebla do 3cm in "krošnjo" do 50cm </t>
    </r>
    <r>
      <rPr>
        <i/>
        <sz val="9"/>
        <color rgb="FFFF0000"/>
        <rFont val="Arial"/>
        <family val="2"/>
        <charset val="238"/>
      </rPr>
      <t>(upoštevati 4  podtaknjence na m3)</t>
    </r>
    <r>
      <rPr>
        <i/>
        <sz val="9"/>
        <rFont val="Arial"/>
        <family val="2"/>
        <charset val="238"/>
      </rPr>
      <t>.</t>
    </r>
  </si>
  <si>
    <t>Škarpiranje vezljive zemljine – do III. Kategorije, višina do 13 m. V ceni upoštevati: čiščenje previsnih robov in ostalih delov vkopane brežine, nakladanje izkopanega materiala ter prevoz in deponiranje na trajni deponiji.</t>
  </si>
  <si>
    <t>Škarpiranje mehke kamnine – IV. kategorije (peščenjak), višina do 13 m. V ceni upoštevati: čiščenje previsnih robov in nestabilnih preperelih blokov kamnine, nakladanje izkopanega materiala ter prevoz in deponiranje na trajni deponiji.</t>
  </si>
  <si>
    <t>V postavki je potrebno upoštevati kokosovo mrežo ali mrežo iz jute, tip 400 g, s klini za pritrditev v dolžini 200 m in širini 2 m.  Popenjavke so: Hedera helix P9 600 KOM (3 KOM/M²) in Parthenocissus quinquefolia P9 400 KOM (2 KOM/M²).</t>
  </si>
  <si>
    <t xml:space="preserve">Polnilnica za e-kolesa mora zagotavljati moč polnjena 3,7 kW pri napetosti 230 V. Imeti mora 4 schuko (230 V) polnilne priključke in 4 USB polnilne priključke. Sestavni del servisno polnilne postaje je ročna tlačilka za zrak in servisno orodje. </t>
  </si>
  <si>
    <t>Dodatek za izkope v mokrem</t>
  </si>
  <si>
    <t>NABAVA, DOSTAVA IN MONTAŽA SERVISNE POSTAJE IN ELEKTRIČNE POLNILNICE ZA E-KOLESA IN SERVISNE TOČKE PO TIPSKEM DETAJLU IN OPISU IN POD PROJEKTANTSKIM NADZOROM</t>
  </si>
  <si>
    <t>št. načrta: M12</t>
  </si>
  <si>
    <r>
      <t xml:space="preserve">Dobava in vgraditev podložnega cementnega betona C 12/15 v prerez do 0,15 m3/m2-m.                                 </t>
    </r>
    <r>
      <rPr>
        <i/>
        <sz val="8"/>
        <color rgb="FF0070C0"/>
        <rFont val="Arial CE"/>
        <charset val="238"/>
      </rPr>
      <t>Opomba: Podbetoni.</t>
    </r>
  </si>
  <si>
    <r>
      <t>m</t>
    </r>
    <r>
      <rPr>
        <sz val="8"/>
        <color rgb="FF0070C0"/>
        <rFont val="Calibri"/>
        <family val="2"/>
        <charset val="238"/>
      </rPr>
      <t>³</t>
    </r>
  </si>
  <si>
    <r>
      <t xml:space="preserve">Dobava in vgraditev podložnega cementnega betona C 12/15 v prerez do 0,5 m3/m2-m.                                 </t>
    </r>
    <r>
      <rPr>
        <i/>
        <sz val="8"/>
        <color rgb="FF0070C0"/>
        <rFont val="Arial CE"/>
        <charset val="238"/>
      </rPr>
      <t>Opomba: Podbeton podpornega zidu</t>
    </r>
  </si>
  <si>
    <t>št. načrta: M21</t>
  </si>
  <si>
    <r>
      <t xml:space="preserve">Opomba: skladno s pojasnili razpisne dokumentacije je v ponudbi potrebno upoštevati:
 - sidrni spoj kot npr. STD  Vi ali TYT Sit Plus
 - klasa cevi </t>
    </r>
    <r>
      <rPr>
        <b/>
        <i/>
        <sz val="9"/>
        <color rgb="FF0070C0"/>
        <rFont val="Arial"/>
        <family val="2"/>
        <charset val="238"/>
      </rPr>
      <t xml:space="preserve">(C64 do fi DN 150, za dimenzije DN 200 in DN 300 klasa C50) </t>
    </r>
    <r>
      <rPr>
        <b/>
        <i/>
        <sz val="9"/>
        <rFont val="Arial"/>
        <family val="2"/>
        <charset val="238"/>
      </rPr>
      <t>in 
 -PE100 RC cevi tip 1</t>
    </r>
  </si>
  <si>
    <t>E DN 100</t>
  </si>
  <si>
    <t>F DN 100</t>
  </si>
  <si>
    <t>T DN 150/80</t>
  </si>
  <si>
    <t>T DN 100/80</t>
  </si>
  <si>
    <t>MMK 45° DN 150</t>
  </si>
  <si>
    <t>MMQ 90° DN 100</t>
  </si>
  <si>
    <t>MMK 45° DN 100</t>
  </si>
  <si>
    <t>MMK 22,5° DN 100</t>
  </si>
  <si>
    <t>MMK 11° DN 100</t>
  </si>
  <si>
    <t>MMA DN 100/50</t>
  </si>
  <si>
    <t>VMESNI KOS DN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</si>
</sst>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0.00&quot; &quot;[$€-2]"/>
    <numFmt numFmtId="165" formatCode="#,##0.00&quot; €&quot;"/>
    <numFmt numFmtId="166" formatCode="#,##0.00\ &quot;€&quot;"/>
    <numFmt numFmtId="167" formatCode="#,##0.00_ ;\-#,##0.00\ "/>
    <numFmt numFmtId="168" formatCode="0.#"/>
    <numFmt numFmtId="169" formatCode="0."/>
    <numFmt numFmtId="170" formatCode="#,##0.00\ _S_I_T"/>
    <numFmt numFmtId="171" formatCode="0.0"/>
    <numFmt numFmtId="172" formatCode="#,##0.00\ [$EUR]"/>
    <numFmt numFmtId="173" formatCode="#,##0.00;#,##0.00;&quot;&quot;"/>
    <numFmt numFmtId="174" formatCode="#,##0.00\ _€"/>
    <numFmt numFmtId="175" formatCode="00#"/>
    <numFmt numFmtId="176" formatCode="[$€-2]\ #,##0.00"/>
  </numFmts>
  <fonts count="65">
    <font>
      <sz val="10"/>
      <color indexed="8"/>
      <name val="Arial"/>
    </font>
    <font>
      <sz val="11"/>
      <color theme="1"/>
      <name val="Helvetica Neue"/>
      <family val="2"/>
      <charset val="238"/>
      <scheme val="minor"/>
    </font>
    <font>
      <sz val="11"/>
      <color theme="1"/>
      <name val="Helvetica Neue"/>
      <family val="2"/>
      <charset val="238"/>
      <scheme val="minor"/>
    </font>
    <font>
      <sz val="10"/>
      <color indexed="11"/>
      <name val="Arial CE"/>
    </font>
    <font>
      <b/>
      <sz val="20"/>
      <color indexed="8"/>
      <name val="Arial CE"/>
    </font>
    <font>
      <b/>
      <sz val="20"/>
      <color indexed="11"/>
      <name val="Arial CE"/>
    </font>
    <font>
      <b/>
      <sz val="14"/>
      <color indexed="8"/>
      <name val="Arial CE"/>
    </font>
    <font>
      <b/>
      <sz val="14"/>
      <color indexed="11"/>
      <name val="Arial CE"/>
    </font>
    <font>
      <b/>
      <sz val="12"/>
      <color indexed="11"/>
      <name val="Arial CE"/>
    </font>
    <font>
      <sz val="12"/>
      <color indexed="11"/>
      <name val="Arial CE"/>
    </font>
    <font>
      <b/>
      <sz val="12"/>
      <color indexed="8"/>
      <name val="Arial CE"/>
    </font>
    <font>
      <b/>
      <sz val="10"/>
      <color indexed="8"/>
      <name val="Arial"/>
      <family val="2"/>
      <charset val="238"/>
    </font>
    <font>
      <sz val="10"/>
      <color indexed="8"/>
      <name val="Arial"/>
      <family val="2"/>
      <charset val="238"/>
    </font>
    <font>
      <b/>
      <sz val="12"/>
      <color indexed="8"/>
      <name val="Arial"/>
      <family val="2"/>
      <charset val="238"/>
    </font>
    <font>
      <sz val="10"/>
      <name val="Arial CE"/>
      <charset val="238"/>
    </font>
    <font>
      <sz val="10"/>
      <name val="Arial"/>
      <family val="2"/>
      <charset val="238"/>
    </font>
    <font>
      <sz val="11"/>
      <name val="Arial CE"/>
      <family val="2"/>
      <charset val="238"/>
    </font>
    <font>
      <sz val="10"/>
      <name val="Arial CE"/>
      <family val="2"/>
      <charset val="238"/>
    </font>
    <font>
      <sz val="10"/>
      <name val="Arial CE"/>
    </font>
    <font>
      <sz val="11"/>
      <name val="Arial CE"/>
      <charset val="238"/>
    </font>
    <font>
      <sz val="11"/>
      <name val="Garamond"/>
      <family val="1"/>
      <charset val="238"/>
    </font>
    <font>
      <sz val="12"/>
      <name val="Arial"/>
      <family val="2"/>
      <charset val="238"/>
    </font>
    <font>
      <sz val="11"/>
      <color theme="1"/>
      <name val="Helvetica Neue"/>
      <family val="2"/>
      <scheme val="minor"/>
    </font>
    <font>
      <b/>
      <sz val="9"/>
      <name val="Arial"/>
      <family val="2"/>
      <charset val="238"/>
    </font>
    <font>
      <sz val="10"/>
      <color rgb="FFFF0000"/>
      <name val="Arial"/>
      <family val="2"/>
      <charset val="238"/>
    </font>
    <font>
      <sz val="11"/>
      <name val="Times New Roman CE"/>
      <charset val="238"/>
    </font>
    <font>
      <b/>
      <sz val="12"/>
      <name val="Arial CE"/>
    </font>
    <font>
      <sz val="10"/>
      <name val="Arial"/>
      <family val="2"/>
      <charset val="238"/>
    </font>
    <font>
      <b/>
      <sz val="14"/>
      <name val="Arial"/>
      <family val="2"/>
      <charset val="238"/>
    </font>
    <font>
      <sz val="10"/>
      <color theme="1"/>
      <name val="Arial"/>
      <family val="2"/>
      <charset val="238"/>
    </font>
    <font>
      <sz val="8"/>
      <name val="Futura Lt BT"/>
      <family val="2"/>
    </font>
    <font>
      <i/>
      <sz val="10"/>
      <color indexed="8"/>
      <name val="Arial"/>
      <family val="2"/>
      <charset val="238"/>
    </font>
    <font>
      <sz val="9"/>
      <name val="Arial"/>
      <family val="2"/>
      <charset val="238"/>
    </font>
    <font>
      <b/>
      <sz val="9"/>
      <color indexed="8"/>
      <name val="Arial"/>
      <family val="2"/>
      <charset val="238"/>
    </font>
    <font>
      <sz val="9"/>
      <color indexed="8"/>
      <name val="Arial"/>
      <family val="2"/>
      <charset val="238"/>
    </font>
    <font>
      <sz val="9"/>
      <color rgb="FFFF0000"/>
      <name val="Arial"/>
      <family val="2"/>
      <charset val="238"/>
    </font>
    <font>
      <b/>
      <i/>
      <sz val="9"/>
      <color indexed="8"/>
      <name val="Arial"/>
      <family val="2"/>
      <charset val="238"/>
    </font>
    <font>
      <i/>
      <sz val="9"/>
      <color indexed="8"/>
      <name val="Arial"/>
      <family val="2"/>
      <charset val="238"/>
    </font>
    <font>
      <i/>
      <sz val="9"/>
      <name val="Arial"/>
      <family val="2"/>
      <charset val="238"/>
    </font>
    <font>
      <b/>
      <i/>
      <sz val="9"/>
      <name val="Arial"/>
      <family val="2"/>
      <charset val="238"/>
    </font>
    <font>
      <b/>
      <sz val="9"/>
      <color rgb="FFFF0000"/>
      <name val="Arial"/>
      <family val="2"/>
      <charset val="238"/>
    </font>
    <font>
      <sz val="11"/>
      <color rgb="FF006100"/>
      <name val="Helvetica Neue"/>
      <family val="2"/>
      <charset val="238"/>
      <scheme val="minor"/>
    </font>
    <font>
      <sz val="12"/>
      <name val="Courier"/>
      <charset val="238"/>
    </font>
    <font>
      <sz val="10"/>
      <name val="Century Gothic CE"/>
      <family val="2"/>
      <charset val="238"/>
    </font>
    <font>
      <sz val="10"/>
      <color theme="1"/>
      <name val="GreekC"/>
      <charset val="238"/>
    </font>
    <font>
      <sz val="7"/>
      <color theme="1"/>
      <name val="Times New Roman"/>
      <family val="1"/>
      <charset val="238"/>
    </font>
    <font>
      <b/>
      <sz val="10"/>
      <color theme="1"/>
      <name val="Arial"/>
      <family val="2"/>
      <charset val="238"/>
    </font>
    <font>
      <b/>
      <sz val="10"/>
      <color rgb="FF000000"/>
      <name val="Arial"/>
      <family val="2"/>
      <charset val="238"/>
    </font>
    <font>
      <sz val="7"/>
      <color theme="1"/>
      <name val="Arial"/>
      <family val="2"/>
      <charset val="238"/>
    </font>
    <font>
      <sz val="11"/>
      <color theme="1"/>
      <name val="Arial"/>
      <family val="2"/>
      <charset val="238"/>
    </font>
    <font>
      <sz val="10"/>
      <color rgb="FF000000"/>
      <name val="Arial"/>
      <family val="2"/>
      <charset val="238"/>
    </font>
    <font>
      <b/>
      <u/>
      <sz val="10"/>
      <color theme="1"/>
      <name val="Arial"/>
      <family val="2"/>
      <charset val="238"/>
    </font>
    <font>
      <i/>
      <sz val="9"/>
      <color rgb="FFFF0000"/>
      <name val="Arial"/>
      <family val="2"/>
      <charset val="238"/>
    </font>
    <font>
      <b/>
      <sz val="9"/>
      <color theme="1"/>
      <name val="Arial"/>
      <family val="2"/>
      <charset val="238"/>
    </font>
    <font>
      <sz val="9"/>
      <color theme="1"/>
      <name val="Arial"/>
      <family val="2"/>
      <charset val="238"/>
    </font>
    <font>
      <vertAlign val="superscript"/>
      <sz val="9"/>
      <name val="Arial"/>
      <family val="2"/>
      <charset val="238"/>
    </font>
    <font>
      <vertAlign val="superscript"/>
      <sz val="9"/>
      <color rgb="FFFF0000"/>
      <name val="Arial"/>
      <family val="2"/>
      <charset val="238"/>
    </font>
    <font>
      <u/>
      <sz val="9"/>
      <color theme="1"/>
      <name val="Arial"/>
      <family val="2"/>
      <charset val="238"/>
    </font>
    <font>
      <sz val="9"/>
      <color rgb="FF0070C0"/>
      <name val="Arial"/>
      <family val="2"/>
      <charset val="238"/>
    </font>
    <font>
      <sz val="8"/>
      <color rgb="FF0070C0"/>
      <name val="Arial"/>
      <family val="2"/>
      <charset val="238"/>
    </font>
    <font>
      <sz val="8"/>
      <color rgb="FF0070C0"/>
      <name val="Arial CE"/>
      <charset val="238"/>
    </font>
    <font>
      <i/>
      <sz val="8"/>
      <color rgb="FF0070C0"/>
      <name val="Arial CE"/>
      <charset val="238"/>
    </font>
    <font>
      <sz val="8"/>
      <color rgb="FF0070C0"/>
      <name val="Calibri"/>
      <family val="2"/>
      <charset val="238"/>
    </font>
    <font>
      <sz val="8"/>
      <color rgb="FF0070C0"/>
      <name val="Arial CE"/>
      <family val="2"/>
      <charset val="238"/>
    </font>
    <font>
      <b/>
      <i/>
      <sz val="9"/>
      <color rgb="FF0070C0"/>
      <name val="Arial"/>
      <family val="2"/>
      <charset val="238"/>
    </font>
  </fonts>
  <fills count="17">
    <fill>
      <patternFill patternType="none"/>
    </fill>
    <fill>
      <patternFill patternType="gray125"/>
    </fill>
    <fill>
      <patternFill patternType="solid">
        <fgColor indexed="9"/>
        <bgColor auto="1"/>
      </patternFill>
    </fill>
    <fill>
      <patternFill patternType="solid">
        <fgColor indexed="14"/>
        <bgColor auto="1"/>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C6EFCE"/>
      </patternFill>
    </fill>
    <fill>
      <patternFill patternType="solid">
        <fgColor theme="0" tint="-0.34998626667073579"/>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75">
    <border>
      <left/>
      <right/>
      <top/>
      <bottom/>
      <diagonal/>
    </border>
    <border>
      <left style="thin">
        <color indexed="8"/>
      </left>
      <right style="thin">
        <color indexed="10"/>
      </right>
      <top style="thin">
        <color indexed="8"/>
      </top>
      <bottom style="thin">
        <color indexed="8"/>
      </bottom>
      <diagonal/>
    </border>
    <border>
      <left style="thin">
        <color indexed="10"/>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10"/>
      </left>
      <right style="thin">
        <color indexed="10"/>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10"/>
      </top>
      <bottom/>
      <diagonal/>
    </border>
    <border>
      <left/>
      <right style="thin">
        <color indexed="10"/>
      </right>
      <top style="thin">
        <color indexed="10"/>
      </top>
      <bottom/>
      <diagonal/>
    </border>
    <border>
      <left/>
      <right/>
      <top/>
      <bottom/>
      <diagonal/>
    </border>
    <border>
      <left/>
      <right style="thin">
        <color indexed="10"/>
      </right>
      <top/>
      <bottom/>
      <diagonal/>
    </border>
    <border>
      <left style="thin">
        <color indexed="8"/>
      </left>
      <right style="thin">
        <color indexed="10"/>
      </right>
      <top style="thin">
        <color indexed="8"/>
      </top>
      <bottom style="medium">
        <color indexed="8"/>
      </bottom>
      <diagonal/>
    </border>
    <border>
      <left style="thin">
        <color indexed="10"/>
      </left>
      <right style="thin">
        <color indexed="8"/>
      </right>
      <top style="thin">
        <color indexed="8"/>
      </top>
      <bottom style="medium">
        <color indexed="8"/>
      </bottom>
      <diagonal/>
    </border>
    <border>
      <left style="thin">
        <color indexed="8"/>
      </left>
      <right style="thin">
        <color indexed="10"/>
      </right>
      <top style="medium">
        <color indexed="8"/>
      </top>
      <bottom style="thin">
        <color indexed="8"/>
      </bottom>
      <diagonal/>
    </border>
    <border>
      <left style="thin">
        <color indexed="10"/>
      </left>
      <right style="thin">
        <color indexed="10"/>
      </right>
      <top style="medium">
        <color indexed="8"/>
      </top>
      <bottom style="thin">
        <color indexed="8"/>
      </bottom>
      <diagonal/>
    </border>
    <border>
      <left style="thin">
        <color indexed="10"/>
      </left>
      <right style="thin">
        <color indexed="8"/>
      </right>
      <top style="medium">
        <color indexed="8"/>
      </top>
      <bottom style="thin">
        <color indexed="8"/>
      </bottom>
      <diagonal/>
    </border>
    <border>
      <left/>
      <right/>
      <top/>
      <bottom style="thin">
        <color indexed="10"/>
      </bottom>
      <diagonal/>
    </border>
    <border>
      <left/>
      <right style="thin">
        <color indexed="10"/>
      </right>
      <top/>
      <bottom style="thin">
        <color indexed="1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medium">
        <color indexed="64"/>
      </top>
      <bottom style="thin">
        <color indexed="8"/>
      </bottom>
      <diagonal/>
    </border>
    <border>
      <left style="thin">
        <color indexed="64"/>
      </left>
      <right/>
      <top style="thin">
        <color indexed="8"/>
      </top>
      <bottom style="thin">
        <color indexed="8"/>
      </bottom>
      <diagonal/>
    </border>
    <border>
      <left style="thin">
        <color indexed="64"/>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64"/>
      </bottom>
      <diagonal/>
    </border>
    <border>
      <left style="thin">
        <color indexed="10"/>
      </left>
      <right style="thin">
        <color indexed="10"/>
      </right>
      <top style="thin">
        <color indexed="8"/>
      </top>
      <bottom/>
      <diagonal/>
    </border>
    <border>
      <left style="thin">
        <color indexed="64"/>
      </left>
      <right style="thin">
        <color indexed="8"/>
      </right>
      <top style="thin">
        <color indexed="64"/>
      </top>
      <bottom style="medium">
        <color indexed="8"/>
      </bottom>
      <diagonal/>
    </border>
    <border>
      <left style="thin">
        <color indexed="8"/>
      </left>
      <right style="thin">
        <color indexed="8"/>
      </right>
      <top style="thin">
        <color indexed="64"/>
      </top>
      <bottom style="medium">
        <color indexed="8"/>
      </bottom>
      <diagonal/>
    </border>
    <border>
      <left style="thin">
        <color indexed="8"/>
      </left>
      <right style="thin">
        <color indexed="64"/>
      </right>
      <top style="thin">
        <color indexed="64"/>
      </top>
      <bottom style="medium">
        <color indexed="8"/>
      </bottom>
      <diagonal/>
    </border>
    <border>
      <left style="thin">
        <color indexed="64"/>
      </left>
      <right style="thin">
        <color indexed="8"/>
      </right>
      <top style="medium">
        <color indexed="8"/>
      </top>
      <bottom style="thin">
        <color indexed="8"/>
      </bottom>
      <diagonal/>
    </border>
    <border>
      <left style="thin">
        <color indexed="8"/>
      </left>
      <right style="thin">
        <color indexed="64"/>
      </right>
      <top style="medium">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8"/>
      </right>
      <top style="thin">
        <color indexed="8"/>
      </top>
      <bottom/>
      <diagonal/>
    </border>
    <border>
      <left style="thin">
        <color indexed="8"/>
      </left>
      <right/>
      <top/>
      <bottom style="thin">
        <color indexed="8"/>
      </bottom>
      <diagonal/>
    </border>
    <border>
      <left style="thin">
        <color indexed="10"/>
      </left>
      <right style="thin">
        <color indexed="8"/>
      </right>
      <top style="thin">
        <color indexed="8"/>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8"/>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8"/>
      </left>
      <right style="thin">
        <color indexed="8"/>
      </right>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style="thin">
        <color indexed="8"/>
      </top>
      <bottom/>
      <diagonal/>
    </border>
    <border>
      <left style="thin">
        <color indexed="64"/>
      </left>
      <right style="thin">
        <color indexed="64"/>
      </right>
      <top/>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style="medium">
        <color indexed="64"/>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bottom/>
      <diagonal/>
    </border>
    <border>
      <left/>
      <right/>
      <top style="thin">
        <color indexed="8"/>
      </top>
      <bottom/>
      <diagonal/>
    </border>
    <border>
      <left style="thin">
        <color indexed="64"/>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style="medium">
        <color indexed="64"/>
      </left>
      <right/>
      <top style="thin">
        <color indexed="8"/>
      </top>
      <bottom style="thin">
        <color indexed="8"/>
      </bottom>
      <diagonal/>
    </border>
    <border>
      <left style="thin">
        <color indexed="8"/>
      </left>
      <right style="thin">
        <color indexed="10"/>
      </right>
      <top style="thin">
        <color indexed="8"/>
      </top>
      <bottom/>
      <diagonal/>
    </border>
    <border>
      <left style="medium">
        <color indexed="64"/>
      </left>
      <right style="thin">
        <color indexed="10"/>
      </right>
      <top style="medium">
        <color indexed="8"/>
      </top>
      <bottom style="thin">
        <color indexed="8"/>
      </bottom>
      <diagonal/>
    </border>
    <border>
      <left style="medium">
        <color indexed="64"/>
      </left>
      <right style="thin">
        <color indexed="10"/>
      </right>
      <top style="thin">
        <color indexed="8"/>
      </top>
      <bottom style="thin">
        <color indexed="8"/>
      </bottom>
      <diagonal/>
    </border>
    <border>
      <left style="medium">
        <color indexed="64"/>
      </left>
      <right style="thin">
        <color indexed="10"/>
      </right>
      <top style="thin">
        <color indexed="8"/>
      </top>
      <bottom style="medium">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top style="thin">
        <color indexed="8"/>
      </top>
      <bottom style="thin">
        <color indexed="64"/>
      </bottom>
      <diagonal/>
    </border>
    <border>
      <left style="thin">
        <color indexed="64"/>
      </left>
      <right/>
      <top/>
      <bottom style="thin">
        <color indexed="8"/>
      </bottom>
      <diagonal/>
    </border>
    <border>
      <left style="thin">
        <color indexed="64"/>
      </left>
      <right/>
      <top style="thin">
        <color indexed="8"/>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10"/>
      </left>
      <right/>
      <top style="medium">
        <color indexed="8"/>
      </top>
      <bottom style="thin">
        <color indexed="8"/>
      </bottom>
      <diagonal/>
    </border>
    <border>
      <left style="thin">
        <color indexed="10"/>
      </left>
      <right/>
      <top style="thin">
        <color indexed="8"/>
      </top>
      <bottom style="thin">
        <color indexed="8"/>
      </bottom>
      <diagonal/>
    </border>
    <border>
      <left style="thin">
        <color indexed="10"/>
      </left>
      <right/>
      <top style="thin">
        <color indexed="8"/>
      </top>
      <bottom/>
      <diagonal/>
    </border>
    <border>
      <left style="thin">
        <color indexed="10"/>
      </left>
      <right/>
      <top style="thin">
        <color indexed="8"/>
      </top>
      <bottom style="medium">
        <color indexed="8"/>
      </bottom>
      <diagonal/>
    </border>
    <border>
      <left style="thin">
        <color indexed="64"/>
      </left>
      <right/>
      <top/>
      <bottom style="thin">
        <color indexed="64"/>
      </bottom>
      <diagonal/>
    </border>
    <border>
      <left/>
      <right style="thin">
        <color indexed="8"/>
      </right>
      <top/>
      <bottom/>
      <diagonal/>
    </border>
    <border>
      <left style="thin">
        <color indexed="64"/>
      </left>
      <right style="thin">
        <color indexed="8"/>
      </right>
      <top style="thin">
        <color indexed="64"/>
      </top>
      <bottom/>
      <diagonal/>
    </border>
    <border>
      <left style="thin">
        <color indexed="64"/>
      </left>
      <right/>
      <top style="thin">
        <color indexed="64"/>
      </top>
      <bottom style="medium">
        <color indexed="64"/>
      </bottom>
      <diagonal/>
    </border>
    <border>
      <left style="thin">
        <color indexed="8"/>
      </left>
      <right/>
      <top style="thin">
        <color indexed="64"/>
      </top>
      <bottom style="medium">
        <color indexed="8"/>
      </bottom>
      <diagonal/>
    </border>
    <border>
      <left style="thin">
        <color indexed="8"/>
      </left>
      <right/>
      <top style="medium">
        <color indexed="8"/>
      </top>
      <bottom style="thin">
        <color indexed="8"/>
      </bottom>
      <diagonal/>
    </border>
    <border>
      <left style="medium">
        <color indexed="64"/>
      </left>
      <right style="thin">
        <color indexed="10"/>
      </right>
      <top style="medium">
        <color indexed="64"/>
      </top>
      <bottom style="thin">
        <color indexed="8"/>
      </bottom>
      <diagonal/>
    </border>
    <border>
      <left style="thin">
        <color indexed="10"/>
      </left>
      <right style="thin">
        <color indexed="10"/>
      </right>
      <top style="medium">
        <color indexed="64"/>
      </top>
      <bottom style="thin">
        <color indexed="8"/>
      </bottom>
      <diagonal/>
    </border>
    <border>
      <left style="thin">
        <color indexed="10"/>
      </left>
      <right/>
      <top style="medium">
        <color indexed="64"/>
      </top>
      <bottom style="thin">
        <color indexed="8"/>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bottom style="double">
        <color indexed="64"/>
      </bottom>
      <diagonal/>
    </border>
    <border>
      <left style="thin">
        <color indexed="8"/>
      </left>
      <right style="thin">
        <color indexed="10"/>
      </right>
      <top/>
      <bottom style="thin">
        <color indexed="8"/>
      </bottom>
      <diagonal/>
    </border>
    <border>
      <left style="thin">
        <color indexed="10"/>
      </left>
      <right style="thin">
        <color indexed="10"/>
      </right>
      <top/>
      <bottom style="thin">
        <color indexed="8"/>
      </bottom>
      <diagonal/>
    </border>
    <border>
      <left style="thin">
        <color indexed="10"/>
      </left>
      <right/>
      <top/>
      <bottom style="thin">
        <color indexed="8"/>
      </bottom>
      <diagonal/>
    </border>
    <border>
      <left style="medium">
        <color indexed="64"/>
      </left>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64"/>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style="thin">
        <color indexed="64"/>
      </left>
      <right style="medium">
        <color indexed="64"/>
      </right>
      <top style="thin">
        <color indexed="8"/>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s>
  <cellStyleXfs count="35">
    <xf numFmtId="0" fontId="0" fillId="0" borderId="0" applyNumberFormat="0" applyFill="0" applyBorder="0" applyProtection="0"/>
    <xf numFmtId="0" fontId="14" fillId="0" borderId="12"/>
    <xf numFmtId="0" fontId="16" fillId="0" borderId="12"/>
    <xf numFmtId="0" fontId="17" fillId="0" borderId="12">
      <alignment vertical="top" wrapText="1"/>
    </xf>
    <xf numFmtId="0" fontId="14" fillId="0" borderId="12"/>
    <xf numFmtId="0" fontId="14" fillId="0" borderId="12"/>
    <xf numFmtId="0" fontId="17" fillId="0" borderId="12"/>
    <xf numFmtId="0" fontId="14" fillId="0" borderId="12"/>
    <xf numFmtId="0" fontId="17" fillId="0" borderId="12"/>
    <xf numFmtId="0" fontId="17" fillId="0" borderId="12"/>
    <xf numFmtId="0" fontId="18" fillId="0" borderId="12">
      <alignment vertical="top" wrapText="1"/>
    </xf>
    <xf numFmtId="0" fontId="19" fillId="0" borderId="12"/>
    <xf numFmtId="0" fontId="20" fillId="0" borderId="12"/>
    <xf numFmtId="0" fontId="22" fillId="0" borderId="12"/>
    <xf numFmtId="0" fontId="14" fillId="0" borderId="12"/>
    <xf numFmtId="0" fontId="14" fillId="0" borderId="12"/>
    <xf numFmtId="0" fontId="15" fillId="0" borderId="12"/>
    <xf numFmtId="170" fontId="25" fillId="0" borderId="12"/>
    <xf numFmtId="0" fontId="27" fillId="0" borderId="12"/>
    <xf numFmtId="0" fontId="15" fillId="0" borderId="12"/>
    <xf numFmtId="0" fontId="21" fillId="0" borderId="12"/>
    <xf numFmtId="9" fontId="27" fillId="0" borderId="12" applyFont="0" applyFill="0" applyBorder="0" applyAlignment="0" applyProtection="0"/>
    <xf numFmtId="0" fontId="15" fillId="0" borderId="12"/>
    <xf numFmtId="0" fontId="12" fillId="0" borderId="12" applyNumberFormat="0" applyFill="0" applyBorder="0" applyProtection="0"/>
    <xf numFmtId="0" fontId="15" fillId="0" borderId="12"/>
    <xf numFmtId="0" fontId="2" fillId="0" borderId="12"/>
    <xf numFmtId="0" fontId="42" fillId="0" borderId="12"/>
    <xf numFmtId="0" fontId="15" fillId="0" borderId="12"/>
    <xf numFmtId="0" fontId="43" fillId="0" borderId="12"/>
    <xf numFmtId="0" fontId="41" fillId="11" borderId="12" applyNumberFormat="0" applyBorder="0" applyAlignment="0" applyProtection="0"/>
    <xf numFmtId="44" fontId="14" fillId="0" borderId="12" applyFont="0" applyFill="0" applyBorder="0" applyAlignment="0" applyProtection="0"/>
    <xf numFmtId="0" fontId="12" fillId="0" borderId="12" applyNumberFormat="0" applyFill="0" applyBorder="0" applyProtection="0"/>
    <xf numFmtId="0" fontId="12" fillId="0" borderId="12" applyNumberFormat="0" applyFill="0" applyBorder="0" applyProtection="0"/>
    <xf numFmtId="0" fontId="12" fillId="0" borderId="12" applyNumberFormat="0" applyFill="0" applyBorder="0" applyProtection="0"/>
    <xf numFmtId="0" fontId="1" fillId="0" borderId="12"/>
  </cellStyleXfs>
  <cellXfs count="3441">
    <xf numFmtId="0" fontId="0" fillId="0" borderId="0" xfId="0" applyFont="1" applyAlignment="1"/>
    <xf numFmtId="0" fontId="0" fillId="0" borderId="0" xfId="0" applyNumberFormat="1" applyFont="1" applyAlignment="1"/>
    <xf numFmtId="0" fontId="0" fillId="2" borderId="10" xfId="0" applyFont="1" applyFill="1" applyBorder="1" applyAlignment="1"/>
    <xf numFmtId="0" fontId="0" fillId="2" borderId="11" xfId="0" applyFont="1" applyFill="1" applyBorder="1" applyAlignment="1"/>
    <xf numFmtId="0" fontId="0" fillId="2" borderId="12" xfId="0" applyFont="1" applyFill="1" applyBorder="1" applyAlignment="1"/>
    <xf numFmtId="0" fontId="0" fillId="2" borderId="13" xfId="0" applyFont="1" applyFill="1" applyBorder="1" applyAlignment="1"/>
    <xf numFmtId="0" fontId="0" fillId="2" borderId="19" xfId="0" applyFont="1" applyFill="1" applyBorder="1" applyAlignment="1"/>
    <xf numFmtId="0" fontId="0" fillId="2" borderId="20" xfId="0" applyFont="1" applyFill="1" applyBorder="1" applyAlignment="1"/>
    <xf numFmtId="0" fontId="0" fillId="0" borderId="0" xfId="0" applyNumberFormat="1" applyFont="1" applyAlignment="1"/>
    <xf numFmtId="0" fontId="0" fillId="0" borderId="12" xfId="0" applyNumberFormat="1" applyFont="1" applyBorder="1" applyAlignment="1"/>
    <xf numFmtId="0" fontId="0" fillId="0" borderId="12" xfId="0" applyFont="1" applyBorder="1" applyAlignment="1"/>
    <xf numFmtId="0" fontId="3" fillId="2" borderId="12" xfId="0" applyFont="1" applyFill="1" applyBorder="1" applyAlignment="1"/>
    <xf numFmtId="0" fontId="5" fillId="2" borderId="12" xfId="0" applyFont="1" applyFill="1" applyBorder="1" applyAlignment="1">
      <alignment horizontal="center"/>
    </xf>
    <xf numFmtId="0" fontId="3" fillId="2" borderId="12" xfId="0" applyFont="1" applyFill="1" applyBorder="1" applyAlignment="1">
      <alignment horizontal="center"/>
    </xf>
    <xf numFmtId="0" fontId="7" fillId="2" borderId="12" xfId="0" applyFont="1" applyFill="1" applyBorder="1" applyAlignment="1">
      <alignment horizontal="center"/>
    </xf>
    <xf numFmtId="49" fontId="0" fillId="2" borderId="12" xfId="0" applyNumberFormat="1" applyFont="1" applyFill="1" applyBorder="1" applyAlignment="1"/>
    <xf numFmtId="0" fontId="12" fillId="0" borderId="12" xfId="0" applyNumberFormat="1" applyFont="1" applyBorder="1" applyAlignment="1"/>
    <xf numFmtId="4" fontId="0" fillId="2" borderId="12" xfId="0" applyNumberFormat="1" applyFont="1" applyFill="1" applyBorder="1" applyAlignment="1"/>
    <xf numFmtId="165" fontId="11" fillId="2" borderId="21" xfId="0" applyNumberFormat="1" applyFont="1" applyFill="1" applyBorder="1" applyAlignment="1">
      <alignment horizontal="right" vertical="center" wrapText="1"/>
    </xf>
    <xf numFmtId="49" fontId="23" fillId="4" borderId="12" xfId="0" applyNumberFormat="1" applyFont="1" applyFill="1" applyBorder="1" applyAlignment="1" applyProtection="1">
      <alignment horizontal="left"/>
    </xf>
    <xf numFmtId="4" fontId="23" fillId="4" borderId="12" xfId="0" applyNumberFormat="1" applyFont="1" applyFill="1" applyBorder="1" applyAlignment="1" applyProtection="1">
      <alignment horizontal="right"/>
    </xf>
    <xf numFmtId="49" fontId="23" fillId="4" borderId="69" xfId="0" applyNumberFormat="1" applyFont="1" applyFill="1" applyBorder="1" applyAlignment="1" applyProtection="1">
      <alignment horizontal="left"/>
    </xf>
    <xf numFmtId="4" fontId="23" fillId="4" borderId="69" xfId="0" applyNumberFormat="1" applyFont="1" applyFill="1" applyBorder="1" applyAlignment="1" applyProtection="1">
      <alignment horizontal="right"/>
    </xf>
    <xf numFmtId="49" fontId="23" fillId="4" borderId="12" xfId="23" applyNumberFormat="1" applyFont="1" applyFill="1" applyBorder="1" applyAlignment="1" applyProtection="1">
      <alignment horizontal="left"/>
    </xf>
    <xf numFmtId="4" fontId="23" fillId="4" borderId="12" xfId="23" applyNumberFormat="1" applyFont="1" applyFill="1" applyBorder="1" applyAlignment="1" applyProtection="1">
      <alignment horizontal="right"/>
    </xf>
    <xf numFmtId="49" fontId="23" fillId="4" borderId="69" xfId="23" applyNumberFormat="1" applyFont="1" applyFill="1" applyBorder="1" applyAlignment="1" applyProtection="1">
      <alignment horizontal="left"/>
    </xf>
    <xf numFmtId="4" fontId="23" fillId="4" borderId="69" xfId="23" applyNumberFormat="1" applyFont="1" applyFill="1" applyBorder="1" applyAlignment="1" applyProtection="1">
      <alignment horizontal="right"/>
    </xf>
    <xf numFmtId="49" fontId="23" fillId="0" borderId="12" xfId="23" applyNumberFormat="1" applyFont="1" applyFill="1" applyBorder="1" applyAlignment="1" applyProtection="1">
      <alignment horizontal="left"/>
    </xf>
    <xf numFmtId="4" fontId="23" fillId="0" borderId="12" xfId="23" applyNumberFormat="1" applyFont="1" applyFill="1" applyBorder="1" applyAlignment="1" applyProtection="1">
      <alignment horizontal="right"/>
    </xf>
    <xf numFmtId="49" fontId="30" fillId="0" borderId="86" xfId="31" applyNumberFormat="1" applyFont="1" applyBorder="1" applyAlignment="1" applyProtection="1">
      <alignment horizontal="left"/>
    </xf>
    <xf numFmtId="0" fontId="0" fillId="2" borderId="12" xfId="0" applyFont="1" applyFill="1" applyBorder="1" applyAlignment="1">
      <alignment horizontal="right"/>
    </xf>
    <xf numFmtId="0" fontId="12" fillId="0" borderId="12" xfId="0" applyNumberFormat="1" applyFont="1" applyBorder="1" applyAlignment="1">
      <alignment horizontal="right"/>
    </xf>
    <xf numFmtId="0" fontId="0" fillId="0" borderId="12" xfId="0" applyNumberFormat="1" applyFont="1" applyBorder="1" applyAlignment="1">
      <alignment horizontal="right"/>
    </xf>
    <xf numFmtId="0" fontId="0" fillId="0" borderId="0" xfId="0" applyNumberFormat="1" applyFont="1" applyAlignment="1">
      <alignment horizontal="right"/>
    </xf>
    <xf numFmtId="165" fontId="11" fillId="2" borderId="28" xfId="0" applyNumberFormat="1" applyFont="1" applyFill="1" applyBorder="1" applyAlignment="1">
      <alignment horizontal="right" vertical="center" wrapText="1"/>
    </xf>
    <xf numFmtId="0" fontId="34" fillId="4" borderId="21" xfId="0" applyFont="1" applyFill="1" applyBorder="1" applyAlignment="1"/>
    <xf numFmtId="0" fontId="34" fillId="4" borderId="37" xfId="0" applyFont="1" applyFill="1" applyBorder="1" applyAlignment="1">
      <alignment horizontal="right" wrapText="1"/>
    </xf>
    <xf numFmtId="0" fontId="33" fillId="0" borderId="21" xfId="0" applyFont="1" applyFill="1" applyBorder="1" applyAlignment="1"/>
    <xf numFmtId="165" fontId="33" fillId="0" borderId="21" xfId="0" applyNumberFormat="1" applyFont="1" applyFill="1" applyBorder="1" applyAlignment="1">
      <alignment horizontal="right" vertical="center" wrapText="1"/>
    </xf>
    <xf numFmtId="0" fontId="37" fillId="0" borderId="21" xfId="0" applyNumberFormat="1" applyFont="1" applyFill="1" applyBorder="1" applyAlignment="1"/>
    <xf numFmtId="165" fontId="37" fillId="0" borderId="21" xfId="0" applyNumberFormat="1" applyFont="1" applyFill="1" applyBorder="1" applyAlignment="1">
      <alignment horizontal="right" vertical="center" wrapText="1"/>
    </xf>
    <xf numFmtId="0" fontId="33" fillId="0" borderId="24" xfId="0" applyFont="1" applyFill="1" applyBorder="1" applyAlignment="1"/>
    <xf numFmtId="0" fontId="37" fillId="0" borderId="23" xfId="0" applyNumberFormat="1" applyFont="1" applyFill="1" applyBorder="1" applyAlignment="1"/>
    <xf numFmtId="0" fontId="33" fillId="0" borderId="23" xfId="0" applyNumberFormat="1" applyFont="1" applyFill="1" applyBorder="1" applyAlignment="1"/>
    <xf numFmtId="0" fontId="33" fillId="0" borderId="22" xfId="0" applyNumberFormat="1" applyFont="1" applyFill="1" applyBorder="1" applyAlignment="1"/>
    <xf numFmtId="165" fontId="34" fillId="2" borderId="21" xfId="0" applyNumberFormat="1" applyFont="1" applyFill="1" applyBorder="1" applyAlignment="1">
      <alignment horizontal="right" vertical="center" wrapText="1"/>
    </xf>
    <xf numFmtId="165" fontId="33" fillId="2" borderId="21" xfId="0" applyNumberFormat="1" applyFont="1" applyFill="1" applyBorder="1" applyAlignment="1">
      <alignment horizontal="right" vertical="center" wrapText="1"/>
    </xf>
    <xf numFmtId="0" fontId="33" fillId="0" borderId="23" xfId="0" applyNumberFormat="1" applyFont="1" applyBorder="1" applyAlignment="1"/>
    <xf numFmtId="49" fontId="33" fillId="2" borderId="25" xfId="0" applyNumberFormat="1" applyFont="1" applyFill="1" applyBorder="1" applyAlignment="1">
      <alignment horizontal="left"/>
    </xf>
    <xf numFmtId="165" fontId="33" fillId="2" borderId="85" xfId="0" applyNumberFormat="1" applyFont="1" applyFill="1" applyBorder="1" applyAlignment="1">
      <alignment horizontal="right" vertical="center" wrapText="1"/>
    </xf>
    <xf numFmtId="49" fontId="34" fillId="2" borderId="26" xfId="0" applyNumberFormat="1" applyFont="1" applyFill="1" applyBorder="1" applyAlignment="1">
      <alignment horizontal="left" vertical="center"/>
    </xf>
    <xf numFmtId="165" fontId="34" fillId="2" borderId="30" xfId="0" applyNumberFormat="1" applyFont="1" applyFill="1" applyBorder="1" applyAlignment="1">
      <alignment horizontal="right" vertical="center" wrapText="1"/>
    </xf>
    <xf numFmtId="49" fontId="33" fillId="2" borderId="27" xfId="0" applyNumberFormat="1" applyFont="1" applyFill="1" applyBorder="1" applyAlignment="1">
      <alignment horizontal="left" vertical="center"/>
    </xf>
    <xf numFmtId="165" fontId="33" fillId="2" borderId="31" xfId="0" applyNumberFormat="1" applyFont="1" applyFill="1" applyBorder="1" applyAlignment="1">
      <alignment horizontal="right" vertical="center" wrapText="1"/>
    </xf>
    <xf numFmtId="165" fontId="11" fillId="2" borderId="85" xfId="0" applyNumberFormat="1" applyFont="1" applyFill="1" applyBorder="1" applyAlignment="1">
      <alignment horizontal="right" vertical="center" wrapText="1"/>
    </xf>
    <xf numFmtId="0" fontId="11" fillId="2" borderId="24" xfId="0" applyFont="1" applyFill="1" applyBorder="1"/>
    <xf numFmtId="0" fontId="11" fillId="0" borderId="23" xfId="0" applyNumberFormat="1" applyFont="1" applyBorder="1"/>
    <xf numFmtId="4" fontId="11" fillId="2" borderId="21" xfId="0" applyNumberFormat="1" applyFont="1" applyFill="1" applyBorder="1"/>
    <xf numFmtId="0" fontId="31" fillId="0" borderId="23" xfId="0" applyNumberFormat="1" applyFont="1" applyBorder="1"/>
    <xf numFmtId="165" fontId="31" fillId="2" borderId="21" xfId="0" applyNumberFormat="1" applyFont="1" applyFill="1" applyBorder="1" applyAlignment="1">
      <alignment horizontal="right" vertical="center" wrapText="1"/>
    </xf>
    <xf numFmtId="4" fontId="31" fillId="2" borderId="21" xfId="0" applyNumberFormat="1" applyFont="1" applyFill="1" applyBorder="1"/>
    <xf numFmtId="0" fontId="37" fillId="0" borderId="23" xfId="0" applyNumberFormat="1" applyFont="1" applyBorder="1" applyAlignment="1"/>
    <xf numFmtId="165" fontId="37" fillId="2" borderId="21" xfId="0" applyNumberFormat="1" applyFont="1" applyFill="1" applyBorder="1" applyAlignment="1">
      <alignment horizontal="right" vertical="center" wrapText="1"/>
    </xf>
    <xf numFmtId="4" fontId="37" fillId="2" borderId="21" xfId="0" applyNumberFormat="1" applyFont="1" applyFill="1" applyBorder="1" applyAlignment="1">
      <alignment horizontal="right"/>
    </xf>
    <xf numFmtId="0" fontId="34" fillId="4" borderId="21" xfId="0" applyFont="1" applyFill="1" applyBorder="1"/>
    <xf numFmtId="0" fontId="34" fillId="4" borderId="37" xfId="0" applyFont="1" applyFill="1" applyBorder="1" applyAlignment="1">
      <alignment horizontal="center" wrapText="1"/>
    </xf>
    <xf numFmtId="0" fontId="33" fillId="4" borderId="21" xfId="0" applyFont="1" applyFill="1" applyBorder="1"/>
    <xf numFmtId="0" fontId="33" fillId="4" borderId="37" xfId="0" applyFont="1" applyFill="1" applyBorder="1" applyAlignment="1">
      <alignment horizontal="center" wrapText="1"/>
    </xf>
    <xf numFmtId="0" fontId="11" fillId="0" borderId="0" xfId="0" applyNumberFormat="1" applyFont="1" applyAlignment="1"/>
    <xf numFmtId="0" fontId="33" fillId="2" borderId="24" xfId="0" applyFont="1" applyFill="1" applyBorder="1"/>
    <xf numFmtId="165" fontId="33" fillId="2" borderId="28" xfId="0" applyNumberFormat="1" applyFont="1" applyFill="1" applyBorder="1" applyAlignment="1">
      <alignment horizontal="right" vertical="center" wrapText="1"/>
    </xf>
    <xf numFmtId="0" fontId="37" fillId="0" borderId="23" xfId="0" applyNumberFormat="1" applyFont="1" applyBorder="1"/>
    <xf numFmtId="0" fontId="33" fillId="0" borderId="23" xfId="0" applyNumberFormat="1" applyFont="1" applyBorder="1"/>
    <xf numFmtId="4" fontId="37" fillId="2" borderId="21" xfId="0" applyNumberFormat="1" applyFont="1" applyFill="1" applyBorder="1"/>
    <xf numFmtId="4" fontId="33" fillId="2" borderId="21" xfId="0" applyNumberFormat="1" applyFont="1" applyFill="1" applyBorder="1"/>
    <xf numFmtId="0" fontId="34" fillId="0" borderId="23" xfId="0" applyNumberFormat="1" applyFont="1" applyBorder="1"/>
    <xf numFmtId="0" fontId="33" fillId="0" borderId="22" xfId="0" applyNumberFormat="1" applyFont="1" applyBorder="1"/>
    <xf numFmtId="49" fontId="11" fillId="2" borderId="138" xfId="0" applyNumberFormat="1" applyFont="1" applyFill="1" applyBorder="1" applyAlignment="1">
      <alignment horizontal="left"/>
    </xf>
    <xf numFmtId="0" fontId="11" fillId="0" borderId="149" xfId="0" applyNumberFormat="1" applyFont="1" applyBorder="1"/>
    <xf numFmtId="165" fontId="11" fillId="2" borderId="38" xfId="0" applyNumberFormat="1" applyFont="1" applyFill="1" applyBorder="1" applyAlignment="1">
      <alignment horizontal="right" vertical="center" wrapText="1"/>
    </xf>
    <xf numFmtId="49" fontId="11" fillId="2" borderId="24" xfId="0" applyNumberFormat="1" applyFont="1" applyFill="1" applyBorder="1" applyAlignment="1">
      <alignment horizontal="left"/>
    </xf>
    <xf numFmtId="49" fontId="11" fillId="2" borderId="161" xfId="0" applyNumberFormat="1" applyFont="1" applyFill="1" applyBorder="1" applyAlignment="1">
      <alignment horizontal="left"/>
    </xf>
    <xf numFmtId="49" fontId="31" fillId="2" borderId="129" xfId="0" applyNumberFormat="1" applyFont="1" applyFill="1" applyBorder="1" applyAlignment="1">
      <alignment horizontal="left" vertical="center"/>
    </xf>
    <xf numFmtId="49" fontId="11" fillId="2" borderId="164" xfId="0" applyNumberFormat="1" applyFont="1" applyFill="1" applyBorder="1" applyAlignment="1">
      <alignment horizontal="left" vertical="center"/>
    </xf>
    <xf numFmtId="0" fontId="23" fillId="4" borderId="12" xfId="0" applyFont="1" applyFill="1" applyBorder="1" applyAlignment="1" applyProtection="1">
      <alignment horizontal="left"/>
    </xf>
    <xf numFmtId="0" fontId="23" fillId="4" borderId="12" xfId="0" applyFont="1" applyFill="1" applyBorder="1" applyAlignment="1" applyProtection="1">
      <alignment horizontal="left" wrapText="1"/>
    </xf>
    <xf numFmtId="0" fontId="23" fillId="4" borderId="69" xfId="0" applyFont="1" applyFill="1" applyBorder="1" applyAlignment="1" applyProtection="1">
      <alignment horizontal="left" wrapText="1"/>
    </xf>
    <xf numFmtId="4" fontId="23" fillId="4" borderId="95" xfId="0" applyNumberFormat="1" applyFont="1" applyFill="1" applyBorder="1" applyAlignment="1" applyProtection="1">
      <alignment horizontal="right"/>
    </xf>
    <xf numFmtId="4" fontId="23" fillId="4" borderId="115" xfId="0" applyNumberFormat="1" applyFont="1" applyFill="1" applyBorder="1" applyAlignment="1" applyProtection="1">
      <alignment horizontal="right"/>
    </xf>
    <xf numFmtId="49" fontId="37" fillId="2" borderId="17" xfId="0" applyNumberFormat="1" applyFont="1" applyFill="1" applyBorder="1" applyAlignment="1" applyProtection="1">
      <alignment horizontal="left"/>
    </xf>
    <xf numFmtId="49" fontId="37" fillId="2" borderId="2" xfId="0" applyNumberFormat="1" applyFont="1" applyFill="1" applyBorder="1" applyAlignment="1" applyProtection="1">
      <alignment horizontal="left"/>
    </xf>
    <xf numFmtId="49" fontId="37" fillId="2" borderId="7" xfId="0" applyNumberFormat="1" applyFont="1" applyFill="1" applyBorder="1" applyAlignment="1" applyProtection="1">
      <alignment horizontal="left"/>
    </xf>
    <xf numFmtId="49" fontId="36" fillId="2" borderId="17" xfId="0" applyNumberFormat="1" applyFont="1" applyFill="1" applyBorder="1" applyAlignment="1" applyProtection="1">
      <alignment horizontal="left"/>
    </xf>
    <xf numFmtId="49" fontId="33" fillId="2" borderId="16" xfId="0" applyNumberFormat="1" applyFont="1" applyFill="1" applyBorder="1" applyAlignment="1" applyProtection="1">
      <alignment horizontal="left"/>
    </xf>
    <xf numFmtId="49" fontId="33" fillId="2" borderId="17" xfId="0" applyNumberFormat="1" applyFont="1" applyFill="1" applyBorder="1" applyAlignment="1" applyProtection="1">
      <alignment horizontal="left"/>
    </xf>
    <xf numFmtId="0" fontId="23" fillId="4" borderId="113" xfId="0" applyFont="1" applyFill="1" applyBorder="1" applyAlignment="1" applyProtection="1">
      <alignment wrapText="1"/>
    </xf>
    <xf numFmtId="0" fontId="34" fillId="0" borderId="0" xfId="0" applyFont="1" applyAlignment="1" applyProtection="1"/>
    <xf numFmtId="0" fontId="32" fillId="0" borderId="0" xfId="0" applyFont="1" applyAlignment="1" applyProtection="1">
      <alignment wrapText="1"/>
    </xf>
    <xf numFmtId="167" fontId="32" fillId="0" borderId="0" xfId="0" applyNumberFormat="1" applyFont="1" applyFill="1" applyAlignment="1" applyProtection="1">
      <alignment wrapText="1"/>
    </xf>
    <xf numFmtId="0" fontId="23" fillId="0" borderId="0" xfId="0" applyNumberFormat="1" applyFont="1" applyAlignment="1" applyProtection="1">
      <alignment horizontal="center" wrapText="1"/>
    </xf>
    <xf numFmtId="0" fontId="23" fillId="0" borderId="0" xfId="0" applyFont="1" applyAlignment="1" applyProtection="1">
      <alignment wrapText="1"/>
    </xf>
    <xf numFmtId="0" fontId="23" fillId="0" borderId="0" xfId="0" applyFont="1" applyAlignment="1" applyProtection="1">
      <alignment horizontal="left" wrapText="1"/>
    </xf>
    <xf numFmtId="167" fontId="23" fillId="0" borderId="12" xfId="16" applyNumberFormat="1" applyFont="1" applyAlignment="1" applyProtection="1">
      <alignment wrapText="1"/>
    </xf>
    <xf numFmtId="166" fontId="32" fillId="0" borderId="12" xfId="5" applyNumberFormat="1" applyFont="1" applyAlignment="1" applyProtection="1">
      <alignment horizontal="left"/>
    </xf>
    <xf numFmtId="166" fontId="23" fillId="0" borderId="12" xfId="5" applyNumberFormat="1" applyFont="1" applyAlignment="1" applyProtection="1">
      <alignment horizontal="right"/>
    </xf>
    <xf numFmtId="49" fontId="32" fillId="0" borderId="12" xfId="17" applyNumberFormat="1" applyFont="1" applyAlignment="1" applyProtection="1">
      <alignment horizontal="right"/>
    </xf>
    <xf numFmtId="166" fontId="32" fillId="0" borderId="12" xfId="5" applyNumberFormat="1" applyFont="1" applyAlignment="1" applyProtection="1">
      <alignment horizontal="right"/>
    </xf>
    <xf numFmtId="166" fontId="23" fillId="0" borderId="12" xfId="5" applyNumberFormat="1" applyFont="1" applyAlignment="1" applyProtection="1">
      <alignment horizontal="left"/>
    </xf>
    <xf numFmtId="0" fontId="32" fillId="0" borderId="0" xfId="0" applyNumberFormat="1" applyFont="1" applyAlignment="1" applyProtection="1">
      <alignment horizontal="center" wrapText="1"/>
    </xf>
    <xf numFmtId="0" fontId="32" fillId="0" borderId="0" xfId="0" applyFont="1" applyAlignment="1" applyProtection="1">
      <alignment horizontal="left" wrapText="1"/>
    </xf>
    <xf numFmtId="167" fontId="32" fillId="0" borderId="12" xfId="16" applyNumberFormat="1" applyFont="1" applyAlignment="1" applyProtection="1">
      <alignment wrapText="1"/>
    </xf>
    <xf numFmtId="0" fontId="35" fillId="0" borderId="0" xfId="0" applyNumberFormat="1" applyFont="1" applyAlignment="1" applyProtection="1">
      <alignment horizontal="center" wrapText="1"/>
    </xf>
    <xf numFmtId="0" fontId="40" fillId="0" borderId="0" xfId="0" applyFont="1" applyAlignment="1" applyProtection="1">
      <alignment wrapText="1"/>
    </xf>
    <xf numFmtId="0" fontId="35" fillId="0" borderId="0" xfId="0" applyFont="1" applyAlignment="1" applyProtection="1">
      <alignment wrapText="1"/>
    </xf>
    <xf numFmtId="0" fontId="35" fillId="0" borderId="0" xfId="0" applyFont="1" applyAlignment="1" applyProtection="1">
      <alignment horizontal="left" wrapText="1"/>
    </xf>
    <xf numFmtId="167" fontId="35" fillId="0" borderId="12" xfId="16" applyNumberFormat="1" applyFont="1" applyAlignment="1" applyProtection="1">
      <alignment wrapText="1"/>
    </xf>
    <xf numFmtId="0" fontId="32" fillId="0" borderId="0" xfId="0" applyNumberFormat="1" applyFont="1" applyFill="1" applyAlignment="1" applyProtection="1">
      <alignment wrapText="1"/>
    </xf>
    <xf numFmtId="0" fontId="23" fillId="0" borderId="0" xfId="0" applyNumberFormat="1" applyFont="1" applyFill="1" applyAlignment="1" applyProtection="1">
      <alignment wrapText="1"/>
    </xf>
    <xf numFmtId="0" fontId="34" fillId="0" borderId="70" xfId="0" applyFont="1" applyBorder="1" applyAlignment="1" applyProtection="1">
      <alignment horizontal="center"/>
    </xf>
    <xf numFmtId="0" fontId="34" fillId="0" borderId="71" xfId="0" applyFont="1" applyBorder="1" applyAlignment="1" applyProtection="1">
      <alignment horizontal="center"/>
    </xf>
    <xf numFmtId="171" fontId="34" fillId="0" borderId="74" xfId="0" applyNumberFormat="1" applyFont="1" applyBorder="1" applyAlignment="1" applyProtection="1">
      <alignment horizontal="center"/>
    </xf>
    <xf numFmtId="0" fontId="34" fillId="0" borderId="12" xfId="0" applyFont="1" applyBorder="1" applyAlignment="1" applyProtection="1">
      <alignment horizontal="center"/>
    </xf>
    <xf numFmtId="0" fontId="34" fillId="0" borderId="76" xfId="0" applyFont="1" applyBorder="1" applyAlignment="1" applyProtection="1">
      <alignment horizontal="center"/>
    </xf>
    <xf numFmtId="0" fontId="34" fillId="0" borderId="41" xfId="0" applyFont="1" applyBorder="1" applyAlignment="1" applyProtection="1">
      <alignment horizontal="center"/>
    </xf>
    <xf numFmtId="49" fontId="37" fillId="2" borderId="42" xfId="0" applyNumberFormat="1" applyFont="1" applyFill="1" applyBorder="1" applyAlignment="1" applyProtection="1">
      <alignment horizontal="left"/>
    </xf>
    <xf numFmtId="49" fontId="33" fillId="2" borderId="131" xfId="0" applyNumberFormat="1" applyFont="1" applyFill="1" applyBorder="1" applyAlignment="1" applyProtection="1">
      <alignment horizontal="left"/>
    </xf>
    <xf numFmtId="0" fontId="23" fillId="4" borderId="12" xfId="23" applyFont="1" applyFill="1" applyBorder="1" applyAlignment="1" applyProtection="1">
      <alignment horizontal="left"/>
    </xf>
    <xf numFmtId="0" fontId="23" fillId="4" borderId="113" xfId="23" applyFont="1" applyFill="1" applyBorder="1" applyAlignment="1" applyProtection="1">
      <alignment wrapText="1"/>
    </xf>
    <xf numFmtId="0" fontId="23" fillId="4" borderId="12" xfId="23" applyFont="1" applyFill="1" applyBorder="1" applyAlignment="1" applyProtection="1">
      <alignment horizontal="left" wrapText="1"/>
    </xf>
    <xf numFmtId="0" fontId="23" fillId="4" borderId="69" xfId="23" applyFont="1" applyFill="1" applyBorder="1" applyAlignment="1" applyProtection="1">
      <alignment horizontal="left" wrapText="1"/>
    </xf>
    <xf numFmtId="4" fontId="23" fillId="4" borderId="95" xfId="23" applyNumberFormat="1" applyFont="1" applyFill="1" applyBorder="1" applyAlignment="1" applyProtection="1">
      <alignment horizontal="right"/>
    </xf>
    <xf numFmtId="4" fontId="23" fillId="4" borderId="115" xfId="23" applyNumberFormat="1" applyFont="1" applyFill="1" applyBorder="1" applyAlignment="1" applyProtection="1">
      <alignment horizontal="right"/>
    </xf>
    <xf numFmtId="49" fontId="37" fillId="2" borderId="159" xfId="0" applyNumberFormat="1" applyFont="1" applyFill="1" applyBorder="1" applyAlignment="1" applyProtection="1">
      <alignment horizontal="left"/>
    </xf>
    <xf numFmtId="49" fontId="37" fillId="2" borderId="153" xfId="0" applyNumberFormat="1" applyFont="1" applyFill="1" applyBorder="1" applyAlignment="1" applyProtection="1">
      <alignment horizontal="left"/>
    </xf>
    <xf numFmtId="172" fontId="32" fillId="0" borderId="116" xfId="25" applyNumberFormat="1" applyFont="1" applyBorder="1" applyAlignment="1" applyProtection="1"/>
    <xf numFmtId="172" fontId="23" fillId="0" borderId="84" xfId="25" applyNumberFormat="1" applyFont="1" applyBorder="1" applyAlignment="1" applyProtection="1"/>
    <xf numFmtId="0" fontId="23" fillId="0" borderId="12" xfId="23" applyNumberFormat="1" applyFont="1" applyAlignment="1" applyProtection="1">
      <alignment horizontal="center" wrapText="1"/>
    </xf>
    <xf numFmtId="0" fontId="23" fillId="0" borderId="12" xfId="23" applyFont="1" applyAlignment="1" applyProtection="1">
      <alignment wrapText="1"/>
    </xf>
    <xf numFmtId="0" fontId="23" fillId="0" borderId="12" xfId="23" applyFont="1" applyAlignment="1" applyProtection="1">
      <alignment horizontal="left" wrapText="1"/>
    </xf>
    <xf numFmtId="0" fontId="23" fillId="0" borderId="12" xfId="23" applyFont="1" applyFill="1" applyBorder="1" applyAlignment="1" applyProtection="1">
      <alignment horizontal="left"/>
    </xf>
    <xf numFmtId="0" fontId="23" fillId="0" borderId="12" xfId="23" applyFont="1" applyFill="1" applyBorder="1" applyAlignment="1" applyProtection="1">
      <alignment wrapText="1"/>
    </xf>
    <xf numFmtId="0" fontId="32" fillId="0" borderId="12" xfId="23" applyNumberFormat="1" applyFont="1" applyFill="1" applyBorder="1" applyAlignment="1" applyProtection="1">
      <alignment wrapText="1"/>
    </xf>
    <xf numFmtId="0" fontId="32" fillId="0" borderId="12" xfId="23" applyFont="1" applyFill="1" applyBorder="1" applyAlignment="1" applyProtection="1">
      <alignment wrapText="1"/>
    </xf>
    <xf numFmtId="167" fontId="32" fillId="0" borderId="12" xfId="23" applyNumberFormat="1" applyFont="1" applyFill="1" applyBorder="1" applyAlignment="1" applyProtection="1">
      <alignment wrapText="1"/>
    </xf>
    <xf numFmtId="0" fontId="32" fillId="0" borderId="12" xfId="23" applyNumberFormat="1" applyFont="1" applyFill="1" applyBorder="1" applyAlignment="1" applyProtection="1">
      <alignment horizontal="center" wrapText="1"/>
    </xf>
    <xf numFmtId="0" fontId="32" fillId="0" borderId="12" xfId="23" applyFont="1" applyFill="1" applyBorder="1" applyAlignment="1" applyProtection="1">
      <alignment horizontal="left" wrapText="1"/>
    </xf>
    <xf numFmtId="0" fontId="23" fillId="0" borderId="12" xfId="19" applyFont="1" applyAlignment="1" applyProtection="1">
      <alignment wrapText="1"/>
    </xf>
    <xf numFmtId="0" fontId="35" fillId="0" borderId="12" xfId="19" applyFont="1" applyAlignment="1" applyProtection="1">
      <alignment wrapText="1"/>
    </xf>
    <xf numFmtId="0" fontId="35" fillId="0" borderId="12" xfId="19" applyFont="1" applyAlignment="1" applyProtection="1">
      <alignment horizontal="left" wrapText="1"/>
    </xf>
    <xf numFmtId="166" fontId="23" fillId="0" borderId="12" xfId="16" applyNumberFormat="1" applyFont="1" applyAlignment="1" applyProtection="1">
      <alignment horizontal="right" wrapText="1"/>
    </xf>
    <xf numFmtId="0" fontId="23" fillId="0" borderId="12" xfId="19" applyFont="1" applyAlignment="1" applyProtection="1">
      <alignment horizontal="left" wrapText="1"/>
    </xf>
    <xf numFmtId="0" fontId="23" fillId="0" borderId="12" xfId="19" applyFont="1" applyAlignment="1" applyProtection="1">
      <alignment horizontal="center" wrapText="1"/>
    </xf>
    <xf numFmtId="166" fontId="32" fillId="0" borderId="12" xfId="28" applyNumberFormat="1" applyFont="1" applyAlignment="1" applyProtection="1">
      <alignment horizontal="left"/>
    </xf>
    <xf numFmtId="166" fontId="23" fillId="0" borderId="12" xfId="28" applyNumberFormat="1" applyFont="1" applyAlignment="1" applyProtection="1">
      <alignment horizontal="right"/>
    </xf>
    <xf numFmtId="49" fontId="23" fillId="0" borderId="12" xfId="17" applyNumberFormat="1" applyFont="1" applyAlignment="1" applyProtection="1">
      <alignment horizontal="right"/>
    </xf>
    <xf numFmtId="166" fontId="32" fillId="0" borderId="12" xfId="28" applyNumberFormat="1" applyFont="1" applyAlignment="1" applyProtection="1">
      <alignment horizontal="right"/>
    </xf>
    <xf numFmtId="166" fontId="23" fillId="0" borderId="12" xfId="28" applyNumberFormat="1" applyFont="1" applyAlignment="1" applyProtection="1">
      <alignment horizontal="left"/>
    </xf>
    <xf numFmtId="0" fontId="23" fillId="0" borderId="12" xfId="23" applyNumberFormat="1" applyFont="1" applyFill="1" applyBorder="1" applyAlignment="1" applyProtection="1">
      <alignment horizontal="center" wrapText="1"/>
    </xf>
    <xf numFmtId="0" fontId="23" fillId="0" borderId="12" xfId="23" applyFont="1" applyFill="1" applyBorder="1" applyAlignment="1" applyProtection="1">
      <alignment horizontal="left" wrapText="1"/>
    </xf>
    <xf numFmtId="166" fontId="23" fillId="0" borderId="12" xfId="16" applyNumberFormat="1" applyFont="1" applyAlignment="1" applyProtection="1">
      <alignment wrapText="1"/>
    </xf>
    <xf numFmtId="0" fontId="32" fillId="0" borderId="12" xfId="19" applyFont="1" applyAlignment="1" applyProtection="1">
      <alignment wrapText="1"/>
    </xf>
    <xf numFmtId="0" fontId="32" fillId="0" borderId="12" xfId="19" applyFont="1" applyAlignment="1" applyProtection="1">
      <alignment horizontal="left" wrapText="1"/>
    </xf>
    <xf numFmtId="0" fontId="32" fillId="0" borderId="21" xfId="31" applyFont="1" applyBorder="1" applyAlignment="1" applyProtection="1">
      <alignment wrapText="1"/>
    </xf>
    <xf numFmtId="0" fontId="23" fillId="0" borderId="21" xfId="31" applyFont="1" applyBorder="1" applyAlignment="1" applyProtection="1">
      <alignment wrapText="1"/>
    </xf>
    <xf numFmtId="0" fontId="12" fillId="0" borderId="12" xfId="31" applyProtection="1"/>
    <xf numFmtId="0" fontId="23" fillId="4" borderId="12" xfId="31" applyFont="1" applyFill="1" applyAlignment="1" applyProtection="1">
      <alignment horizontal="left"/>
    </xf>
    <xf numFmtId="49" fontId="23" fillId="4" borderId="12" xfId="31" applyNumberFormat="1" applyFont="1" applyFill="1" applyAlignment="1" applyProtection="1">
      <alignment horizontal="left"/>
    </xf>
    <xf numFmtId="4" fontId="23" fillId="4" borderId="12" xfId="31" applyNumberFormat="1" applyFont="1" applyFill="1" applyAlignment="1" applyProtection="1">
      <alignment horizontal="right"/>
    </xf>
    <xf numFmtId="0" fontId="23" fillId="4" borderId="12" xfId="31" applyFont="1" applyFill="1" applyAlignment="1" applyProtection="1">
      <alignment horizontal="left" wrapText="1"/>
    </xf>
    <xf numFmtId="0" fontId="23" fillId="4" borderId="69" xfId="31" applyFont="1" applyFill="1" applyBorder="1" applyAlignment="1" applyProtection="1">
      <alignment horizontal="left" wrapText="1"/>
    </xf>
    <xf numFmtId="4" fontId="23" fillId="4" borderId="69" xfId="31" applyNumberFormat="1" applyFont="1" applyFill="1" applyBorder="1" applyAlignment="1" applyProtection="1">
      <alignment horizontal="right"/>
    </xf>
    <xf numFmtId="49" fontId="37" fillId="2" borderId="21" xfId="31" applyNumberFormat="1" applyFont="1" applyFill="1" applyBorder="1" applyAlignment="1" applyProtection="1">
      <alignment horizontal="left"/>
    </xf>
    <xf numFmtId="49" fontId="36" fillId="2" borderId="21" xfId="31" applyNumberFormat="1" applyFont="1" applyFill="1" applyBorder="1" applyAlignment="1" applyProtection="1">
      <alignment horizontal="left"/>
    </xf>
    <xf numFmtId="49" fontId="33" fillId="2" borderId="21" xfId="31" applyNumberFormat="1" applyFont="1" applyFill="1" applyBorder="1" applyAlignment="1" applyProtection="1">
      <alignment horizontal="left"/>
    </xf>
    <xf numFmtId="0" fontId="23" fillId="0" borderId="21" xfId="31" applyNumberFormat="1" applyFont="1" applyBorder="1" applyAlignment="1" applyProtection="1">
      <alignment horizontal="center" wrapText="1"/>
    </xf>
    <xf numFmtId="0" fontId="23" fillId="0" borderId="21" xfId="31" applyFont="1" applyBorder="1" applyAlignment="1" applyProtection="1">
      <alignment horizontal="left" wrapText="1"/>
    </xf>
    <xf numFmtId="167" fontId="23" fillId="0" borderId="21" xfId="16" applyNumberFormat="1" applyFont="1" applyBorder="1" applyAlignment="1" applyProtection="1">
      <alignment wrapText="1"/>
    </xf>
    <xf numFmtId="166" fontId="23" fillId="0" borderId="21" xfId="16" applyNumberFormat="1" applyFont="1" applyBorder="1" applyAlignment="1" applyProtection="1">
      <alignment wrapText="1"/>
    </xf>
    <xf numFmtId="166" fontId="32" fillId="0" borderId="21" xfId="5" applyNumberFormat="1" applyFont="1" applyBorder="1" applyAlignment="1" applyProtection="1">
      <alignment horizontal="left"/>
    </xf>
    <xf numFmtId="166" fontId="23" fillId="0" borderId="21" xfId="5" applyNumberFormat="1" applyFont="1" applyBorder="1" applyAlignment="1" applyProtection="1">
      <alignment horizontal="right"/>
    </xf>
    <xf numFmtId="49" fontId="23" fillId="0" borderId="21" xfId="17" applyNumberFormat="1" applyFont="1" applyBorder="1" applyAlignment="1" applyProtection="1">
      <alignment horizontal="right"/>
    </xf>
    <xf numFmtId="166" fontId="32" fillId="0" borderId="21" xfId="5" applyNumberFormat="1" applyFont="1" applyBorder="1" applyAlignment="1" applyProtection="1">
      <alignment horizontal="right"/>
    </xf>
    <xf numFmtId="166" fontId="23" fillId="0" borderId="21" xfId="5" applyNumberFormat="1" applyFont="1" applyBorder="1" applyAlignment="1" applyProtection="1">
      <alignment horizontal="left"/>
    </xf>
    <xf numFmtId="0" fontId="23" fillId="4" borderId="12" xfId="31" applyFont="1" applyFill="1" applyBorder="1" applyAlignment="1" applyProtection="1">
      <alignment horizontal="left"/>
    </xf>
    <xf numFmtId="49" fontId="23" fillId="4" borderId="12" xfId="31" applyNumberFormat="1" applyFont="1" applyFill="1" applyBorder="1" applyAlignment="1" applyProtection="1">
      <alignment horizontal="left"/>
    </xf>
    <xf numFmtId="4" fontId="23" fillId="4" borderId="12" xfId="31" applyNumberFormat="1" applyFont="1" applyFill="1" applyBorder="1" applyAlignment="1" applyProtection="1">
      <alignment horizontal="right"/>
    </xf>
    <xf numFmtId="0" fontId="23" fillId="4" borderId="12" xfId="31" applyFont="1" applyFill="1" applyBorder="1" applyAlignment="1" applyProtection="1">
      <alignment horizontal="left" wrapText="1"/>
    </xf>
    <xf numFmtId="0" fontId="23" fillId="0" borderId="12" xfId="31" applyFont="1" applyFill="1" applyBorder="1" applyAlignment="1" applyProtection="1">
      <alignment horizontal="left" wrapText="1"/>
    </xf>
    <xf numFmtId="4" fontId="23" fillId="0" borderId="12" xfId="31" applyNumberFormat="1" applyFont="1" applyFill="1" applyBorder="1" applyAlignment="1" applyProtection="1">
      <alignment horizontal="right"/>
    </xf>
    <xf numFmtId="0" fontId="23" fillId="0" borderId="21" xfId="31" applyFont="1" applyFill="1" applyBorder="1" applyAlignment="1" applyProtection="1">
      <alignment horizontal="center" wrapText="1"/>
    </xf>
    <xf numFmtId="0" fontId="23" fillId="0" borderId="21" xfId="31" applyFont="1" applyFill="1" applyBorder="1" applyAlignment="1" applyProtection="1">
      <alignment wrapText="1"/>
    </xf>
    <xf numFmtId="166" fontId="23" fillId="0" borderId="21" xfId="16" applyNumberFormat="1" applyFont="1" applyBorder="1" applyAlignment="1" applyProtection="1">
      <alignment horizontal="right" wrapText="1"/>
    </xf>
    <xf numFmtId="0" fontId="35" fillId="0" borderId="21" xfId="31" applyFont="1" applyFill="1" applyBorder="1" applyAlignment="1" applyProtection="1">
      <alignment wrapText="1"/>
    </xf>
    <xf numFmtId="0" fontId="35" fillId="0" borderId="21" xfId="31" applyFont="1" applyFill="1" applyBorder="1" applyAlignment="1" applyProtection="1">
      <alignment horizontal="left" wrapText="1"/>
    </xf>
    <xf numFmtId="0" fontId="23" fillId="0" borderId="21" xfId="31" applyFont="1" applyFill="1" applyBorder="1" applyAlignment="1" applyProtection="1">
      <alignment horizontal="left" wrapText="1"/>
    </xf>
    <xf numFmtId="0" fontId="23" fillId="0" borderId="21" xfId="31" applyNumberFormat="1" applyFont="1" applyFill="1" applyBorder="1" applyAlignment="1" applyProtection="1">
      <alignment horizontal="center" wrapText="1"/>
    </xf>
    <xf numFmtId="0" fontId="32" fillId="0" borderId="21" xfId="31" applyFont="1" applyFill="1" applyBorder="1" applyAlignment="1" applyProtection="1">
      <alignment horizontal="right" wrapText="1"/>
    </xf>
    <xf numFmtId="0" fontId="32" fillId="0" borderId="21" xfId="31" applyFont="1" applyFill="1" applyBorder="1" applyAlignment="1" applyProtection="1">
      <alignment wrapText="1"/>
    </xf>
    <xf numFmtId="0" fontId="23" fillId="0" borderId="21" xfId="31" applyNumberFormat="1" applyFont="1" applyFill="1" applyBorder="1" applyAlignment="1" applyProtection="1">
      <alignment wrapText="1"/>
    </xf>
    <xf numFmtId="0" fontId="23" fillId="4" borderId="12" xfId="4" applyFont="1" applyFill="1" applyAlignment="1" applyProtection="1">
      <alignment horizontal="left"/>
    </xf>
    <xf numFmtId="49" fontId="23" fillId="4" borderId="12" xfId="4" applyNumberFormat="1" applyFont="1" applyFill="1" applyAlignment="1" applyProtection="1">
      <alignment horizontal="left"/>
    </xf>
    <xf numFmtId="4" fontId="23" fillId="4" borderId="12" xfId="4" applyNumberFormat="1" applyFont="1" applyFill="1" applyAlignment="1" applyProtection="1">
      <alignment horizontal="right"/>
    </xf>
    <xf numFmtId="0" fontId="23" fillId="4" borderId="12" xfId="4" applyFont="1" applyFill="1" applyAlignment="1" applyProtection="1">
      <alignment horizontal="left" wrapText="1"/>
    </xf>
    <xf numFmtId="0" fontId="23" fillId="4" borderId="69" xfId="4" applyFont="1" applyFill="1" applyBorder="1" applyAlignment="1" applyProtection="1">
      <alignment horizontal="left" wrapText="1"/>
    </xf>
    <xf numFmtId="4" fontId="23" fillId="4" borderId="69" xfId="4" applyNumberFormat="1" applyFont="1" applyFill="1" applyBorder="1" applyAlignment="1" applyProtection="1">
      <alignment horizontal="right"/>
    </xf>
    <xf numFmtId="0" fontId="34" fillId="0" borderId="0" xfId="0" applyFont="1" applyFill="1" applyAlignment="1" applyProtection="1"/>
    <xf numFmtId="0" fontId="23" fillId="0" borderId="12" xfId="4" applyFont="1" applyAlignment="1" applyProtection="1">
      <alignment wrapText="1"/>
    </xf>
    <xf numFmtId="0" fontId="35" fillId="0" borderId="12" xfId="4" applyFont="1" applyAlignment="1" applyProtection="1">
      <alignment horizontal="left" wrapText="1"/>
    </xf>
    <xf numFmtId="0" fontId="23" fillId="0" borderId="12" xfId="4" applyFont="1" applyAlignment="1" applyProtection="1">
      <alignment horizontal="left" wrapText="1"/>
    </xf>
    <xf numFmtId="0" fontId="23" fillId="0" borderId="12" xfId="4" applyFont="1" applyAlignment="1" applyProtection="1">
      <alignment horizontal="center" wrapText="1"/>
    </xf>
    <xf numFmtId="0" fontId="23" fillId="0" borderId="12" xfId="4" applyFont="1" applyFill="1" applyAlignment="1" applyProtection="1">
      <alignment horizontal="left"/>
    </xf>
    <xf numFmtId="49" fontId="23" fillId="0" borderId="12" xfId="4" applyNumberFormat="1" applyFont="1" applyFill="1" applyAlignment="1" applyProtection="1">
      <alignment horizontal="left"/>
    </xf>
    <xf numFmtId="0" fontId="23" fillId="0" borderId="12" xfId="4" applyFont="1" applyFill="1" applyAlignment="1" applyProtection="1">
      <alignment horizontal="left" wrapText="1"/>
    </xf>
    <xf numFmtId="0" fontId="23" fillId="0" borderId="69" xfId="4" applyFont="1" applyFill="1" applyBorder="1" applyAlignment="1" applyProtection="1">
      <alignment horizontal="left" wrapText="1"/>
    </xf>
    <xf numFmtId="0" fontId="1" fillId="0" borderId="12" xfId="34"/>
    <xf numFmtId="0" fontId="46" fillId="0" borderId="12" xfId="34" applyFont="1" applyAlignment="1">
      <alignment vertical="center"/>
    </xf>
    <xf numFmtId="0" fontId="47" fillId="0" borderId="12" xfId="34" applyFont="1" applyAlignment="1">
      <alignment vertical="center"/>
    </xf>
    <xf numFmtId="0" fontId="49" fillId="0" borderId="12" xfId="34" applyFont="1"/>
    <xf numFmtId="0" fontId="29" fillId="0" borderId="12" xfId="34" applyFont="1" applyAlignment="1">
      <alignment horizontal="left" vertical="center"/>
    </xf>
    <xf numFmtId="0" fontId="29" fillId="0" borderId="12" xfId="34" quotePrefix="1" applyFont="1" applyAlignment="1">
      <alignment horizontal="left" vertical="center"/>
    </xf>
    <xf numFmtId="0" fontId="47" fillId="0" borderId="12" xfId="34" applyFont="1"/>
    <xf numFmtId="0" fontId="1" fillId="0" borderId="12" xfId="34" applyAlignment="1">
      <alignment vertical="center"/>
    </xf>
    <xf numFmtId="0" fontId="29" fillId="0" borderId="12" xfId="34" applyFont="1" applyAlignment="1">
      <alignment vertical="center"/>
    </xf>
    <xf numFmtId="0" fontId="50" fillId="0" borderId="12" xfId="34" applyFont="1" applyAlignment="1">
      <alignment vertical="center"/>
    </xf>
    <xf numFmtId="0" fontId="51" fillId="0" borderId="12" xfId="34" applyFont="1" applyAlignment="1">
      <alignment vertical="center"/>
    </xf>
    <xf numFmtId="0" fontId="13" fillId="0" borderId="0" xfId="0" applyNumberFormat="1" applyFont="1" applyAlignment="1"/>
    <xf numFmtId="0" fontId="30" fillId="0" borderId="21" xfId="0" applyFont="1" applyFill="1" applyBorder="1" applyAlignment="1" applyProtection="1">
      <alignment horizontal="left" vertical="top" wrapText="1"/>
    </xf>
    <xf numFmtId="0" fontId="0" fillId="0" borderId="0" xfId="0" applyNumberFormat="1" applyFont="1" applyFill="1" applyAlignment="1"/>
    <xf numFmtId="0" fontId="0" fillId="0" borderId="12" xfId="0" applyNumberFormat="1" applyFont="1" applyFill="1" applyBorder="1" applyAlignment="1"/>
    <xf numFmtId="165" fontId="11" fillId="0" borderId="85" xfId="0" applyNumberFormat="1" applyFont="1" applyFill="1" applyBorder="1" applyAlignment="1">
      <alignment horizontal="right" vertical="center" wrapText="1"/>
    </xf>
    <xf numFmtId="165" fontId="11" fillId="0" borderId="101" xfId="0" applyNumberFormat="1" applyFont="1" applyFill="1" applyBorder="1" applyAlignment="1">
      <alignment horizontal="right" vertical="center" wrapText="1"/>
    </xf>
    <xf numFmtId="165" fontId="11" fillId="0" borderId="162" xfId="0" applyNumberFormat="1" applyFont="1" applyFill="1" applyBorder="1" applyAlignment="1">
      <alignment horizontal="right" vertical="center" wrapText="1"/>
    </xf>
    <xf numFmtId="165" fontId="31" fillId="0" borderId="163" xfId="0" applyNumberFormat="1" applyFont="1" applyFill="1" applyBorder="1" applyAlignment="1">
      <alignment horizontal="right" vertical="center" wrapText="1"/>
    </xf>
    <xf numFmtId="165" fontId="11" fillId="0" borderId="165" xfId="0" applyNumberFormat="1" applyFont="1" applyFill="1" applyBorder="1" applyAlignment="1">
      <alignment horizontal="right" vertical="center" wrapText="1"/>
    </xf>
    <xf numFmtId="0" fontId="23" fillId="0" borderId="12" xfId="19" applyFont="1" applyFill="1" applyAlignment="1" applyProtection="1">
      <alignment horizontal="center" wrapText="1"/>
    </xf>
    <xf numFmtId="0" fontId="23" fillId="0" borderId="12" xfId="19" applyFont="1" applyFill="1" applyAlignment="1" applyProtection="1">
      <alignment wrapText="1"/>
    </xf>
    <xf numFmtId="0" fontId="23" fillId="0" borderId="12" xfId="19" applyFont="1" applyFill="1" applyAlignment="1" applyProtection="1">
      <alignment horizontal="left" wrapText="1"/>
    </xf>
    <xf numFmtId="167" fontId="23" fillId="0" borderId="12" xfId="16" applyNumberFormat="1" applyFont="1" applyFill="1" applyAlignment="1" applyProtection="1">
      <alignment wrapText="1"/>
    </xf>
    <xf numFmtId="166" fontId="23" fillId="0" borderId="12" xfId="16" applyNumberFormat="1" applyFont="1" applyFill="1" applyAlignment="1" applyProtection="1">
      <alignment wrapText="1"/>
    </xf>
    <xf numFmtId="166" fontId="23" fillId="0" borderId="21" xfId="16" applyNumberFormat="1" applyFont="1" applyFill="1" applyBorder="1" applyAlignment="1" applyProtection="1">
      <alignment horizontal="right" wrapText="1"/>
    </xf>
    <xf numFmtId="0" fontId="23" fillId="0" borderId="0" xfId="0" applyNumberFormat="1" applyFont="1" applyFill="1" applyAlignment="1" applyProtection="1">
      <alignment horizontal="center" wrapText="1"/>
    </xf>
    <xf numFmtId="0" fontId="23" fillId="0" borderId="0" xfId="0" applyFont="1" applyFill="1" applyAlignment="1" applyProtection="1">
      <alignment wrapText="1"/>
    </xf>
    <xf numFmtId="0" fontId="23" fillId="0" borderId="0" xfId="0" applyFont="1" applyFill="1" applyAlignment="1" applyProtection="1">
      <alignment horizontal="left" wrapText="1"/>
    </xf>
    <xf numFmtId="166" fontId="23" fillId="0" borderId="12" xfId="5" applyNumberFormat="1" applyFont="1" applyFill="1" applyAlignment="1" applyProtection="1">
      <alignment horizontal="right"/>
    </xf>
    <xf numFmtId="0" fontId="34" fillId="0" borderId="0" xfId="0" applyFont="1" applyAlignment="1" applyProtection="1">
      <alignment horizontal="left" wrapText="1"/>
    </xf>
    <xf numFmtId="0" fontId="0" fillId="0" borderId="0" xfId="0" applyFont="1" applyFill="1" applyAlignment="1"/>
    <xf numFmtId="49" fontId="30" fillId="0" borderId="21" xfId="31" applyNumberFormat="1" applyFont="1" applyFill="1" applyBorder="1" applyAlignment="1" applyProtection="1">
      <alignment horizontal="left"/>
    </xf>
    <xf numFmtId="0" fontId="12" fillId="0" borderId="12" xfId="31" applyFill="1" applyAlignment="1" applyProtection="1">
      <alignment wrapText="1"/>
    </xf>
    <xf numFmtId="4" fontId="34" fillId="0" borderId="0" xfId="0" applyNumberFormat="1" applyFont="1" applyAlignment="1" applyProtection="1"/>
    <xf numFmtId="4" fontId="34" fillId="0" borderId="0" xfId="0" applyNumberFormat="1" applyFont="1" applyFill="1" applyAlignment="1" applyProtection="1"/>
    <xf numFmtId="4" fontId="23" fillId="0" borderId="12" xfId="16" applyNumberFormat="1" applyFont="1" applyAlignment="1" applyProtection="1">
      <alignment wrapText="1"/>
    </xf>
    <xf numFmtId="4" fontId="35" fillId="0" borderId="12" xfId="4" applyNumberFormat="1" applyFont="1" applyAlignment="1" applyProtection="1">
      <alignment horizontal="left" wrapText="1"/>
    </xf>
    <xf numFmtId="4" fontId="23" fillId="0" borderId="12" xfId="4" applyNumberFormat="1" applyFont="1" applyAlignment="1" applyProtection="1">
      <alignment horizontal="left" wrapText="1"/>
    </xf>
    <xf numFmtId="4" fontId="32" fillId="0" borderId="12" xfId="28" applyNumberFormat="1" applyFont="1" applyAlignment="1" applyProtection="1">
      <alignment horizontal="left"/>
    </xf>
    <xf numFmtId="4" fontId="23" fillId="0" borderId="12" xfId="28" applyNumberFormat="1" applyFont="1" applyAlignment="1" applyProtection="1">
      <alignment horizontal="left"/>
    </xf>
    <xf numFmtId="4" fontId="23" fillId="0" borderId="12" xfId="16" applyNumberFormat="1" applyFont="1" applyAlignment="1" applyProtection="1">
      <alignment horizontal="right" wrapText="1"/>
    </xf>
    <xf numFmtId="4" fontId="23" fillId="0" borderId="12" xfId="28" applyNumberFormat="1" applyFont="1" applyAlignment="1" applyProtection="1">
      <alignment horizontal="right"/>
    </xf>
    <xf numFmtId="4" fontId="32" fillId="0" borderId="12" xfId="28" applyNumberFormat="1" applyFont="1" applyAlignment="1" applyProtection="1">
      <alignment horizontal="right"/>
    </xf>
    <xf numFmtId="1" fontId="23" fillId="4" borderId="12" xfId="4" applyNumberFormat="1" applyFont="1" applyFill="1" applyAlignment="1" applyProtection="1">
      <alignment horizontal="right"/>
    </xf>
    <xf numFmtId="1" fontId="23" fillId="4" borderId="69" xfId="4" applyNumberFormat="1" applyFont="1" applyFill="1" applyBorder="1" applyAlignment="1" applyProtection="1">
      <alignment horizontal="right"/>
    </xf>
    <xf numFmtId="1" fontId="34" fillId="0" borderId="0" xfId="0" applyNumberFormat="1" applyFont="1" applyAlignment="1" applyProtection="1"/>
    <xf numFmtId="1" fontId="34" fillId="0" borderId="0" xfId="0" applyNumberFormat="1" applyFont="1" applyFill="1" applyAlignment="1" applyProtection="1"/>
    <xf numFmtId="1" fontId="35" fillId="0" borderId="12" xfId="4" applyNumberFormat="1" applyFont="1" applyAlignment="1" applyProtection="1">
      <alignment wrapText="1"/>
    </xf>
    <xf numFmtId="1" fontId="23" fillId="0" borderId="12" xfId="4" applyNumberFormat="1" applyFont="1" applyAlignment="1" applyProtection="1">
      <alignment wrapText="1"/>
    </xf>
    <xf numFmtId="1" fontId="23" fillId="0" borderId="12" xfId="4" applyNumberFormat="1" applyFont="1" applyFill="1" applyAlignment="1" applyProtection="1">
      <alignment horizontal="right"/>
    </xf>
    <xf numFmtId="1" fontId="23" fillId="0" borderId="69" xfId="4" applyNumberFormat="1" applyFont="1" applyFill="1" applyBorder="1" applyAlignment="1" applyProtection="1">
      <alignment horizontal="right"/>
    </xf>
    <xf numFmtId="0" fontId="33" fillId="4" borderId="0" xfId="0" applyFont="1" applyFill="1" applyAlignment="1"/>
    <xf numFmtId="4" fontId="23" fillId="13" borderId="12" xfId="28" applyNumberFormat="1" applyFont="1" applyFill="1" applyAlignment="1" applyProtection="1">
      <alignment horizontal="right"/>
    </xf>
    <xf numFmtId="4" fontId="37" fillId="0" borderId="21" xfId="0" applyNumberFormat="1" applyFont="1" applyFill="1" applyBorder="1" applyAlignment="1">
      <alignment horizontal="right"/>
    </xf>
    <xf numFmtId="49" fontId="33" fillId="0" borderId="25" xfId="0" applyNumberFormat="1" applyFont="1" applyFill="1" applyBorder="1" applyAlignment="1">
      <alignment horizontal="left"/>
    </xf>
    <xf numFmtId="165" fontId="33" fillId="0" borderId="85" xfId="0" applyNumberFormat="1" applyFont="1" applyFill="1" applyBorder="1" applyAlignment="1">
      <alignment horizontal="right" vertical="center" wrapText="1"/>
    </xf>
    <xf numFmtId="49" fontId="34" fillId="0" borderId="26" xfId="0" applyNumberFormat="1" applyFont="1" applyFill="1" applyBorder="1" applyAlignment="1">
      <alignment horizontal="left" vertical="center"/>
    </xf>
    <xf numFmtId="165" fontId="34" fillId="0" borderId="30" xfId="0" applyNumberFormat="1" applyFont="1" applyFill="1" applyBorder="1" applyAlignment="1">
      <alignment horizontal="right" vertical="center" wrapText="1"/>
    </xf>
    <xf numFmtId="49" fontId="33" fillId="0" borderId="27" xfId="0" applyNumberFormat="1" applyFont="1" applyFill="1" applyBorder="1" applyAlignment="1">
      <alignment horizontal="left" vertical="center"/>
    </xf>
    <xf numFmtId="165" fontId="33" fillId="0" borderId="31" xfId="0" applyNumberFormat="1" applyFont="1" applyFill="1" applyBorder="1" applyAlignment="1">
      <alignment horizontal="right" vertical="center" wrapText="1"/>
    </xf>
    <xf numFmtId="0" fontId="0" fillId="0" borderId="0" xfId="0" applyNumberFormat="1" applyFont="1" applyFill="1" applyAlignment="1">
      <alignment horizontal="right"/>
    </xf>
    <xf numFmtId="49" fontId="23" fillId="0" borderId="21" xfId="31" applyNumberFormat="1" applyFont="1" applyFill="1" applyBorder="1" applyAlignment="1" applyProtection="1">
      <alignment horizontal="left"/>
    </xf>
    <xf numFmtId="4" fontId="23" fillId="0" borderId="21" xfId="31" applyNumberFormat="1" applyFont="1" applyFill="1" applyBorder="1" applyAlignment="1" applyProtection="1">
      <alignment horizontal="right"/>
    </xf>
    <xf numFmtId="4" fontId="32" fillId="0" borderId="21" xfId="31" applyNumberFormat="1" applyFont="1" applyFill="1" applyBorder="1" applyAlignment="1" applyProtection="1">
      <alignment horizontal="right"/>
    </xf>
    <xf numFmtId="49" fontId="23" fillId="0" borderId="12" xfId="31" applyNumberFormat="1" applyFont="1" applyFill="1" applyBorder="1" applyAlignment="1" applyProtection="1">
      <alignment horizontal="left"/>
    </xf>
    <xf numFmtId="0" fontId="32" fillId="0" borderId="21" xfId="4" applyFont="1" applyBorder="1" applyAlignment="1" applyProtection="1">
      <alignment horizontal="center"/>
    </xf>
    <xf numFmtId="0" fontId="23" fillId="0" borderId="21" xfId="4" applyFont="1" applyBorder="1" applyAlignment="1" applyProtection="1">
      <alignment horizontal="center"/>
    </xf>
    <xf numFmtId="0" fontId="32" fillId="0" borderId="21" xfId="31" applyFont="1" applyFill="1" applyBorder="1" applyAlignment="1" applyProtection="1">
      <alignment horizontal="center"/>
    </xf>
    <xf numFmtId="0" fontId="35" fillId="0" borderId="21" xfId="31" applyFont="1" applyFill="1" applyBorder="1" applyAlignment="1" applyProtection="1">
      <alignment horizontal="center"/>
    </xf>
    <xf numFmtId="0" fontId="23" fillId="0" borderId="21" xfId="31" applyFont="1" applyFill="1" applyBorder="1" applyAlignment="1" applyProtection="1">
      <alignment horizontal="center"/>
    </xf>
    <xf numFmtId="0" fontId="23" fillId="0" borderId="12" xfId="31" applyFont="1" applyFill="1" applyBorder="1" applyAlignment="1" applyProtection="1">
      <alignment horizontal="center"/>
    </xf>
    <xf numFmtId="0" fontId="23" fillId="4" borderId="113" xfId="23" applyFont="1" applyFill="1" applyBorder="1" applyAlignment="1" applyProtection="1"/>
    <xf numFmtId="0" fontId="23" fillId="4" borderId="12" xfId="23" applyFont="1" applyFill="1" applyBorder="1" applyAlignment="1" applyProtection="1"/>
    <xf numFmtId="49" fontId="23" fillId="4" borderId="12" xfId="23" applyNumberFormat="1" applyFont="1" applyFill="1" applyBorder="1" applyAlignment="1" applyProtection="1"/>
    <xf numFmtId="0" fontId="23" fillId="4" borderId="114" xfId="23" applyFont="1" applyFill="1" applyBorder="1" applyAlignment="1" applyProtection="1"/>
    <xf numFmtId="0" fontId="23" fillId="4" borderId="95" xfId="23" applyFont="1" applyFill="1" applyBorder="1" applyAlignment="1" applyProtection="1"/>
    <xf numFmtId="0" fontId="23" fillId="4" borderId="69" xfId="23" applyFont="1" applyFill="1" applyBorder="1" applyAlignment="1" applyProtection="1"/>
    <xf numFmtId="0" fontId="23" fillId="4" borderId="115" xfId="23" applyFont="1" applyFill="1" applyBorder="1" applyAlignment="1" applyProtection="1"/>
    <xf numFmtId="49" fontId="33" fillId="4" borderId="33" xfId="0" applyNumberFormat="1" applyFont="1" applyFill="1" applyBorder="1" applyAlignment="1" applyProtection="1"/>
    <xf numFmtId="49" fontId="34" fillId="4" borderId="34" xfId="0" applyNumberFormat="1" applyFont="1" applyFill="1" applyBorder="1" applyAlignment="1" applyProtection="1"/>
    <xf numFmtId="0" fontId="34" fillId="4" borderId="34" xfId="0" applyFont="1" applyFill="1" applyBorder="1" applyAlignment="1" applyProtection="1">
      <alignment wrapText="1"/>
    </xf>
    <xf numFmtId="0" fontId="34" fillId="4" borderId="35" xfId="0" applyFont="1" applyFill="1" applyBorder="1" applyAlignment="1" applyProtection="1">
      <alignment wrapText="1"/>
    </xf>
    <xf numFmtId="49" fontId="34" fillId="2" borderId="158" xfId="0" applyNumberFormat="1" applyFont="1" applyFill="1" applyBorder="1" applyAlignment="1" applyProtection="1">
      <alignment horizontal="center"/>
    </xf>
    <xf numFmtId="0" fontId="37" fillId="2" borderId="160" xfId="0" applyFont="1" applyFill="1" applyBorder="1" applyAlignment="1" applyProtection="1">
      <alignment horizontal="justify" wrapText="1"/>
    </xf>
    <xf numFmtId="165" fontId="34" fillId="2" borderId="29" xfId="0" applyNumberFormat="1" applyFont="1" applyFill="1" applyBorder="1" applyAlignment="1" applyProtection="1">
      <alignment wrapText="1"/>
    </xf>
    <xf numFmtId="49" fontId="34" fillId="2" borderId="1" xfId="0" applyNumberFormat="1" applyFont="1" applyFill="1" applyBorder="1" applyAlignment="1" applyProtection="1">
      <alignment horizontal="center"/>
    </xf>
    <xf numFmtId="0" fontId="37" fillId="2" borderId="143" xfId="0" applyFont="1" applyFill="1" applyBorder="1" applyAlignment="1" applyProtection="1">
      <alignment horizontal="justify" wrapText="1"/>
    </xf>
    <xf numFmtId="165" fontId="34" fillId="2" borderId="21" xfId="0" applyNumberFormat="1" applyFont="1" applyFill="1" applyBorder="1" applyAlignment="1" applyProtection="1">
      <alignment wrapText="1"/>
    </xf>
    <xf numFmtId="49" fontId="34" fillId="2" borderId="130" xfId="0" applyNumberFormat="1" applyFont="1" applyFill="1" applyBorder="1" applyAlignment="1" applyProtection="1">
      <alignment horizontal="center"/>
    </xf>
    <xf numFmtId="0" fontId="37" fillId="2" borderId="144" xfId="0" applyFont="1" applyFill="1" applyBorder="1" applyAlignment="1" applyProtection="1">
      <alignment horizontal="justify" wrapText="1"/>
    </xf>
    <xf numFmtId="49" fontId="34" fillId="2" borderId="14" xfId="0" applyNumberFormat="1" applyFont="1" applyFill="1" applyBorder="1" applyAlignment="1" applyProtection="1">
      <alignment horizontal="center"/>
    </xf>
    <xf numFmtId="0" fontId="37" fillId="2" borderId="145" xfId="0" applyFont="1" applyFill="1" applyBorder="1" applyAlignment="1" applyProtection="1">
      <alignment horizontal="justify" wrapText="1"/>
    </xf>
    <xf numFmtId="165" fontId="34" fillId="2" borderId="38" xfId="0" applyNumberFormat="1" applyFont="1" applyFill="1" applyBorder="1" applyAlignment="1" applyProtection="1">
      <alignment wrapText="1"/>
    </xf>
    <xf numFmtId="49" fontId="34" fillId="2" borderId="16" xfId="0" applyNumberFormat="1" applyFont="1" applyFill="1" applyBorder="1" applyAlignment="1" applyProtection="1">
      <alignment horizontal="center"/>
    </xf>
    <xf numFmtId="0" fontId="37" fillId="2" borderId="142" xfId="0" applyFont="1" applyFill="1" applyBorder="1" applyAlignment="1" applyProtection="1">
      <alignment horizontal="justify" wrapText="1"/>
    </xf>
    <xf numFmtId="165" fontId="34" fillId="2" borderId="146" xfId="0" applyNumberFormat="1" applyFont="1" applyFill="1" applyBorder="1" applyAlignment="1" applyProtection="1">
      <alignment wrapText="1"/>
    </xf>
    <xf numFmtId="0" fontId="34" fillId="2" borderId="142" xfId="0" applyFont="1" applyFill="1" applyBorder="1" applyAlignment="1" applyProtection="1"/>
    <xf numFmtId="165" fontId="33" fillId="2" borderId="29" xfId="0" applyNumberFormat="1" applyFont="1" applyFill="1" applyBorder="1" applyAlignment="1" applyProtection="1">
      <alignment wrapText="1"/>
    </xf>
    <xf numFmtId="49" fontId="34" fillId="2" borderId="152" xfId="0" applyNumberFormat="1" applyFont="1" applyFill="1" applyBorder="1" applyAlignment="1" applyProtection="1">
      <alignment horizontal="center"/>
    </xf>
    <xf numFmtId="0" fontId="37" fillId="2" borderId="154" xfId="0" applyFont="1" applyFill="1" applyBorder="1" applyAlignment="1" applyProtection="1">
      <alignment horizontal="justify" wrapText="1"/>
    </xf>
    <xf numFmtId="165" fontId="34" fillId="2" borderId="116" xfId="0" applyNumberFormat="1" applyFont="1" applyFill="1" applyBorder="1" applyAlignment="1" applyProtection="1">
      <alignment wrapText="1"/>
    </xf>
    <xf numFmtId="49" fontId="34" fillId="2" borderId="132" xfId="0" applyNumberFormat="1" applyFont="1" applyFill="1" applyBorder="1" applyAlignment="1" applyProtection="1">
      <alignment horizontal="center"/>
    </xf>
    <xf numFmtId="165" fontId="34" fillId="2" borderId="92" xfId="0" applyNumberFormat="1" applyFont="1" applyFill="1" applyBorder="1" applyAlignment="1" applyProtection="1">
      <alignment wrapText="1"/>
    </xf>
    <xf numFmtId="49" fontId="34" fillId="2" borderId="133" xfId="0" applyNumberFormat="1" applyFont="1" applyFill="1" applyBorder="1" applyAlignment="1" applyProtection="1">
      <alignment horizontal="center"/>
    </xf>
    <xf numFmtId="165" fontId="34" fillId="2" borderId="93" xfId="0" applyNumberFormat="1" applyFont="1" applyFill="1" applyBorder="1" applyAlignment="1" applyProtection="1">
      <alignment wrapText="1"/>
    </xf>
    <xf numFmtId="49" fontId="34" fillId="2" borderId="131" xfId="0" applyNumberFormat="1" applyFont="1" applyFill="1" applyBorder="1" applyAlignment="1" applyProtection="1">
      <alignment horizontal="center"/>
    </xf>
    <xf numFmtId="165" fontId="33" fillId="2" borderId="116" xfId="0" applyNumberFormat="1" applyFont="1" applyFill="1" applyBorder="1" applyAlignment="1" applyProtection="1">
      <alignment wrapText="1"/>
    </xf>
    <xf numFmtId="49" fontId="23" fillId="7" borderId="82" xfId="25" applyNumberFormat="1" applyFont="1" applyFill="1" applyBorder="1" applyAlignment="1" applyProtection="1">
      <alignment horizontal="center"/>
    </xf>
    <xf numFmtId="172" fontId="23" fillId="7" borderId="84" xfId="25" applyNumberFormat="1" applyFont="1" applyFill="1" applyBorder="1" applyAlignment="1" applyProtection="1"/>
    <xf numFmtId="49" fontId="32" fillId="0" borderId="89" xfId="25" applyNumberFormat="1" applyFont="1" applyFill="1" applyBorder="1" applyAlignment="1" applyProtection="1">
      <alignment horizontal="left"/>
    </xf>
    <xf numFmtId="49" fontId="23" fillId="0" borderId="82" xfId="25" applyNumberFormat="1" applyFont="1" applyBorder="1" applyAlignment="1" applyProtection="1">
      <alignment horizontal="left"/>
    </xf>
    <xf numFmtId="0" fontId="34" fillId="0" borderId="12" xfId="23" applyFont="1" applyAlignment="1" applyProtection="1"/>
    <xf numFmtId="0" fontId="32" fillId="0" borderId="12" xfId="5" applyFont="1" applyAlignment="1" applyProtection="1"/>
    <xf numFmtId="49" fontId="32" fillId="0" borderId="12" xfId="5" applyNumberFormat="1" applyFont="1" applyAlignment="1" applyProtection="1"/>
    <xf numFmtId="0" fontId="23" fillId="0" borderId="12" xfId="23" applyFont="1" applyFill="1" applyBorder="1" applyAlignment="1" applyProtection="1"/>
    <xf numFmtId="0" fontId="23" fillId="0" borderId="12" xfId="26" applyFont="1" applyFill="1" applyAlignment="1" applyProtection="1">
      <alignment horizontal="justify"/>
    </xf>
    <xf numFmtId="0" fontId="23" fillId="0" borderId="41" xfId="26" applyFont="1" applyBorder="1" applyAlignment="1" applyProtection="1">
      <alignment horizontal="justify"/>
    </xf>
    <xf numFmtId="0" fontId="39" fillId="0" borderId="12" xfId="23" applyFont="1" applyFill="1" applyBorder="1" applyAlignment="1" applyProtection="1">
      <alignment horizontal="center" wrapText="1"/>
    </xf>
    <xf numFmtId="0" fontId="23" fillId="0" borderId="12" xfId="27" applyFont="1" applyAlignment="1" applyProtection="1">
      <alignment horizontal="left"/>
    </xf>
    <xf numFmtId="0" fontId="34" fillId="0" borderId="12" xfId="23" applyFont="1" applyFill="1" applyBorder="1" applyAlignment="1" applyProtection="1"/>
    <xf numFmtId="0" fontId="32" fillId="0" borderId="12" xfId="28" applyFont="1" applyAlignment="1" applyProtection="1"/>
    <xf numFmtId="49" fontId="32" fillId="0" borderId="12" xfId="28" applyNumberFormat="1" applyFont="1" applyAlignment="1" applyProtection="1"/>
    <xf numFmtId="166" fontId="32" fillId="0" borderId="12" xfId="28" applyNumberFormat="1" applyFont="1" applyAlignment="1" applyProtection="1"/>
    <xf numFmtId="0" fontId="32" fillId="0" borderId="12" xfId="23" applyFont="1" applyFill="1" applyBorder="1" applyAlignment="1" applyProtection="1"/>
    <xf numFmtId="49" fontId="23" fillId="0" borderId="12" xfId="23" applyNumberFormat="1" applyFont="1" applyFill="1" applyBorder="1" applyAlignment="1" applyProtection="1"/>
    <xf numFmtId="0" fontId="40" fillId="0" borderId="12" xfId="23" applyFont="1" applyFill="1" applyBorder="1" applyAlignment="1" applyProtection="1"/>
    <xf numFmtId="0" fontId="32" fillId="0" borderId="12" xfId="23" applyFont="1" applyAlignment="1" applyProtection="1"/>
    <xf numFmtId="0" fontId="34" fillId="0" borderId="21" xfId="31" applyFont="1" applyBorder="1" applyAlignment="1" applyProtection="1"/>
    <xf numFmtId="4" fontId="34" fillId="0" borderId="21" xfId="31" applyNumberFormat="1" applyFont="1" applyBorder="1" applyAlignment="1" applyProtection="1"/>
    <xf numFmtId="0" fontId="32" fillId="0" borderId="21" xfId="31" applyFont="1" applyBorder="1" applyAlignment="1" applyProtection="1"/>
    <xf numFmtId="4" fontId="23" fillId="0" borderId="21" xfId="31" applyNumberFormat="1" applyFont="1" applyBorder="1" applyAlignment="1" applyProtection="1"/>
    <xf numFmtId="0" fontId="34" fillId="2" borderId="121" xfId="0" applyNumberFormat="1" applyFont="1" applyFill="1" applyBorder="1" applyAlignment="1" applyProtection="1"/>
    <xf numFmtId="176" fontId="33" fillId="2" borderId="116" xfId="0" applyNumberFormat="1" applyFont="1" applyFill="1" applyBorder="1" applyAlignment="1" applyProtection="1"/>
    <xf numFmtId="0" fontId="32" fillId="0" borderId="70" xfId="4" applyFont="1" applyBorder="1" applyAlignment="1" applyProtection="1">
      <alignment horizontal="center"/>
    </xf>
    <xf numFmtId="0" fontId="32" fillId="0" borderId="71" xfId="4" applyFont="1" applyBorder="1" applyAlignment="1" applyProtection="1"/>
    <xf numFmtId="0" fontId="32" fillId="0" borderId="71" xfId="4" applyFont="1" applyBorder="1" applyAlignment="1" applyProtection="1">
      <alignment horizontal="center"/>
    </xf>
    <xf numFmtId="0" fontId="32" fillId="0" borderId="72" xfId="4" applyFont="1" applyBorder="1" applyAlignment="1" applyProtection="1"/>
    <xf numFmtId="166" fontId="32" fillId="0" borderId="73" xfId="4" applyNumberFormat="1" applyFont="1" applyBorder="1" applyAlignment="1" applyProtection="1"/>
    <xf numFmtId="171" fontId="32" fillId="0" borderId="74" xfId="4" applyNumberFormat="1" applyFont="1" applyBorder="1" applyAlignment="1" applyProtection="1">
      <alignment horizontal="center"/>
    </xf>
    <xf numFmtId="49" fontId="32" fillId="0" borderId="12" xfId="4" applyNumberFormat="1" applyFont="1" applyAlignment="1" applyProtection="1"/>
    <xf numFmtId="0" fontId="32" fillId="0" borderId="12" xfId="4" applyFont="1" applyAlignment="1" applyProtection="1">
      <alignment horizontal="center"/>
    </xf>
    <xf numFmtId="0" fontId="32" fillId="0" borderId="12" xfId="4" applyFont="1" applyAlignment="1" applyProtection="1"/>
    <xf numFmtId="0" fontId="32" fillId="0" borderId="32" xfId="4" applyFont="1" applyBorder="1" applyAlignment="1" applyProtection="1"/>
    <xf numFmtId="166" fontId="32" fillId="0" borderId="75" xfId="4" applyNumberFormat="1" applyFont="1" applyBorder="1" applyAlignment="1" applyProtection="1"/>
    <xf numFmtId="0" fontId="32" fillId="0" borderId="76" xfId="4" applyFont="1" applyBorder="1" applyAlignment="1" applyProtection="1">
      <alignment horizontal="center"/>
    </xf>
    <xf numFmtId="49" fontId="32" fillId="0" borderId="41" xfId="4" applyNumberFormat="1" applyFont="1" applyBorder="1" applyAlignment="1" applyProtection="1"/>
    <xf numFmtId="0" fontId="32" fillId="0" borderId="41" xfId="4" applyFont="1" applyBorder="1" applyAlignment="1" applyProtection="1">
      <alignment horizontal="center"/>
    </xf>
    <xf numFmtId="0" fontId="32" fillId="0" borderId="41" xfId="4" applyFont="1" applyBorder="1" applyAlignment="1" applyProtection="1"/>
    <xf numFmtId="0" fontId="32" fillId="0" borderId="61" xfId="4" applyFont="1" applyBorder="1" applyAlignment="1" applyProtection="1"/>
    <xf numFmtId="166" fontId="32" fillId="0" borderId="77" xfId="4" applyNumberFormat="1" applyFont="1" applyBorder="1" applyAlignment="1" applyProtection="1"/>
    <xf numFmtId="0" fontId="23" fillId="0" borderId="78" xfId="4" applyFont="1" applyBorder="1" applyAlignment="1" applyProtection="1">
      <alignment horizontal="center"/>
    </xf>
    <xf numFmtId="166" fontId="23" fillId="0" borderId="81" xfId="4" applyNumberFormat="1" applyFont="1" applyBorder="1" applyAlignment="1" applyProtection="1"/>
    <xf numFmtId="0" fontId="23" fillId="0" borderId="82" xfId="4" applyFont="1" applyBorder="1" applyAlignment="1" applyProtection="1">
      <alignment horizontal="center"/>
    </xf>
    <xf numFmtId="49" fontId="23" fillId="0" borderId="12" xfId="26" applyNumberFormat="1" applyFont="1" applyAlignment="1" applyProtection="1">
      <alignment horizontal="left"/>
    </xf>
    <xf numFmtId="4" fontId="23" fillId="0" borderId="12" xfId="26" applyNumberFormat="1" applyFont="1" applyFill="1" applyAlignment="1" applyProtection="1"/>
    <xf numFmtId="0" fontId="23" fillId="0" borderId="12" xfId="26" applyFont="1" applyAlignment="1" applyProtection="1">
      <alignment horizontal="justify"/>
    </xf>
    <xf numFmtId="4" fontId="23" fillId="0" borderId="12" xfId="26" applyNumberFormat="1" applyFont="1" applyAlignment="1" applyProtection="1"/>
    <xf numFmtId="49" fontId="23" fillId="0" borderId="12" xfId="26" quotePrefix="1" applyNumberFormat="1" applyFont="1" applyAlignment="1" applyProtection="1">
      <alignment horizontal="left"/>
    </xf>
    <xf numFmtId="4" fontId="23" fillId="0" borderId="41" xfId="26" applyNumberFormat="1" applyFont="1" applyBorder="1" applyAlignment="1" applyProtection="1"/>
    <xf numFmtId="0" fontId="23" fillId="0" borderId="80" xfId="26" applyFont="1" applyBorder="1" applyAlignment="1" applyProtection="1">
      <alignment horizontal="justify"/>
    </xf>
    <xf numFmtId="4" fontId="23" fillId="0" borderId="80" xfId="26" applyNumberFormat="1" applyFont="1" applyBorder="1" applyAlignment="1" applyProtection="1"/>
    <xf numFmtId="166" fontId="23" fillId="0" borderId="41" xfId="26" applyNumberFormat="1" applyFont="1" applyBorder="1" applyAlignment="1" applyProtection="1">
      <alignment horizontal="right"/>
    </xf>
    <xf numFmtId="166" fontId="23" fillId="0" borderId="12" xfId="26" applyNumberFormat="1" applyFont="1" applyAlignment="1" applyProtection="1">
      <alignment horizontal="right"/>
    </xf>
    <xf numFmtId="166" fontId="23" fillId="0" borderId="80" xfId="26" applyNumberFormat="1" applyFont="1" applyBorder="1" applyAlignment="1" applyProtection="1">
      <alignment horizontal="right"/>
    </xf>
    <xf numFmtId="0" fontId="38" fillId="0" borderId="12" xfId="23" applyFont="1" applyFill="1" applyBorder="1" applyAlignment="1" applyProtection="1">
      <alignment wrapText="1"/>
    </xf>
    <xf numFmtId="0" fontId="23" fillId="0" borderId="12" xfId="23" applyFont="1" applyFill="1" applyBorder="1" applyAlignment="1" applyProtection="1">
      <alignment horizontal="center" wrapText="1"/>
    </xf>
    <xf numFmtId="0" fontId="32" fillId="0" borderId="12" xfId="15" applyFont="1" applyAlignment="1" applyProtection="1">
      <alignment horizontal="left" wrapText="1"/>
    </xf>
    <xf numFmtId="0" fontId="32" fillId="0" borderId="12" xfId="4" applyFont="1" applyAlignment="1" applyProtection="1">
      <alignment horizontal="left" wrapText="1"/>
    </xf>
    <xf numFmtId="2" fontId="32" fillId="0" borderId="12" xfId="4" applyNumberFormat="1" applyFont="1" applyFill="1" applyAlignment="1" applyProtection="1"/>
    <xf numFmtId="0" fontId="32" fillId="0" borderId="12" xfId="4" applyFont="1" applyAlignment="1" applyProtection="1">
      <alignment horizontal="justify" wrapText="1"/>
    </xf>
    <xf numFmtId="0" fontId="32" fillId="0" borderId="12" xfId="4" applyFont="1" applyAlignment="1" applyProtection="1">
      <alignment horizontal="left"/>
    </xf>
    <xf numFmtId="173" fontId="32" fillId="0" borderId="12" xfId="4" applyNumberFormat="1" applyFont="1" applyAlignment="1" applyProtection="1"/>
    <xf numFmtId="0" fontId="23" fillId="0" borderId="12" xfId="4" applyFont="1" applyAlignment="1" applyProtection="1">
      <alignment horizontal="justify" wrapText="1"/>
    </xf>
    <xf numFmtId="0" fontId="23" fillId="0" borderId="12" xfId="4" applyFont="1" applyAlignment="1" applyProtection="1">
      <alignment horizontal="center"/>
    </xf>
    <xf numFmtId="0" fontId="23" fillId="0" borderId="12" xfId="4" applyFont="1" applyAlignment="1" applyProtection="1"/>
    <xf numFmtId="173" fontId="23" fillId="0" borderId="12" xfId="4" applyNumberFormat="1" applyFont="1" applyAlignment="1" applyProtection="1"/>
    <xf numFmtId="2" fontId="23" fillId="0" borderId="12" xfId="4" applyNumberFormat="1" applyFont="1" applyFill="1" applyAlignment="1" applyProtection="1"/>
    <xf numFmtId="0" fontId="53" fillId="0" borderId="12" xfId="4" applyFont="1" applyAlignment="1" applyProtection="1"/>
    <xf numFmtId="0" fontId="53" fillId="0" borderId="12" xfId="4" applyFont="1" applyAlignment="1" applyProtection="1">
      <alignment horizontal="right"/>
    </xf>
    <xf numFmtId="166" fontId="53" fillId="0" borderId="12" xfId="30" applyNumberFormat="1" applyFont="1" applyAlignment="1" applyProtection="1"/>
    <xf numFmtId="44" fontId="32" fillId="0" borderId="41" xfId="30" applyFont="1" applyBorder="1" applyAlignment="1" applyProtection="1"/>
    <xf numFmtId="0" fontId="34" fillId="0" borderId="12" xfId="4" applyFont="1" applyAlignment="1" applyProtection="1"/>
    <xf numFmtId="0" fontId="32" fillId="0" borderId="0" xfId="0" applyFont="1" applyAlignment="1" applyProtection="1"/>
    <xf numFmtId="0" fontId="32" fillId="0" borderId="0" xfId="0" applyFont="1" applyFill="1" applyAlignment="1" applyProtection="1">
      <alignment wrapText="1"/>
    </xf>
    <xf numFmtId="0" fontId="35" fillId="0" borderId="0" xfId="0" applyFont="1" applyFill="1" applyAlignment="1" applyProtection="1">
      <alignment wrapText="1"/>
    </xf>
    <xf numFmtId="0" fontId="23" fillId="0" borderId="0" xfId="0" applyFont="1" applyFill="1" applyAlignment="1" applyProtection="1">
      <alignment horizontal="center" wrapText="1"/>
    </xf>
    <xf numFmtId="0" fontId="32" fillId="0" borderId="12" xfId="0" applyFont="1" applyBorder="1" applyAlignment="1" applyProtection="1">
      <alignment horizontal="center"/>
    </xf>
    <xf numFmtId="0" fontId="23" fillId="0" borderId="12" xfId="0" applyFont="1" applyBorder="1" applyAlignment="1" applyProtection="1">
      <alignment horizontal="center"/>
    </xf>
    <xf numFmtId="0" fontId="23" fillId="0" borderId="78" xfId="0" applyFont="1" applyBorder="1" applyAlignment="1" applyProtection="1">
      <alignment horizontal="center"/>
    </xf>
    <xf numFmtId="0" fontId="23" fillId="0" borderId="82" xfId="0" applyFont="1" applyBorder="1" applyAlignment="1" applyProtection="1">
      <alignment horizontal="center"/>
    </xf>
    <xf numFmtId="0" fontId="23" fillId="0" borderId="12" xfId="0" applyFont="1" applyBorder="1" applyAlignment="1" applyProtection="1">
      <alignment horizontal="left"/>
    </xf>
    <xf numFmtId="49" fontId="23" fillId="0" borderId="0" xfId="0" applyNumberFormat="1" applyFont="1" applyFill="1" applyAlignment="1" applyProtection="1">
      <alignment horizontal="left"/>
    </xf>
    <xf numFmtId="4" fontId="23" fillId="0" borderId="12" xfId="0" applyNumberFormat="1" applyFont="1" applyFill="1" applyBorder="1" applyAlignment="1" applyProtection="1">
      <alignment horizontal="right"/>
    </xf>
    <xf numFmtId="4" fontId="32" fillId="0" borderId="12" xfId="0" applyNumberFormat="1" applyFont="1" applyFill="1" applyBorder="1" applyAlignment="1" applyProtection="1">
      <alignment horizontal="right"/>
    </xf>
    <xf numFmtId="49" fontId="23" fillId="0" borderId="0" xfId="0" quotePrefix="1" applyNumberFormat="1" applyFont="1" applyFill="1" applyAlignment="1" applyProtection="1">
      <alignment horizontal="left"/>
    </xf>
    <xf numFmtId="4" fontId="23" fillId="0" borderId="41" xfId="0" applyNumberFormat="1" applyFont="1" applyFill="1" applyBorder="1" applyAlignment="1" applyProtection="1">
      <alignment horizontal="right"/>
    </xf>
    <xf numFmtId="49" fontId="23" fillId="0" borderId="12" xfId="0" applyNumberFormat="1" applyFont="1" applyFill="1" applyBorder="1" applyAlignment="1" applyProtection="1">
      <alignment horizontal="left"/>
    </xf>
    <xf numFmtId="4" fontId="23" fillId="0" borderId="80" xfId="0" applyNumberFormat="1" applyFont="1" applyFill="1" applyBorder="1" applyAlignment="1" applyProtection="1">
      <alignment horizontal="right"/>
    </xf>
    <xf numFmtId="0" fontId="23" fillId="4" borderId="113" xfId="0" applyFont="1" applyFill="1" applyBorder="1" applyAlignment="1" applyProtection="1"/>
    <xf numFmtId="0" fontId="23" fillId="4" borderId="12" xfId="0" applyFont="1" applyFill="1" applyBorder="1" applyAlignment="1" applyProtection="1"/>
    <xf numFmtId="0" fontId="23" fillId="4" borderId="95" xfId="0" applyFont="1" applyFill="1" applyBorder="1" applyAlignment="1" applyProtection="1"/>
    <xf numFmtId="49" fontId="23" fillId="4" borderId="12" xfId="0" applyNumberFormat="1" applyFont="1" applyFill="1" applyBorder="1" applyAlignment="1" applyProtection="1"/>
    <xf numFmtId="0" fontId="23" fillId="4" borderId="114" xfId="0" applyFont="1" applyFill="1" applyBorder="1" applyAlignment="1" applyProtection="1"/>
    <xf numFmtId="0" fontId="23" fillId="4" borderId="69" xfId="0" applyFont="1" applyFill="1" applyBorder="1" applyAlignment="1" applyProtection="1"/>
    <xf numFmtId="0" fontId="23" fillId="4" borderId="115" xfId="0" applyFont="1" applyFill="1" applyBorder="1" applyAlignment="1" applyProtection="1"/>
    <xf numFmtId="0" fontId="23" fillId="0" borderId="0" xfId="0" applyFont="1" applyAlignment="1" applyProtection="1"/>
    <xf numFmtId="49" fontId="23" fillId="0" borderId="0" xfId="0" applyNumberFormat="1" applyFont="1" applyAlignment="1" applyProtection="1">
      <alignment horizontal="left"/>
    </xf>
    <xf numFmtId="4" fontId="23" fillId="0" borderId="0" xfId="0" applyNumberFormat="1" applyFont="1" applyAlignment="1" applyProtection="1">
      <alignment horizontal="right"/>
    </xf>
    <xf numFmtId="49" fontId="32" fillId="8" borderId="97" xfId="0" applyNumberFormat="1" applyFont="1" applyFill="1" applyBorder="1" applyAlignment="1" applyProtection="1">
      <alignment horizontal="left"/>
    </xf>
    <xf numFmtId="0" fontId="32" fillId="8" borderId="97" xfId="0" applyFont="1" applyFill="1" applyBorder="1" applyAlignment="1" applyProtection="1">
      <alignment horizontal="center" wrapText="1"/>
    </xf>
    <xf numFmtId="4" fontId="32" fillId="8" borderId="97" xfId="0" applyNumberFormat="1" applyFont="1" applyFill="1" applyBorder="1" applyAlignment="1" applyProtection="1">
      <alignment horizontal="left"/>
    </xf>
    <xf numFmtId="49" fontId="32" fillId="0" borderId="98" xfId="0" applyNumberFormat="1" applyFont="1" applyBorder="1" applyAlignment="1" applyProtection="1">
      <alignment horizontal="left"/>
    </xf>
    <xf numFmtId="0" fontId="32" fillId="0" borderId="98" xfId="0" applyFont="1" applyBorder="1" applyAlignment="1" applyProtection="1">
      <alignment horizontal="left" wrapText="1"/>
    </xf>
    <xf numFmtId="4" fontId="32" fillId="0" borderId="98" xfId="0" applyNumberFormat="1" applyFont="1" applyBorder="1" applyAlignment="1" applyProtection="1">
      <alignment horizontal="right"/>
    </xf>
    <xf numFmtId="49" fontId="32" fillId="0" borderId="21" xfId="0" applyNumberFormat="1" applyFont="1" applyBorder="1" applyAlignment="1" applyProtection="1">
      <alignment horizontal="left"/>
    </xf>
    <xf numFmtId="0" fontId="32" fillId="0" borderId="21" xfId="0" applyFont="1" applyBorder="1" applyAlignment="1" applyProtection="1">
      <alignment horizontal="left" wrapText="1"/>
    </xf>
    <xf numFmtId="4" fontId="32" fillId="0" borderId="21" xfId="0" applyNumberFormat="1" applyFont="1" applyBorder="1" applyAlignment="1" applyProtection="1">
      <alignment horizontal="right"/>
    </xf>
    <xf numFmtId="4" fontId="32" fillId="0" borderId="21" xfId="0" applyNumberFormat="1" applyFont="1" applyBorder="1" applyAlignment="1" applyProtection="1">
      <alignment horizontal="right"/>
      <protection locked="0"/>
    </xf>
    <xf numFmtId="49" fontId="32" fillId="0" borderId="28" xfId="0" applyNumberFormat="1" applyFont="1" applyBorder="1" applyAlignment="1" applyProtection="1">
      <alignment horizontal="left"/>
    </xf>
    <xf numFmtId="0" fontId="32" fillId="0" borderId="28" xfId="0" applyFont="1" applyBorder="1" applyAlignment="1" applyProtection="1">
      <alignment horizontal="left" wrapText="1"/>
    </xf>
    <xf numFmtId="49" fontId="32" fillId="0" borderId="99" xfId="0" applyNumberFormat="1" applyFont="1" applyBorder="1" applyAlignment="1" applyProtection="1">
      <alignment horizontal="left"/>
    </xf>
    <xf numFmtId="0" fontId="32" fillId="0" borderId="99" xfId="0" applyFont="1" applyBorder="1" applyAlignment="1" applyProtection="1">
      <alignment horizontal="left" wrapText="1"/>
    </xf>
    <xf numFmtId="4" fontId="32" fillId="0" borderId="99" xfId="0" applyNumberFormat="1" applyFont="1" applyBorder="1" applyAlignment="1" applyProtection="1">
      <alignment horizontal="right"/>
    </xf>
    <xf numFmtId="4" fontId="32" fillId="0" borderId="99" xfId="0" applyNumberFormat="1" applyFont="1" applyBorder="1" applyAlignment="1" applyProtection="1">
      <alignment horizontal="right"/>
      <protection locked="0"/>
    </xf>
    <xf numFmtId="4" fontId="32" fillId="0" borderId="98" xfId="0" applyNumberFormat="1" applyFont="1" applyBorder="1" applyAlignment="1" applyProtection="1">
      <alignment horizontal="right"/>
      <protection locked="0"/>
    </xf>
    <xf numFmtId="0" fontId="32" fillId="0" borderId="21" xfId="0" applyFont="1" applyFill="1" applyBorder="1" applyAlignment="1" applyProtection="1">
      <alignment horizontal="left" wrapText="1"/>
    </xf>
    <xf numFmtId="49" fontId="32" fillId="0" borderId="21" xfId="0" applyNumberFormat="1" applyFont="1" applyFill="1" applyBorder="1" applyAlignment="1" applyProtection="1">
      <alignment horizontal="left"/>
    </xf>
    <xf numFmtId="4" fontId="35" fillId="0" borderId="21" xfId="0" applyNumberFormat="1" applyFont="1" applyFill="1" applyBorder="1" applyAlignment="1" applyProtection="1">
      <alignment horizontal="right"/>
    </xf>
    <xf numFmtId="49" fontId="32" fillId="0" borderId="29" xfId="0" applyNumberFormat="1" applyFont="1" applyBorder="1" applyAlignment="1" applyProtection="1">
      <alignment horizontal="left"/>
    </xf>
    <xf numFmtId="0" fontId="32" fillId="0" borderId="29" xfId="0" applyFont="1" applyBorder="1" applyAlignment="1" applyProtection="1">
      <alignment horizontal="left" wrapText="1"/>
    </xf>
    <xf numFmtId="4" fontId="35" fillId="0" borderId="29" xfId="0" applyNumberFormat="1" applyFont="1" applyFill="1" applyBorder="1" applyAlignment="1" applyProtection="1">
      <alignment horizontal="right"/>
    </xf>
    <xf numFmtId="4" fontId="32" fillId="0" borderId="29" xfId="0" applyNumberFormat="1" applyFont="1" applyBorder="1" applyAlignment="1" applyProtection="1">
      <alignment horizontal="right"/>
      <protection locked="0"/>
    </xf>
    <xf numFmtId="0" fontId="35" fillId="0" borderId="21" xfId="0" applyFont="1" applyFill="1" applyBorder="1" applyAlignment="1" applyProtection="1">
      <alignment horizontal="left" wrapText="1"/>
    </xf>
    <xf numFmtId="49" fontId="35" fillId="0" borderId="21" xfId="0" applyNumberFormat="1" applyFont="1" applyFill="1" applyBorder="1" applyAlignment="1" applyProtection="1">
      <alignment horizontal="left"/>
    </xf>
    <xf numFmtId="4" fontId="32" fillId="0" borderId="21" xfId="0" applyNumberFormat="1" applyFont="1" applyFill="1" applyBorder="1" applyAlignment="1" applyProtection="1">
      <alignment horizontal="right"/>
      <protection locked="0"/>
    </xf>
    <xf numFmtId="4" fontId="32" fillId="0" borderId="21" xfId="0" applyNumberFormat="1" applyFont="1" applyFill="1" applyBorder="1" applyAlignment="1" applyProtection="1">
      <alignment horizontal="right"/>
    </xf>
    <xf numFmtId="0" fontId="35" fillId="0" borderId="0" xfId="0" applyFont="1" applyFill="1" applyAlignment="1" applyProtection="1"/>
    <xf numFmtId="49" fontId="32" fillId="0" borderId="38" xfId="0" applyNumberFormat="1" applyFont="1" applyBorder="1" applyAlignment="1" applyProtection="1">
      <alignment horizontal="left"/>
    </xf>
    <xf numFmtId="0" fontId="32" fillId="0" borderId="38" xfId="0" applyFont="1" applyBorder="1" applyAlignment="1" applyProtection="1">
      <alignment horizontal="left" wrapText="1"/>
    </xf>
    <xf numFmtId="4" fontId="35" fillId="0" borderId="38" xfId="0" applyNumberFormat="1" applyFont="1" applyBorder="1" applyAlignment="1" applyProtection="1">
      <alignment horizontal="right"/>
    </xf>
    <xf numFmtId="4" fontId="32" fillId="0" borderId="29" xfId="0" applyNumberFormat="1" applyFont="1" applyBorder="1" applyAlignment="1" applyProtection="1">
      <alignment horizontal="right"/>
    </xf>
    <xf numFmtId="49" fontId="32" fillId="0" borderId="28" xfId="0" applyNumberFormat="1" applyFont="1" applyFill="1" applyBorder="1" applyAlignment="1" applyProtection="1">
      <alignment horizontal="left"/>
    </xf>
    <xf numFmtId="0" fontId="35" fillId="0" borderId="12" xfId="19" applyFont="1" applyAlignment="1">
      <alignment horizontal="left" wrapText="1"/>
    </xf>
    <xf numFmtId="0" fontId="32" fillId="0" borderId="0" xfId="0" applyFont="1" applyFill="1" applyAlignment="1" applyProtection="1"/>
    <xf numFmtId="49" fontId="32" fillId="0" borderId="86" xfId="0" applyNumberFormat="1" applyFont="1" applyBorder="1" applyAlignment="1" applyProtection="1">
      <alignment horizontal="left"/>
    </xf>
    <xf numFmtId="0" fontId="32" fillId="0" borderId="86" xfId="0" applyFont="1" applyBorder="1" applyAlignment="1" applyProtection="1">
      <alignment horizontal="left" wrapText="1"/>
    </xf>
    <xf numFmtId="4" fontId="32" fillId="0" borderId="86" xfId="0" applyNumberFormat="1" applyFont="1" applyBorder="1" applyAlignment="1" applyProtection="1">
      <alignment horizontal="right"/>
    </xf>
    <xf numFmtId="4" fontId="32" fillId="0" borderId="86" xfId="0" applyNumberFormat="1" applyFont="1" applyBorder="1" applyAlignment="1" applyProtection="1">
      <alignment horizontal="right"/>
      <protection locked="0"/>
    </xf>
    <xf numFmtId="49" fontId="32" fillId="0" borderId="101" xfId="0" applyNumberFormat="1" applyFont="1" applyFill="1" applyBorder="1" applyAlignment="1" applyProtection="1">
      <alignment horizontal="left"/>
    </xf>
    <xf numFmtId="2" fontId="35" fillId="0" borderId="21" xfId="0" applyNumberFormat="1" applyFont="1" applyFill="1" applyBorder="1" applyAlignment="1" applyProtection="1">
      <alignment horizontal="right"/>
    </xf>
    <xf numFmtId="4" fontId="32" fillId="0" borderId="28" xfId="0" applyNumberFormat="1" applyFont="1" applyFill="1" applyBorder="1" applyAlignment="1" applyProtection="1">
      <alignment horizontal="right"/>
    </xf>
    <xf numFmtId="0" fontId="35" fillId="0" borderId="38" xfId="0" applyFont="1" applyFill="1" applyBorder="1" applyAlignment="1" applyProtection="1">
      <alignment horizontal="left" wrapText="1"/>
    </xf>
    <xf numFmtId="49" fontId="35" fillId="0" borderId="38" xfId="0" applyNumberFormat="1" applyFont="1" applyFill="1" applyBorder="1" applyAlignment="1" applyProtection="1">
      <alignment horizontal="left"/>
    </xf>
    <xf numFmtId="4" fontId="35" fillId="0" borderId="38" xfId="0" applyNumberFormat="1" applyFont="1" applyFill="1" applyBorder="1" applyAlignment="1" applyProtection="1">
      <alignment horizontal="right"/>
    </xf>
    <xf numFmtId="49" fontId="32" fillId="0" borderId="12" xfId="0" applyNumberFormat="1" applyFont="1" applyBorder="1" applyAlignment="1" applyProtection="1">
      <alignment horizontal="left"/>
    </xf>
    <xf numFmtId="0" fontId="32" fillId="0" borderId="12" xfId="0" applyFont="1" applyBorder="1" applyAlignment="1" applyProtection="1">
      <alignment horizontal="left" wrapText="1"/>
    </xf>
    <xf numFmtId="4" fontId="32" fillId="0" borderId="12" xfId="0" applyNumberFormat="1" applyFont="1" applyBorder="1" applyAlignment="1" applyProtection="1">
      <alignment horizontal="right"/>
    </xf>
    <xf numFmtId="49" fontId="32" fillId="0" borderId="0" xfId="0" applyNumberFormat="1" applyFont="1" applyAlignment="1" applyProtection="1">
      <alignment horizontal="left"/>
    </xf>
    <xf numFmtId="4" fontId="32" fillId="0" borderId="0" xfId="0" applyNumberFormat="1" applyFont="1" applyAlignment="1" applyProtection="1">
      <alignment horizontal="right"/>
    </xf>
    <xf numFmtId="4" fontId="32" fillId="0" borderId="28" xfId="0" applyNumberFormat="1" applyFont="1" applyBorder="1" applyAlignment="1" applyProtection="1">
      <alignment horizontal="right"/>
    </xf>
    <xf numFmtId="0" fontId="32" fillId="0" borderId="28" xfId="0" applyFont="1" applyFill="1" applyBorder="1" applyAlignment="1" applyProtection="1">
      <alignment horizontal="left" wrapText="1"/>
    </xf>
    <xf numFmtId="2" fontId="32" fillId="0" borderId="28" xfId="0" applyNumberFormat="1" applyFont="1" applyFill="1" applyBorder="1" applyAlignment="1" applyProtection="1">
      <alignment horizontal="right"/>
    </xf>
    <xf numFmtId="4" fontId="32" fillId="0" borderId="28" xfId="0" applyNumberFormat="1" applyFont="1" applyFill="1" applyBorder="1" applyAlignment="1" applyProtection="1">
      <alignment horizontal="right"/>
      <protection locked="0"/>
    </xf>
    <xf numFmtId="49" fontId="35" fillId="0" borderId="101" xfId="0" applyNumberFormat="1" applyFont="1" applyFill="1" applyBorder="1" applyAlignment="1" applyProtection="1">
      <alignment horizontal="left"/>
    </xf>
    <xf numFmtId="4" fontId="32" fillId="0" borderId="83" xfId="0" applyNumberFormat="1" applyFont="1" applyBorder="1" applyAlignment="1" applyProtection="1">
      <alignment horizontal="right"/>
    </xf>
    <xf numFmtId="4" fontId="32" fillId="0" borderId="174" xfId="0" applyNumberFormat="1" applyFont="1" applyBorder="1" applyAlignment="1" applyProtection="1">
      <alignment horizontal="right"/>
      <protection locked="0"/>
    </xf>
    <xf numFmtId="4" fontId="32" fillId="0" borderId="88" xfId="0" applyNumberFormat="1" applyFont="1" applyBorder="1" applyAlignment="1" applyProtection="1">
      <alignment horizontal="right"/>
    </xf>
    <xf numFmtId="4" fontId="32" fillId="0" borderId="29" xfId="0" applyNumberFormat="1" applyFont="1" applyFill="1" applyBorder="1" applyAlignment="1" applyProtection="1">
      <alignment horizontal="right"/>
      <protection locked="0"/>
    </xf>
    <xf numFmtId="49" fontId="33" fillId="3" borderId="43" xfId="0" applyNumberFormat="1" applyFont="1" applyFill="1" applyBorder="1" applyAlignment="1" applyProtection="1">
      <alignment horizontal="center"/>
    </xf>
    <xf numFmtId="49" fontId="33" fillId="3" borderId="44" xfId="0" applyNumberFormat="1" applyFont="1" applyFill="1" applyBorder="1" applyAlignment="1" applyProtection="1">
      <alignment horizontal="left"/>
    </xf>
    <xf numFmtId="49" fontId="33" fillId="3" borderId="44" xfId="0" applyNumberFormat="1" applyFont="1" applyFill="1" applyBorder="1" applyAlignment="1" applyProtection="1">
      <alignment horizontal="center" wrapText="1"/>
    </xf>
    <xf numFmtId="49" fontId="33" fillId="3" borderId="44" xfId="0" applyNumberFormat="1" applyFont="1" applyFill="1" applyBorder="1" applyAlignment="1" applyProtection="1">
      <alignment horizontal="left" wrapText="1"/>
    </xf>
    <xf numFmtId="49" fontId="33" fillId="3" borderId="44" xfId="0" applyNumberFormat="1" applyFont="1" applyFill="1" applyBorder="1" applyAlignment="1" applyProtection="1">
      <alignment horizontal="center"/>
    </xf>
    <xf numFmtId="49" fontId="23" fillId="3" borderId="44" xfId="0" applyNumberFormat="1" applyFont="1" applyFill="1" applyBorder="1" applyAlignment="1" applyProtection="1">
      <alignment horizontal="center" wrapText="1"/>
    </xf>
    <xf numFmtId="49" fontId="23" fillId="3" borderId="45" xfId="0" applyNumberFormat="1" applyFont="1" applyFill="1" applyBorder="1" applyAlignment="1" applyProtection="1">
      <alignment horizontal="center"/>
    </xf>
    <xf numFmtId="49" fontId="33" fillId="5" borderId="46" xfId="0" applyNumberFormat="1" applyFont="1" applyFill="1" applyBorder="1" applyAlignment="1" applyProtection="1">
      <alignment horizontal="left"/>
    </xf>
    <xf numFmtId="49" fontId="33" fillId="5" borderId="8" xfId="0" applyNumberFormat="1" applyFont="1" applyFill="1" applyBorder="1" applyAlignment="1" applyProtection="1">
      <alignment horizontal="left"/>
    </xf>
    <xf numFmtId="0" fontId="33" fillId="5" borderId="8" xfId="0" applyFont="1" applyFill="1" applyBorder="1" applyAlignment="1" applyProtection="1">
      <alignment horizontal="left" wrapText="1"/>
    </xf>
    <xf numFmtId="4" fontId="33" fillId="5" borderId="8" xfId="0" applyNumberFormat="1" applyFont="1" applyFill="1" applyBorder="1" applyAlignment="1" applyProtection="1">
      <alignment horizontal="right"/>
    </xf>
    <xf numFmtId="164" fontId="23" fillId="5" borderId="8" xfId="0" applyNumberFormat="1" applyFont="1" applyFill="1" applyBorder="1" applyAlignment="1" applyProtection="1">
      <alignment horizontal="right"/>
    </xf>
    <xf numFmtId="164" fontId="23" fillId="5" borderId="47" xfId="0" applyNumberFormat="1" applyFont="1" applyFill="1" applyBorder="1" applyAlignment="1" applyProtection="1">
      <alignment horizontal="right"/>
    </xf>
    <xf numFmtId="49" fontId="33" fillId="0" borderId="48" xfId="0" applyNumberFormat="1" applyFont="1" applyFill="1" applyBorder="1" applyAlignment="1" applyProtection="1">
      <alignment horizontal="left"/>
    </xf>
    <xf numFmtId="49" fontId="33" fillId="0" borderId="9" xfId="0" applyNumberFormat="1" applyFont="1" applyFill="1" applyBorder="1" applyAlignment="1" applyProtection="1">
      <alignment horizontal="left"/>
    </xf>
    <xf numFmtId="0" fontId="33" fillId="0" borderId="9" xfId="0" applyFont="1" applyFill="1" applyBorder="1" applyAlignment="1" applyProtection="1">
      <alignment horizontal="left" wrapText="1"/>
    </xf>
    <xf numFmtId="4" fontId="33" fillId="0" borderId="9" xfId="0" applyNumberFormat="1" applyFont="1" applyFill="1" applyBorder="1" applyAlignment="1" applyProtection="1">
      <alignment horizontal="right"/>
    </xf>
    <xf numFmtId="164" fontId="23" fillId="0" borderId="9" xfId="0" applyNumberFormat="1" applyFont="1" applyFill="1" applyBorder="1" applyAlignment="1" applyProtection="1">
      <alignment horizontal="right"/>
    </xf>
    <xf numFmtId="164" fontId="23" fillId="0" borderId="49" xfId="0" applyNumberFormat="1" applyFont="1" applyFill="1" applyBorder="1" applyAlignment="1" applyProtection="1">
      <alignment horizontal="right"/>
    </xf>
    <xf numFmtId="49" fontId="34" fillId="0" borderId="48" xfId="0" applyNumberFormat="1" applyFont="1" applyFill="1" applyBorder="1" applyAlignment="1" applyProtection="1"/>
    <xf numFmtId="49" fontId="34" fillId="0" borderId="9" xfId="0" applyNumberFormat="1" applyFont="1" applyFill="1" applyBorder="1" applyAlignment="1" applyProtection="1">
      <alignment horizontal="left"/>
    </xf>
    <xf numFmtId="49" fontId="34" fillId="0" borderId="9" xfId="0" applyNumberFormat="1" applyFont="1" applyFill="1" applyBorder="1" applyAlignment="1" applyProtection="1">
      <alignment wrapText="1"/>
    </xf>
    <xf numFmtId="0" fontId="34" fillId="0" borderId="9" xfId="0" applyFont="1" applyFill="1" applyBorder="1" applyAlignment="1" applyProtection="1">
      <alignment wrapText="1"/>
    </xf>
    <xf numFmtId="4" fontId="34" fillId="0" borderId="9" xfId="0" applyNumberFormat="1" applyFont="1" applyFill="1" applyBorder="1" applyAlignment="1" applyProtection="1"/>
    <xf numFmtId="164" fontId="32" fillId="0" borderId="9" xfId="0" applyNumberFormat="1" applyFont="1" applyFill="1" applyBorder="1" applyAlignment="1" applyProtection="1">
      <protection locked="0"/>
    </xf>
    <xf numFmtId="164" fontId="32" fillId="0" borderId="49" xfId="0" applyNumberFormat="1" applyFont="1" applyFill="1" applyBorder="1" applyAlignment="1" applyProtection="1"/>
    <xf numFmtId="164" fontId="23" fillId="0" borderId="9" xfId="0" applyNumberFormat="1" applyFont="1" applyFill="1" applyBorder="1" applyAlignment="1" applyProtection="1">
      <alignment horizontal="right"/>
      <protection locked="0"/>
    </xf>
    <xf numFmtId="49" fontId="34" fillId="0" borderId="48" xfId="0" applyNumberFormat="1" applyFont="1" applyFill="1" applyBorder="1" applyAlignment="1" applyProtection="1">
      <alignment horizontal="left"/>
    </xf>
    <xf numFmtId="49" fontId="34" fillId="0" borderId="9" xfId="0" applyNumberFormat="1" applyFont="1" applyFill="1" applyBorder="1" applyAlignment="1" applyProtection="1">
      <alignment horizontal="left" wrapText="1"/>
    </xf>
    <xf numFmtId="4" fontId="34" fillId="0" borderId="9" xfId="0" applyNumberFormat="1" applyFont="1" applyFill="1" applyBorder="1" applyAlignment="1" applyProtection="1">
      <alignment horizontal="right"/>
    </xf>
    <xf numFmtId="164" fontId="32" fillId="0" borderId="9" xfId="0" applyNumberFormat="1" applyFont="1" applyFill="1" applyBorder="1" applyAlignment="1" applyProtection="1">
      <alignment horizontal="right"/>
      <protection locked="0"/>
    </xf>
    <xf numFmtId="49" fontId="33" fillId="5" borderId="50" xfId="0" applyNumberFormat="1" applyFont="1" applyFill="1" applyBorder="1" applyAlignment="1" applyProtection="1">
      <alignment horizontal="left"/>
    </xf>
    <xf numFmtId="49" fontId="33" fillId="5" borderId="40" xfId="0" applyNumberFormat="1" applyFont="1" applyFill="1" applyBorder="1" applyAlignment="1" applyProtection="1">
      <alignment horizontal="left"/>
    </xf>
    <xf numFmtId="0" fontId="33" fillId="5" borderId="40" xfId="0" applyFont="1" applyFill="1" applyBorder="1" applyAlignment="1" applyProtection="1">
      <alignment horizontal="left" wrapText="1"/>
    </xf>
    <xf numFmtId="4" fontId="33" fillId="5" borderId="40" xfId="0" applyNumberFormat="1" applyFont="1" applyFill="1" applyBorder="1" applyAlignment="1" applyProtection="1">
      <alignment horizontal="right"/>
    </xf>
    <xf numFmtId="164" fontId="23" fillId="5" borderId="40" xfId="0" applyNumberFormat="1" applyFont="1" applyFill="1" applyBorder="1" applyAlignment="1" applyProtection="1">
      <alignment horizontal="right"/>
      <protection locked="0"/>
    </xf>
    <xf numFmtId="164" fontId="23" fillId="5" borderId="51" xfId="0" applyNumberFormat="1" applyFont="1" applyFill="1" applyBorder="1" applyAlignment="1" applyProtection="1">
      <alignment horizontal="right"/>
    </xf>
    <xf numFmtId="164" fontId="32" fillId="0" borderId="49" xfId="0" applyNumberFormat="1" applyFont="1" applyFill="1" applyBorder="1" applyAlignment="1" applyProtection="1">
      <alignment horizontal="right"/>
    </xf>
    <xf numFmtId="0" fontId="34" fillId="0" borderId="9" xfId="0" applyFont="1" applyFill="1" applyBorder="1" applyAlignment="1" applyProtection="1">
      <alignment horizontal="left" wrapText="1"/>
    </xf>
    <xf numFmtId="4" fontId="35" fillId="0" borderId="9" xfId="0" applyNumberFormat="1" applyFont="1" applyFill="1" applyBorder="1" applyAlignment="1" applyProtection="1">
      <alignment horizontal="right"/>
    </xf>
    <xf numFmtId="49" fontId="35" fillId="0" borderId="48" xfId="0" applyNumberFormat="1" applyFont="1" applyFill="1" applyBorder="1" applyAlignment="1">
      <alignment horizontal="left"/>
    </xf>
    <xf numFmtId="49" fontId="35" fillId="0" borderId="9" xfId="0" applyNumberFormat="1" applyFont="1" applyFill="1" applyBorder="1" applyAlignment="1" applyProtection="1">
      <alignment horizontal="left" wrapText="1"/>
    </xf>
    <xf numFmtId="49" fontId="35" fillId="0" borderId="9" xfId="0" applyNumberFormat="1" applyFont="1" applyFill="1" applyBorder="1" applyAlignment="1" applyProtection="1">
      <alignment horizontal="right" wrapText="1"/>
    </xf>
    <xf numFmtId="2" fontId="32" fillId="0" borderId="9" xfId="0" applyNumberFormat="1" applyFont="1" applyFill="1" applyBorder="1" applyAlignment="1" applyProtection="1">
      <alignment horizontal="right" wrapText="1"/>
    </xf>
    <xf numFmtId="166" fontId="32" fillId="0" borderId="9" xfId="0" applyNumberFormat="1" applyFont="1" applyFill="1" applyBorder="1" applyAlignment="1" applyProtection="1">
      <alignment horizontal="right" wrapText="1"/>
    </xf>
    <xf numFmtId="0" fontId="35" fillId="0" borderId="12" xfId="0" applyNumberFormat="1" applyFont="1" applyFill="1" applyBorder="1" applyAlignment="1"/>
    <xf numFmtId="164" fontId="35" fillId="0" borderId="49" xfId="0" applyNumberFormat="1" applyFont="1" applyFill="1" applyBorder="1" applyAlignment="1">
      <alignment horizontal="right"/>
    </xf>
    <xf numFmtId="4" fontId="35" fillId="0" borderId="9" xfId="0" applyNumberFormat="1" applyFont="1" applyFill="1" applyBorder="1" applyAlignment="1" applyProtection="1"/>
    <xf numFmtId="49" fontId="33" fillId="5" borderId="48" xfId="0" applyNumberFormat="1" applyFont="1" applyFill="1" applyBorder="1" applyAlignment="1" applyProtection="1">
      <alignment horizontal="left"/>
    </xf>
    <xf numFmtId="49" fontId="33" fillId="5" borderId="9" xfId="0" applyNumberFormat="1" applyFont="1" applyFill="1" applyBorder="1" applyAlignment="1" applyProtection="1">
      <alignment horizontal="left"/>
    </xf>
    <xf numFmtId="0" fontId="33" fillId="5" borderId="9" xfId="0" applyFont="1" applyFill="1" applyBorder="1" applyAlignment="1" applyProtection="1">
      <alignment horizontal="left" wrapText="1"/>
    </xf>
    <xf numFmtId="4" fontId="33" fillId="5" borderId="9" xfId="0" applyNumberFormat="1" applyFont="1" applyFill="1" applyBorder="1" applyAlignment="1" applyProtection="1">
      <alignment horizontal="right"/>
    </xf>
    <xf numFmtId="164" fontId="23" fillId="5" borderId="9" xfId="0" applyNumberFormat="1" applyFont="1" applyFill="1" applyBorder="1" applyAlignment="1" applyProtection="1">
      <alignment horizontal="right"/>
      <protection locked="0"/>
    </xf>
    <xf numFmtId="164" fontId="23" fillId="5" borderId="49" xfId="0" applyNumberFormat="1" applyFont="1" applyFill="1" applyBorder="1" applyAlignment="1" applyProtection="1">
      <alignment horizontal="right"/>
    </xf>
    <xf numFmtId="49" fontId="33" fillId="0" borderId="9" xfId="0" applyNumberFormat="1" applyFont="1" applyFill="1" applyBorder="1" applyAlignment="1" applyProtection="1">
      <alignment horizontal="center" wrapText="1"/>
    </xf>
    <xf numFmtId="4" fontId="33" fillId="0" borderId="9" xfId="0" applyNumberFormat="1" applyFont="1" applyFill="1" applyBorder="1" applyAlignment="1" applyProtection="1">
      <alignment horizontal="right" wrapText="1"/>
    </xf>
    <xf numFmtId="164" fontId="23" fillId="0" borderId="9" xfId="0" applyNumberFormat="1" applyFont="1" applyFill="1" applyBorder="1" applyAlignment="1" applyProtection="1">
      <alignment horizontal="right" wrapText="1"/>
      <protection locked="0"/>
    </xf>
    <xf numFmtId="164" fontId="23" fillId="0" borderId="9" xfId="0" applyNumberFormat="1" applyFont="1" applyFill="1" applyBorder="1" applyAlignment="1" applyProtection="1">
      <alignment horizontal="right" wrapText="1"/>
    </xf>
    <xf numFmtId="49" fontId="34" fillId="2" borderId="9" xfId="0" applyNumberFormat="1" applyFont="1" applyFill="1" applyBorder="1" applyAlignment="1" applyProtection="1">
      <alignment horizontal="left" wrapText="1"/>
    </xf>
    <xf numFmtId="49" fontId="34" fillId="2" borderId="9" xfId="0" applyNumberFormat="1" applyFont="1" applyFill="1" applyBorder="1" applyAlignment="1" applyProtection="1">
      <alignment wrapText="1"/>
    </xf>
    <xf numFmtId="4" fontId="34" fillId="2" borderId="9" xfId="0" applyNumberFormat="1" applyFont="1" applyFill="1" applyBorder="1" applyAlignment="1" applyProtection="1">
      <alignment horizontal="right" wrapText="1"/>
    </xf>
    <xf numFmtId="164" fontId="32" fillId="2" borderId="9" xfId="0" applyNumberFormat="1" applyFont="1" applyFill="1" applyBorder="1" applyAlignment="1" applyProtection="1">
      <alignment horizontal="right" wrapText="1"/>
      <protection locked="0"/>
    </xf>
    <xf numFmtId="0" fontId="34" fillId="2" borderId="9" xfId="0" applyFont="1" applyFill="1" applyBorder="1" applyAlignment="1" applyProtection="1">
      <alignment wrapText="1"/>
    </xf>
    <xf numFmtId="4" fontId="34" fillId="2" borderId="9" xfId="0" applyNumberFormat="1" applyFont="1" applyFill="1" applyBorder="1" applyAlignment="1" applyProtection="1">
      <alignment wrapText="1"/>
    </xf>
    <xf numFmtId="164" fontId="23" fillId="0" borderId="49" xfId="0" applyNumberFormat="1" applyFont="1" applyFill="1" applyBorder="1" applyAlignment="1" applyProtection="1"/>
    <xf numFmtId="49" fontId="34" fillId="0" borderId="9" xfId="0" applyNumberFormat="1" applyFont="1" applyFill="1" applyBorder="1" applyAlignment="1" applyProtection="1"/>
    <xf numFmtId="0" fontId="34" fillId="0" borderId="0" xfId="0" applyFont="1" applyAlignment="1"/>
    <xf numFmtId="164" fontId="32" fillId="2" borderId="9" xfId="0" applyNumberFormat="1" applyFont="1" applyFill="1" applyBorder="1" applyAlignment="1" applyProtection="1">
      <alignment wrapText="1"/>
      <protection locked="0"/>
    </xf>
    <xf numFmtId="0" fontId="34" fillId="0" borderId="9" xfId="0" applyNumberFormat="1" applyFont="1" applyFill="1" applyBorder="1" applyAlignment="1" applyProtection="1">
      <alignment horizontal="left" wrapText="1"/>
    </xf>
    <xf numFmtId="49" fontId="34" fillId="2" borderId="9" xfId="0" applyNumberFormat="1" applyFont="1" applyFill="1" applyBorder="1" applyAlignment="1" applyProtection="1">
      <alignment horizontal="center"/>
    </xf>
    <xf numFmtId="0" fontId="34" fillId="2" borderId="9" xfId="0" applyFont="1" applyFill="1" applyBorder="1" applyAlignment="1" applyProtection="1">
      <alignment horizontal="left" wrapText="1"/>
    </xf>
    <xf numFmtId="4" fontId="34" fillId="2" borderId="9" xfId="0" applyNumberFormat="1" applyFont="1" applyFill="1" applyBorder="1" applyAlignment="1" applyProtection="1"/>
    <xf numFmtId="49" fontId="34" fillId="0" borderId="9" xfId="0" applyNumberFormat="1" applyFont="1" applyBorder="1" applyAlignment="1" applyProtection="1"/>
    <xf numFmtId="49" fontId="34" fillId="0" borderId="9" xfId="0" applyNumberFormat="1" applyFont="1" applyBorder="1" applyAlignment="1" applyProtection="1">
      <alignment wrapText="1"/>
    </xf>
    <xf numFmtId="4" fontId="34" fillId="0" borderId="9" xfId="0" applyNumberFormat="1" applyFont="1" applyBorder="1" applyAlignment="1" applyProtection="1"/>
    <xf numFmtId="4" fontId="35" fillId="0" borderId="9" xfId="0" applyNumberFormat="1" applyFont="1" applyBorder="1" applyAlignment="1" applyProtection="1"/>
    <xf numFmtId="49" fontId="33" fillId="0" borderId="54" xfId="0" applyNumberFormat="1" applyFont="1" applyFill="1" applyBorder="1" applyAlignment="1" applyProtection="1">
      <alignment horizontal="left"/>
    </xf>
    <xf numFmtId="49" fontId="33" fillId="0" borderId="55" xfId="0" applyNumberFormat="1" applyFont="1" applyFill="1" applyBorder="1" applyAlignment="1" applyProtection="1">
      <alignment horizontal="left"/>
    </xf>
    <xf numFmtId="0" fontId="33" fillId="0" borderId="55" xfId="0" applyFont="1" applyFill="1" applyBorder="1" applyAlignment="1" applyProtection="1">
      <alignment horizontal="left" wrapText="1"/>
    </xf>
    <xf numFmtId="4" fontId="33" fillId="0" borderId="55" xfId="0" applyNumberFormat="1" applyFont="1" applyFill="1" applyBorder="1" applyAlignment="1" applyProtection="1">
      <alignment horizontal="right"/>
    </xf>
    <xf numFmtId="164" fontId="23" fillId="0" borderId="55" xfId="0" applyNumberFormat="1" applyFont="1" applyFill="1" applyBorder="1" applyAlignment="1" applyProtection="1">
      <alignment horizontal="right"/>
      <protection locked="0"/>
    </xf>
    <xf numFmtId="164" fontId="23" fillId="0" borderId="56" xfId="0" applyNumberFormat="1" applyFont="1" applyFill="1" applyBorder="1" applyAlignment="1" applyProtection="1">
      <alignment horizontal="right"/>
    </xf>
    <xf numFmtId="49" fontId="34" fillId="0" borderId="52" xfId="0" applyNumberFormat="1" applyFont="1" applyFill="1" applyBorder="1" applyAlignment="1" applyProtection="1"/>
    <xf numFmtId="49" fontId="34" fillId="0" borderId="53" xfId="0" applyNumberFormat="1" applyFont="1" applyFill="1" applyBorder="1" applyAlignment="1" applyProtection="1"/>
    <xf numFmtId="49" fontId="34" fillId="0" borderId="53" xfId="0" applyNumberFormat="1" applyFont="1" applyFill="1" applyBorder="1" applyAlignment="1" applyProtection="1">
      <alignment wrapText="1"/>
    </xf>
    <xf numFmtId="49" fontId="34" fillId="0" borderId="53" xfId="0" applyNumberFormat="1" applyFont="1" applyFill="1" applyBorder="1" applyAlignment="1" applyProtection="1">
      <alignment horizontal="left"/>
    </xf>
    <xf numFmtId="4" fontId="34" fillId="0" borderId="53" xfId="0" applyNumberFormat="1" applyFont="1" applyFill="1" applyBorder="1" applyAlignment="1" applyProtection="1"/>
    <xf numFmtId="164" fontId="32" fillId="0" borderId="53" xfId="0" applyNumberFormat="1" applyFont="1" applyFill="1" applyBorder="1" applyAlignment="1" applyProtection="1">
      <protection locked="0"/>
    </xf>
    <xf numFmtId="49" fontId="33" fillId="5" borderId="58" xfId="0" applyNumberFormat="1" applyFont="1" applyFill="1" applyBorder="1" applyAlignment="1" applyProtection="1">
      <alignment horizontal="left"/>
    </xf>
    <xf numFmtId="49" fontId="33" fillId="5" borderId="59" xfId="0" applyNumberFormat="1" applyFont="1" applyFill="1" applyBorder="1" applyAlignment="1" applyProtection="1">
      <alignment horizontal="left"/>
    </xf>
    <xf numFmtId="0" fontId="33" fillId="5" borderId="59" xfId="0" applyFont="1" applyFill="1" applyBorder="1" applyAlignment="1" applyProtection="1">
      <alignment horizontal="left" wrapText="1"/>
    </xf>
    <xf numFmtId="4" fontId="34" fillId="5" borderId="59" xfId="0" applyNumberFormat="1" applyFont="1" applyFill="1" applyBorder="1" applyAlignment="1" applyProtection="1"/>
    <xf numFmtId="164" fontId="23" fillId="5" borderId="59" xfId="0" applyNumberFormat="1" applyFont="1" applyFill="1" applyBorder="1" applyAlignment="1" applyProtection="1">
      <alignment horizontal="right"/>
      <protection locked="0"/>
    </xf>
    <xf numFmtId="164" fontId="23" fillId="5" borderId="60" xfId="0" applyNumberFormat="1" applyFont="1" applyFill="1" applyBorder="1" applyAlignment="1" applyProtection="1">
      <alignment horizontal="right"/>
    </xf>
    <xf numFmtId="49" fontId="33" fillId="0" borderId="50" xfId="0" applyNumberFormat="1" applyFont="1" applyFill="1" applyBorder="1" applyAlignment="1" applyProtection="1">
      <alignment horizontal="left"/>
    </xf>
    <xf numFmtId="49" fontId="33" fillId="0" borderId="40" xfId="0" applyNumberFormat="1" applyFont="1" applyFill="1" applyBorder="1" applyAlignment="1" applyProtection="1">
      <alignment horizontal="left"/>
    </xf>
    <xf numFmtId="0" fontId="33" fillId="0" borderId="40" xfId="0" applyFont="1" applyFill="1" applyBorder="1" applyAlignment="1" applyProtection="1">
      <alignment horizontal="left" wrapText="1"/>
    </xf>
    <xf numFmtId="4" fontId="34" fillId="0" borderId="40" xfId="0" applyNumberFormat="1" applyFont="1" applyFill="1" applyBorder="1" applyAlignment="1" applyProtection="1"/>
    <xf numFmtId="164" fontId="23" fillId="0" borderId="40" xfId="0" applyNumberFormat="1" applyFont="1" applyFill="1" applyBorder="1" applyAlignment="1" applyProtection="1">
      <alignment horizontal="right"/>
      <protection locked="0"/>
    </xf>
    <xf numFmtId="164" fontId="23" fillId="0" borderId="51" xfId="0" applyNumberFormat="1" applyFont="1" applyFill="1" applyBorder="1" applyAlignment="1" applyProtection="1">
      <alignment horizontal="right"/>
    </xf>
    <xf numFmtId="0" fontId="40" fillId="0" borderId="0" xfId="0" applyFont="1" applyFill="1" applyAlignment="1" applyProtection="1"/>
    <xf numFmtId="0" fontId="34" fillId="0" borderId="53" xfId="0" applyFont="1" applyFill="1" applyBorder="1" applyAlignment="1" applyProtection="1">
      <alignment wrapText="1"/>
    </xf>
    <xf numFmtId="4" fontId="34" fillId="0" borderId="9" xfId="0" applyNumberFormat="1" applyFont="1" applyFill="1" applyBorder="1" applyAlignment="1" applyProtection="1">
      <alignment wrapText="1"/>
    </xf>
    <xf numFmtId="164" fontId="32" fillId="0" borderId="9" xfId="0" applyNumberFormat="1" applyFont="1" applyFill="1" applyBorder="1" applyAlignment="1" applyProtection="1">
      <alignment wrapText="1"/>
      <protection locked="0"/>
    </xf>
    <xf numFmtId="0" fontId="37" fillId="2" borderId="17" xfId="0" applyFont="1" applyFill="1" applyBorder="1" applyAlignment="1" applyProtection="1">
      <alignment horizontal="justify" wrapText="1"/>
    </xf>
    <xf numFmtId="165" fontId="34" fillId="2" borderId="18" xfId="0" applyNumberFormat="1" applyFont="1" applyFill="1" applyBorder="1" applyAlignment="1" applyProtection="1">
      <alignment horizontal="right" wrapText="1"/>
    </xf>
    <xf numFmtId="0" fontId="37" fillId="2" borderId="2" xfId="0" applyFont="1" applyFill="1" applyBorder="1" applyAlignment="1" applyProtection="1">
      <alignment horizontal="justify" wrapText="1"/>
    </xf>
    <xf numFmtId="165" fontId="34" fillId="2" borderId="3" xfId="0" applyNumberFormat="1" applyFont="1" applyFill="1" applyBorder="1" applyAlignment="1" applyProtection="1">
      <alignment horizontal="right" wrapText="1"/>
    </xf>
    <xf numFmtId="0" fontId="37" fillId="2" borderId="7" xfId="0" applyFont="1" applyFill="1" applyBorder="1" applyAlignment="1" applyProtection="1">
      <alignment horizontal="justify" wrapText="1"/>
    </xf>
    <xf numFmtId="165" fontId="34" fillId="2" borderId="15" xfId="0" applyNumberFormat="1" applyFont="1" applyFill="1" applyBorder="1" applyAlignment="1" applyProtection="1">
      <alignment horizontal="right" wrapText="1"/>
    </xf>
    <xf numFmtId="0" fontId="34" fillId="2" borderId="17" xfId="0" applyFont="1" applyFill="1" applyBorder="1" applyAlignment="1" applyProtection="1"/>
    <xf numFmtId="165" fontId="33" fillId="2" borderId="18" xfId="0" applyNumberFormat="1" applyFont="1" applyFill="1" applyBorder="1" applyAlignment="1" applyProtection="1">
      <alignment horizontal="right" wrapText="1"/>
    </xf>
    <xf numFmtId="49" fontId="32" fillId="0" borderId="48" xfId="0" applyNumberFormat="1" applyFont="1" applyFill="1" applyBorder="1" applyAlignment="1" applyProtection="1"/>
    <xf numFmtId="49" fontId="32" fillId="0" borderId="9" xfId="0" applyNumberFormat="1" applyFont="1" applyFill="1" applyBorder="1" applyAlignment="1" applyProtection="1">
      <alignment horizontal="left"/>
    </xf>
    <xf numFmtId="49" fontId="34" fillId="0" borderId="9" xfId="0" applyNumberFormat="1" applyFont="1" applyFill="1" applyBorder="1" applyAlignment="1">
      <alignment horizontal="left" wrapText="1"/>
    </xf>
    <xf numFmtId="4" fontId="32" fillId="0" borderId="9" xfId="0" applyNumberFormat="1" applyFont="1" applyFill="1" applyBorder="1" applyAlignment="1" applyProtection="1">
      <alignment horizontal="right"/>
    </xf>
    <xf numFmtId="49" fontId="32" fillId="0" borderId="9" xfId="0" applyNumberFormat="1" applyFont="1" applyFill="1" applyBorder="1" applyAlignment="1" applyProtection="1">
      <alignment horizontal="left" wrapText="1"/>
    </xf>
    <xf numFmtId="49" fontId="35" fillId="0" borderId="48" xfId="0" applyNumberFormat="1" applyFont="1" applyFill="1" applyBorder="1" applyAlignment="1" applyProtection="1"/>
    <xf numFmtId="49" fontId="35" fillId="0" borderId="9" xfId="0" applyNumberFormat="1" applyFont="1" applyFill="1" applyBorder="1" applyAlignment="1" applyProtection="1">
      <alignment horizontal="left"/>
    </xf>
    <xf numFmtId="49" fontId="35" fillId="0" borderId="9" xfId="0" applyNumberFormat="1" applyFont="1" applyFill="1" applyBorder="1" applyAlignment="1">
      <alignment wrapText="1"/>
    </xf>
    <xf numFmtId="49" fontId="35" fillId="0" borderId="48" xfId="0" applyNumberFormat="1" applyFont="1" applyFill="1" applyBorder="1" applyAlignment="1" applyProtection="1">
      <alignment horizontal="left"/>
    </xf>
    <xf numFmtId="0" fontId="35" fillId="0" borderId="9" xfId="0" applyFont="1" applyFill="1" applyBorder="1" applyAlignment="1" applyProtection="1">
      <alignment wrapText="1"/>
    </xf>
    <xf numFmtId="49" fontId="35" fillId="0" borderId="9" xfId="0" applyNumberFormat="1" applyFont="1" applyFill="1" applyBorder="1" applyAlignment="1" applyProtection="1"/>
    <xf numFmtId="0" fontId="35" fillId="0" borderId="0" xfId="0" applyFont="1" applyFill="1" applyAlignment="1">
      <alignment wrapText="1"/>
    </xf>
    <xf numFmtId="49" fontId="33" fillId="2" borderId="9" xfId="0" applyNumberFormat="1" applyFont="1" applyFill="1" applyBorder="1" applyAlignment="1" applyProtection="1">
      <alignment horizontal="left"/>
    </xf>
    <xf numFmtId="0" fontId="33" fillId="2" borderId="9" xfId="0" applyFont="1" applyFill="1" applyBorder="1" applyAlignment="1" applyProtection="1">
      <alignment horizontal="left" wrapText="1"/>
    </xf>
    <xf numFmtId="49" fontId="33" fillId="2" borderId="9" xfId="0" applyNumberFormat="1" applyFont="1" applyFill="1" applyBorder="1" applyAlignment="1" applyProtection="1">
      <alignment horizontal="center"/>
    </xf>
    <xf numFmtId="4" fontId="33" fillId="2" borderId="9" xfId="0" applyNumberFormat="1" applyFont="1" applyFill="1" applyBorder="1" applyAlignment="1" applyProtection="1">
      <alignment horizontal="right"/>
    </xf>
    <xf numFmtId="164" fontId="23" fillId="2" borderId="9" xfId="0" applyNumberFormat="1" applyFont="1" applyFill="1" applyBorder="1" applyAlignment="1" applyProtection="1">
      <alignment horizontal="right"/>
      <protection locked="0"/>
    </xf>
    <xf numFmtId="164" fontId="23" fillId="2" borderId="9" xfId="0" applyNumberFormat="1" applyFont="1" applyFill="1" applyBorder="1" applyAlignment="1" applyProtection="1">
      <alignment horizontal="right"/>
    </xf>
    <xf numFmtId="49" fontId="35" fillId="0" borderId="21" xfId="0" applyNumberFormat="1" applyFont="1" applyFill="1" applyBorder="1" applyAlignment="1" applyProtection="1">
      <alignment horizontal="left" wrapText="1"/>
    </xf>
    <xf numFmtId="0" fontId="35" fillId="0" borderId="21" xfId="0" applyFont="1" applyFill="1" applyBorder="1" applyAlignment="1" applyProtection="1">
      <alignment wrapText="1"/>
    </xf>
    <xf numFmtId="49" fontId="35" fillId="0" borderId="21" xfId="0" applyNumberFormat="1" applyFont="1" applyFill="1" applyBorder="1" applyAlignment="1" applyProtection="1"/>
    <xf numFmtId="164" fontId="32" fillId="0" borderId="21" xfId="0" applyNumberFormat="1" applyFont="1" applyFill="1" applyBorder="1" applyAlignment="1" applyProtection="1">
      <alignment horizontal="right"/>
      <protection locked="0"/>
    </xf>
    <xf numFmtId="164" fontId="32" fillId="0" borderId="21" xfId="0" applyNumberFormat="1" applyFont="1" applyFill="1" applyBorder="1" applyAlignment="1" applyProtection="1"/>
    <xf numFmtId="49" fontId="34" fillId="2" borderId="9" xfId="0" applyNumberFormat="1" applyFont="1" applyFill="1" applyBorder="1" applyAlignment="1" applyProtection="1">
      <alignment horizontal="left"/>
    </xf>
    <xf numFmtId="49" fontId="34" fillId="2" borderId="9" xfId="0" applyNumberFormat="1" applyFont="1" applyFill="1" applyBorder="1" applyAlignment="1" applyProtection="1"/>
    <xf numFmtId="4" fontId="34" fillId="2" borderId="9" xfId="0" applyNumberFormat="1" applyFont="1" applyFill="1" applyBorder="1" applyAlignment="1" applyProtection="1">
      <alignment horizontal="right"/>
    </xf>
    <xf numFmtId="4" fontId="35" fillId="2" borderId="9" xfId="0" applyNumberFormat="1" applyFont="1" applyFill="1" applyBorder="1" applyAlignment="1" applyProtection="1">
      <alignment horizontal="right" wrapText="1"/>
    </xf>
    <xf numFmtId="49" fontId="35" fillId="0" borderId="9" xfId="0" applyNumberFormat="1" applyFont="1" applyFill="1" applyBorder="1" applyAlignment="1" applyProtection="1">
      <alignment wrapText="1"/>
    </xf>
    <xf numFmtId="4" fontId="35" fillId="0" borderId="9" xfId="0" applyNumberFormat="1" applyFont="1" applyFill="1" applyBorder="1" applyAlignment="1" applyProtection="1">
      <alignment horizontal="right" wrapText="1"/>
    </xf>
    <xf numFmtId="4" fontId="35" fillId="2" borderId="9" xfId="0" applyNumberFormat="1" applyFont="1" applyFill="1" applyBorder="1" applyAlignment="1" applyProtection="1">
      <alignment wrapText="1"/>
    </xf>
    <xf numFmtId="49" fontId="34" fillId="2" borderId="4" xfId="0" applyNumberFormat="1" applyFont="1" applyFill="1" applyBorder="1" applyAlignment="1" applyProtection="1">
      <alignment horizontal="left" wrapText="1"/>
    </xf>
    <xf numFmtId="49" fontId="34" fillId="2" borderId="21" xfId="0" applyNumberFormat="1" applyFont="1" applyFill="1" applyBorder="1" applyAlignment="1" applyProtection="1">
      <alignment wrapText="1"/>
    </xf>
    <xf numFmtId="49" fontId="23" fillId="5" borderId="48" xfId="0" applyNumberFormat="1" applyFont="1" applyFill="1" applyBorder="1" applyAlignment="1" applyProtection="1">
      <alignment horizontal="left"/>
      <protection locked="0"/>
    </xf>
    <xf numFmtId="49" fontId="23" fillId="0" borderId="48" xfId="0" applyNumberFormat="1" applyFont="1" applyFill="1" applyBorder="1" applyAlignment="1" applyProtection="1">
      <alignment horizontal="left"/>
      <protection locked="0"/>
    </xf>
    <xf numFmtId="49" fontId="34" fillId="2" borderId="6" xfId="0" applyNumberFormat="1" applyFont="1" applyFill="1" applyBorder="1" applyAlignment="1" applyProtection="1">
      <alignment horizontal="left" wrapText="1"/>
    </xf>
    <xf numFmtId="4" fontId="35" fillId="2" borderId="9" xfId="0" applyNumberFormat="1" applyFont="1" applyFill="1" applyBorder="1" applyAlignment="1" applyProtection="1"/>
    <xf numFmtId="49" fontId="35" fillId="0" borderId="9" xfId="0" applyNumberFormat="1" applyFont="1" applyBorder="1" applyAlignment="1" applyProtection="1">
      <alignment wrapText="1"/>
    </xf>
    <xf numFmtId="49" fontId="32" fillId="0" borderId="9" xfId="0" applyNumberFormat="1" applyFont="1" applyBorder="1" applyAlignment="1" applyProtection="1">
      <alignment wrapText="1"/>
    </xf>
    <xf numFmtId="49" fontId="32" fillId="0" borderId="9" xfId="0" applyNumberFormat="1" applyFont="1" applyBorder="1" applyAlignment="1" applyProtection="1"/>
    <xf numFmtId="0" fontId="40" fillId="0" borderId="55" xfId="0" applyFont="1" applyFill="1" applyBorder="1" applyAlignment="1" applyProtection="1">
      <alignment horizontal="left" wrapText="1"/>
    </xf>
    <xf numFmtId="0" fontId="23" fillId="0" borderId="55" xfId="0" applyFont="1" applyFill="1" applyBorder="1" applyAlignment="1" applyProtection="1">
      <alignment horizontal="left" wrapText="1"/>
    </xf>
    <xf numFmtId="49" fontId="23" fillId="0" borderId="55" xfId="0" applyNumberFormat="1" applyFont="1" applyFill="1" applyBorder="1" applyAlignment="1" applyProtection="1">
      <alignment horizontal="left"/>
    </xf>
    <xf numFmtId="4" fontId="40" fillId="0" borderId="55" xfId="0" applyNumberFormat="1" applyFont="1" applyFill="1" applyBorder="1" applyAlignment="1" applyProtection="1">
      <alignment horizontal="right"/>
    </xf>
    <xf numFmtId="49" fontId="35" fillId="0" borderId="53" xfId="0" applyNumberFormat="1" applyFont="1" applyFill="1" applyBorder="1" applyAlignment="1" applyProtection="1">
      <alignment wrapText="1"/>
    </xf>
    <xf numFmtId="49" fontId="32" fillId="0" borderId="53" xfId="0" applyNumberFormat="1" applyFont="1" applyFill="1" applyBorder="1" applyAlignment="1" applyProtection="1">
      <alignment wrapText="1"/>
    </xf>
    <xf numFmtId="49" fontId="32" fillId="0" borderId="53" xfId="0" applyNumberFormat="1" applyFont="1" applyFill="1" applyBorder="1" applyAlignment="1" applyProtection="1">
      <alignment horizontal="left"/>
    </xf>
    <xf numFmtId="4" fontId="35" fillId="0" borderId="53" xfId="0" applyNumberFormat="1" applyFont="1" applyFill="1" applyBorder="1" applyAlignment="1" applyProtection="1"/>
    <xf numFmtId="0" fontId="37" fillId="2" borderId="42" xfId="0" applyFont="1" applyFill="1" applyBorder="1" applyAlignment="1" applyProtection="1">
      <alignment horizontal="justify" wrapText="1"/>
    </xf>
    <xf numFmtId="165" fontId="34" fillId="2" borderId="64" xfId="0" applyNumberFormat="1" applyFont="1" applyFill="1" applyBorder="1" applyAlignment="1" applyProtection="1">
      <alignment horizontal="right" wrapText="1"/>
    </xf>
    <xf numFmtId="0" fontId="23" fillId="7" borderId="22" xfId="0" applyFont="1" applyFill="1" applyBorder="1" applyAlignment="1" applyProtection="1"/>
    <xf numFmtId="49" fontId="34" fillId="7" borderId="36" xfId="0" applyNumberFormat="1" applyFont="1" applyFill="1" applyBorder="1" applyAlignment="1" applyProtection="1">
      <alignment horizontal="center"/>
    </xf>
    <xf numFmtId="0" fontId="34" fillId="7" borderId="36" xfId="0" applyFont="1" applyFill="1" applyBorder="1" applyAlignment="1" applyProtection="1">
      <alignment horizontal="left" wrapText="1"/>
    </xf>
    <xf numFmtId="4" fontId="34" fillId="7" borderId="36" xfId="0" applyNumberFormat="1" applyFont="1" applyFill="1" applyBorder="1" applyAlignment="1" applyProtection="1">
      <alignment horizontal="right"/>
    </xf>
    <xf numFmtId="172" fontId="32" fillId="7" borderId="36" xfId="0" applyNumberFormat="1" applyFont="1" applyFill="1" applyBorder="1" applyAlignment="1" applyProtection="1">
      <alignment horizontal="right"/>
    </xf>
    <xf numFmtId="0" fontId="32" fillId="7" borderId="37" xfId="0" applyFont="1" applyFill="1" applyBorder="1" applyAlignment="1" applyProtection="1">
      <alignment horizontal="right"/>
    </xf>
    <xf numFmtId="49" fontId="23" fillId="0" borderId="0" xfId="0" applyNumberFormat="1" applyFont="1" applyAlignment="1" applyProtection="1">
      <alignment horizontal="center"/>
    </xf>
    <xf numFmtId="172" fontId="23" fillId="0" borderId="0" xfId="0" applyNumberFormat="1" applyFont="1" applyAlignment="1" applyProtection="1">
      <alignment horizontal="right"/>
    </xf>
    <xf numFmtId="0" fontId="23" fillId="0" borderId="0" xfId="0" applyFont="1" applyAlignment="1" applyProtection="1">
      <alignment horizontal="right"/>
    </xf>
    <xf numFmtId="49" fontId="23" fillId="5" borderId="82" xfId="0" applyNumberFormat="1" applyFont="1" applyFill="1" applyBorder="1" applyAlignment="1" applyProtection="1">
      <alignment horizontal="center"/>
    </xf>
    <xf numFmtId="49" fontId="23" fillId="5" borderId="86" xfId="0" applyNumberFormat="1" applyFont="1" applyFill="1" applyBorder="1" applyAlignment="1" applyProtection="1">
      <alignment horizontal="center"/>
    </xf>
    <xf numFmtId="0" fontId="23" fillId="5" borderId="86" xfId="0" applyFont="1" applyFill="1" applyBorder="1" applyAlignment="1" applyProtection="1">
      <alignment horizontal="center" wrapText="1"/>
    </xf>
    <xf numFmtId="4" fontId="23" fillId="5" borderId="86" xfId="0" applyNumberFormat="1" applyFont="1" applyFill="1" applyBorder="1" applyAlignment="1" applyProtection="1">
      <alignment horizontal="center"/>
    </xf>
    <xf numFmtId="172" fontId="23" fillId="5" borderId="86" xfId="0" applyNumberFormat="1" applyFont="1" applyFill="1" applyBorder="1" applyAlignment="1" applyProtection="1">
      <alignment horizontal="center"/>
    </xf>
    <xf numFmtId="172" fontId="23" fillId="5" borderId="84" xfId="0" applyNumberFormat="1" applyFont="1" applyFill="1" applyBorder="1" applyAlignment="1" applyProtection="1">
      <alignment horizontal="center"/>
    </xf>
    <xf numFmtId="49" fontId="23" fillId="0" borderId="21" xfId="0" applyNumberFormat="1" applyFont="1" applyBorder="1" applyAlignment="1" applyProtection="1">
      <alignment horizontal="left"/>
    </xf>
    <xf numFmtId="49" fontId="23" fillId="0" borderId="21" xfId="0" applyNumberFormat="1" applyFont="1" applyBorder="1" applyAlignment="1" applyProtection="1">
      <alignment horizontal="center"/>
    </xf>
    <xf numFmtId="0" fontId="23" fillId="0" borderId="21" xfId="0" applyFont="1" applyBorder="1" applyAlignment="1" applyProtection="1">
      <alignment horizontal="left" wrapText="1"/>
    </xf>
    <xf numFmtId="4" fontId="23" fillId="0" borderId="21" xfId="0" applyNumberFormat="1" applyFont="1" applyBorder="1" applyAlignment="1" applyProtection="1">
      <alignment horizontal="right"/>
    </xf>
    <xf numFmtId="172" fontId="23" fillId="0" borderId="21" xfId="0" applyNumberFormat="1" applyFont="1" applyBorder="1" applyAlignment="1" applyProtection="1">
      <alignment horizontal="right"/>
    </xf>
    <xf numFmtId="49" fontId="54" fillId="0" borderId="21" xfId="0" applyNumberFormat="1" applyFont="1" applyBorder="1" applyAlignment="1" applyProtection="1">
      <alignment horizontal="left"/>
    </xf>
    <xf numFmtId="49" fontId="54" fillId="0" borderId="21" xfId="0" applyNumberFormat="1" applyFont="1" applyBorder="1" applyAlignment="1" applyProtection="1">
      <alignment horizontal="center"/>
    </xf>
    <xf numFmtId="0" fontId="54" fillId="0" borderId="21" xfId="0" applyFont="1" applyBorder="1" applyAlignment="1" applyProtection="1">
      <alignment horizontal="left" wrapText="1"/>
    </xf>
    <xf numFmtId="4" fontId="54" fillId="0" borderId="21" xfId="0" applyNumberFormat="1" applyFont="1" applyBorder="1" applyAlignment="1" applyProtection="1">
      <alignment horizontal="right"/>
    </xf>
    <xf numFmtId="172" fontId="32" fillId="0" borderId="21" xfId="0" applyNumberFormat="1" applyFont="1" applyBorder="1" applyAlignment="1" applyProtection="1">
      <alignment horizontal="right"/>
      <protection locked="0"/>
    </xf>
    <xf numFmtId="172" fontId="32" fillId="0" borderId="21" xfId="0" applyNumberFormat="1" applyFont="1" applyBorder="1" applyAlignment="1" applyProtection="1">
      <alignment horizontal="right"/>
    </xf>
    <xf numFmtId="49" fontId="32" fillId="0" borderId="89" xfId="0" applyNumberFormat="1" applyFont="1" applyBorder="1" applyAlignment="1" applyProtection="1">
      <alignment horizontal="left"/>
    </xf>
    <xf numFmtId="172" fontId="32" fillId="0" borderId="92" xfId="0" applyNumberFormat="1" applyFont="1" applyBorder="1" applyAlignment="1" applyProtection="1">
      <alignment horizontal="center"/>
    </xf>
    <xf numFmtId="172" fontId="23" fillId="0" borderId="94" xfId="0" applyNumberFormat="1" applyFont="1" applyBorder="1" applyAlignment="1" applyProtection="1">
      <alignment horizontal="center"/>
    </xf>
    <xf numFmtId="0" fontId="34" fillId="0" borderId="111" xfId="0" applyFont="1" applyBorder="1" applyAlignment="1" applyProtection="1"/>
    <xf numFmtId="0" fontId="23" fillId="0" borderId="99" xfId="0" applyFont="1" applyBorder="1" applyAlignment="1" applyProtection="1">
      <alignment horizontal="center" wrapText="1"/>
    </xf>
    <xf numFmtId="167" fontId="23" fillId="0" borderId="99" xfId="0" applyNumberFormat="1" applyFont="1" applyFill="1" applyBorder="1" applyAlignment="1" applyProtection="1">
      <alignment horizontal="center" wrapText="1"/>
    </xf>
    <xf numFmtId="167" fontId="23" fillId="0" borderId="116" xfId="0" applyNumberFormat="1" applyFont="1" applyFill="1" applyBorder="1" applyAlignment="1" applyProtection="1">
      <alignment horizontal="center" wrapText="1"/>
    </xf>
    <xf numFmtId="0" fontId="34" fillId="0" borderId="113" xfId="0" applyFont="1" applyBorder="1" applyAlignment="1" applyProtection="1"/>
    <xf numFmtId="0" fontId="35" fillId="0" borderId="21" xfId="0" applyNumberFormat="1" applyFont="1" applyBorder="1" applyAlignment="1" applyProtection="1">
      <alignment horizontal="center" wrapText="1"/>
    </xf>
    <xf numFmtId="0" fontId="35" fillId="0" borderId="21" xfId="0" applyFont="1" applyBorder="1" applyAlignment="1" applyProtection="1">
      <alignment wrapText="1"/>
    </xf>
    <xf numFmtId="0" fontId="35" fillId="0" borderId="21" xfId="0" applyFont="1" applyBorder="1" applyAlignment="1" applyProtection="1">
      <alignment horizontal="left" wrapText="1"/>
    </xf>
    <xf numFmtId="167" fontId="35" fillId="0" borderId="21" xfId="0" applyNumberFormat="1" applyFont="1" applyBorder="1" applyAlignment="1" applyProtection="1">
      <alignment wrapText="1"/>
    </xf>
    <xf numFmtId="167" fontId="32" fillId="0" borderId="92" xfId="0" applyNumberFormat="1" applyFont="1" applyBorder="1" applyAlignment="1" applyProtection="1">
      <alignment wrapText="1"/>
    </xf>
    <xf numFmtId="0" fontId="23" fillId="0" borderId="21" xfId="0" applyFont="1" applyBorder="1" applyAlignment="1" applyProtection="1">
      <alignment horizontal="center" wrapText="1"/>
    </xf>
    <xf numFmtId="0" fontId="23" fillId="0" borderId="21" xfId="0" applyFont="1" applyBorder="1" applyAlignment="1" applyProtection="1">
      <alignment wrapText="1"/>
    </xf>
    <xf numFmtId="0" fontId="32" fillId="0" borderId="21" xfId="0" applyFont="1" applyBorder="1" applyAlignment="1" applyProtection="1">
      <alignment wrapText="1"/>
    </xf>
    <xf numFmtId="167" fontId="32" fillId="0" borderId="21" xfId="0" applyNumberFormat="1" applyFont="1" applyBorder="1" applyAlignment="1" applyProtection="1">
      <alignment wrapText="1"/>
    </xf>
    <xf numFmtId="167" fontId="23" fillId="0" borderId="92" xfId="0" applyNumberFormat="1" applyFont="1" applyBorder="1" applyAlignment="1" applyProtection="1">
      <alignment wrapText="1"/>
    </xf>
    <xf numFmtId="0" fontId="40" fillId="0" borderId="21" xfId="0" applyFont="1" applyBorder="1" applyAlignment="1" applyProtection="1">
      <alignment horizontal="center" wrapText="1"/>
    </xf>
    <xf numFmtId="0" fontId="40" fillId="0" borderId="21" xfId="0" applyFont="1" applyBorder="1" applyAlignment="1" applyProtection="1">
      <alignment wrapText="1"/>
    </xf>
    <xf numFmtId="3" fontId="32" fillId="0" borderId="21" xfId="0" applyNumberFormat="1" applyFont="1" applyBorder="1" applyAlignment="1" applyProtection="1">
      <alignment horizontal="center" wrapText="1"/>
    </xf>
    <xf numFmtId="0" fontId="32" fillId="0" borderId="21" xfId="0" applyFont="1" applyBorder="1" applyAlignment="1" applyProtection="1">
      <alignment horizontal="right" wrapText="1"/>
    </xf>
    <xf numFmtId="167" fontId="32" fillId="0" borderId="21" xfId="0" applyNumberFormat="1" applyFont="1" applyBorder="1" applyAlignment="1" applyProtection="1">
      <alignment wrapText="1"/>
      <protection locked="0"/>
    </xf>
    <xf numFmtId="0" fontId="35" fillId="0" borderId="21" xfId="0" applyFont="1" applyBorder="1" applyAlignment="1" applyProtection="1">
      <alignment horizontal="right" wrapText="1"/>
    </xf>
    <xf numFmtId="1" fontId="32" fillId="0" borderId="21" xfId="0" applyNumberFormat="1" applyFont="1" applyBorder="1" applyAlignment="1" applyProtection="1">
      <alignment horizontal="right" wrapText="1"/>
    </xf>
    <xf numFmtId="0" fontId="35" fillId="0" borderId="113" xfId="0" applyFont="1" applyFill="1" applyBorder="1" applyAlignment="1" applyProtection="1"/>
    <xf numFmtId="3" fontId="35" fillId="0" borderId="21" xfId="0" applyNumberFormat="1" applyFont="1" applyFill="1" applyBorder="1" applyAlignment="1" applyProtection="1">
      <alignment horizontal="center" wrapText="1"/>
    </xf>
    <xf numFmtId="0" fontId="32" fillId="0" borderId="21" xfId="0" applyFont="1" applyFill="1" applyBorder="1" applyAlignment="1" applyProtection="1">
      <alignment wrapText="1"/>
    </xf>
    <xf numFmtId="169" fontId="35" fillId="0" borderId="21" xfId="0" applyNumberFormat="1" applyFont="1" applyBorder="1" applyAlignment="1" applyProtection="1">
      <alignment horizontal="center" wrapText="1"/>
    </xf>
    <xf numFmtId="0" fontId="32" fillId="0" borderId="21" xfId="0" applyFont="1" applyBorder="1" applyAlignment="1" applyProtection="1">
      <alignment horizontal="center" wrapText="1"/>
    </xf>
    <xf numFmtId="0" fontId="40" fillId="0" borderId="21" xfId="0" applyFont="1" applyBorder="1" applyAlignment="1" applyProtection="1">
      <alignment horizontal="left" wrapText="1"/>
    </xf>
    <xf numFmtId="0" fontId="23" fillId="0" borderId="21" xfId="0" applyFont="1" applyBorder="1" applyAlignment="1" applyProtection="1">
      <alignment horizontal="right"/>
    </xf>
    <xf numFmtId="167" fontId="23" fillId="0" borderId="92" xfId="16" applyNumberFormat="1" applyFont="1" applyBorder="1" applyAlignment="1" applyProtection="1">
      <alignment wrapText="1"/>
    </xf>
    <xf numFmtId="168" fontId="35" fillId="0" borderId="21" xfId="14" applyNumberFormat="1" applyFont="1" applyBorder="1" applyAlignment="1" applyProtection="1">
      <alignment horizontal="center" wrapText="1"/>
    </xf>
    <xf numFmtId="0" fontId="35" fillId="0" borderId="21" xfId="14" applyFont="1" applyBorder="1" applyAlignment="1" applyProtection="1">
      <alignment wrapText="1"/>
    </xf>
    <xf numFmtId="0" fontId="32" fillId="0" borderId="21" xfId="14" applyFont="1" applyBorder="1" applyAlignment="1" applyProtection="1">
      <alignment horizontal="right" wrapText="1"/>
    </xf>
    <xf numFmtId="0" fontId="35" fillId="0" borderId="21" xfId="15" applyFont="1" applyBorder="1" applyAlignment="1" applyProtection="1">
      <alignment horizontal="left" wrapText="1"/>
    </xf>
    <xf numFmtId="0" fontId="32" fillId="0" borderId="21" xfId="0" applyFont="1" applyFill="1" applyBorder="1" applyAlignment="1" applyProtection="1">
      <alignment horizontal="center" wrapText="1"/>
    </xf>
    <xf numFmtId="0" fontId="32" fillId="0" borderId="21" xfId="0" applyFont="1" applyFill="1" applyBorder="1" applyAlignment="1" applyProtection="1">
      <alignment horizontal="right" wrapText="1"/>
    </xf>
    <xf numFmtId="0" fontId="32" fillId="0" borderId="21" xfId="15" applyFont="1" applyBorder="1" applyAlignment="1" applyProtection="1">
      <alignment wrapText="1"/>
    </xf>
    <xf numFmtId="0" fontId="32" fillId="0" borderId="92" xfId="15" applyFont="1" applyBorder="1" applyAlignment="1" applyProtection="1">
      <alignment wrapText="1"/>
    </xf>
    <xf numFmtId="0" fontId="35" fillId="0" borderId="21" xfId="0" applyFont="1" applyFill="1" applyBorder="1" applyAlignment="1" applyProtection="1">
      <alignment horizontal="center" wrapText="1"/>
    </xf>
    <xf numFmtId="0" fontId="35" fillId="0" borderId="21" xfId="0" applyFont="1" applyFill="1" applyBorder="1" applyAlignment="1" applyProtection="1">
      <alignment horizontal="right" wrapText="1"/>
    </xf>
    <xf numFmtId="0" fontId="35" fillId="0" borderId="21" xfId="15" applyFont="1" applyBorder="1" applyAlignment="1" applyProtection="1">
      <alignment wrapText="1"/>
    </xf>
    <xf numFmtId="0" fontId="35" fillId="0" borderId="21" xfId="0" applyFont="1" applyBorder="1" applyAlignment="1" applyProtection="1">
      <alignment horizontal="center" wrapText="1"/>
    </xf>
    <xf numFmtId="3" fontId="35" fillId="0" borderId="0" xfId="0" applyNumberFormat="1" applyFont="1" applyFill="1" applyAlignment="1">
      <alignment horizontal="center" wrapText="1"/>
    </xf>
    <xf numFmtId="0" fontId="35" fillId="0" borderId="0" xfId="0" applyFont="1" applyFill="1" applyAlignment="1">
      <alignment horizontal="right" wrapText="1"/>
    </xf>
    <xf numFmtId="167" fontId="32" fillId="0" borderId="21" xfId="0" applyNumberFormat="1" applyFont="1" applyFill="1" applyBorder="1" applyAlignment="1" applyProtection="1">
      <alignment wrapText="1"/>
    </xf>
    <xf numFmtId="9" fontId="32" fillId="0" borderId="21" xfId="0" applyNumberFormat="1" applyFont="1" applyBorder="1" applyAlignment="1" applyProtection="1">
      <alignment horizontal="right" wrapText="1"/>
    </xf>
    <xf numFmtId="0" fontId="34" fillId="0" borderId="114" xfId="0" applyFont="1" applyBorder="1" applyAlignment="1" applyProtection="1"/>
    <xf numFmtId="0" fontId="32" fillId="0" borderId="38" xfId="0" applyFont="1" applyBorder="1" applyAlignment="1" applyProtection="1">
      <alignment horizontal="center" wrapText="1"/>
    </xf>
    <xf numFmtId="0" fontId="40" fillId="0" borderId="38" xfId="0" applyFont="1" applyBorder="1" applyAlignment="1" applyProtection="1">
      <alignment wrapText="1"/>
    </xf>
    <xf numFmtId="0" fontId="32" fillId="0" borderId="38" xfId="0" applyFont="1" applyBorder="1" applyAlignment="1" applyProtection="1">
      <alignment wrapText="1"/>
    </xf>
    <xf numFmtId="0" fontId="40" fillId="0" borderId="38" xfId="0" applyFont="1" applyBorder="1" applyAlignment="1" applyProtection="1">
      <alignment horizontal="left" wrapText="1"/>
    </xf>
    <xf numFmtId="0" fontId="23" fillId="0" borderId="38" xfId="0" applyFont="1" applyBorder="1" applyAlignment="1" applyProtection="1">
      <alignment horizontal="right"/>
    </xf>
    <xf numFmtId="167" fontId="23" fillId="0" borderId="93" xfId="16" applyNumberFormat="1" applyFont="1" applyBorder="1" applyAlignment="1" applyProtection="1">
      <alignment wrapText="1"/>
    </xf>
    <xf numFmtId="3" fontId="32" fillId="0" borderId="0" xfId="0" applyNumberFormat="1" applyFont="1" applyAlignment="1" applyProtection="1">
      <alignment horizontal="center" wrapText="1"/>
    </xf>
    <xf numFmtId="0" fontId="32" fillId="0" borderId="0" xfId="0" applyFont="1" applyFill="1" applyAlignment="1" applyProtection="1">
      <alignment horizontal="left" wrapText="1"/>
    </xf>
    <xf numFmtId="0" fontId="32" fillId="0" borderId="0" xfId="0" applyFont="1" applyAlignment="1" applyProtection="1">
      <alignment horizontal="right" wrapText="1"/>
    </xf>
    <xf numFmtId="167" fontId="32" fillId="0" borderId="0" xfId="0" applyNumberFormat="1" applyFont="1" applyAlignment="1" applyProtection="1">
      <alignment wrapText="1"/>
    </xf>
    <xf numFmtId="168" fontId="32" fillId="0" borderId="12" xfId="14" applyNumberFormat="1" applyFont="1" applyAlignment="1" applyProtection="1">
      <alignment horizontal="center" wrapText="1"/>
    </xf>
    <xf numFmtId="0" fontId="23" fillId="0" borderId="12" xfId="14" applyFont="1" applyAlignment="1" applyProtection="1">
      <alignment wrapText="1"/>
    </xf>
    <xf numFmtId="0" fontId="32" fillId="0" borderId="12" xfId="14" applyFont="1" applyAlignment="1" applyProtection="1">
      <alignment horizontal="right" wrapText="1"/>
    </xf>
    <xf numFmtId="0" fontId="40" fillId="0" borderId="0" xfId="0" applyFont="1" applyAlignment="1" applyProtection="1">
      <alignment horizontal="center" wrapText="1"/>
    </xf>
    <xf numFmtId="167" fontId="35" fillId="0" borderId="0" xfId="0" applyNumberFormat="1" applyFont="1" applyAlignment="1" applyProtection="1">
      <alignment wrapText="1"/>
    </xf>
    <xf numFmtId="167" fontId="23" fillId="0" borderId="0" xfId="0" applyNumberFormat="1" applyFont="1" applyAlignment="1" applyProtection="1">
      <alignment wrapText="1"/>
    </xf>
    <xf numFmtId="0" fontId="39" fillId="0" borderId="12" xfId="0" applyFont="1" applyFill="1" applyBorder="1" applyAlignment="1" applyProtection="1">
      <alignment horizontal="center" wrapText="1"/>
    </xf>
    <xf numFmtId="0" fontId="38" fillId="0" borderId="12" xfId="0" applyFont="1" applyFill="1" applyBorder="1" applyAlignment="1" applyProtection="1">
      <alignment wrapText="1"/>
    </xf>
    <xf numFmtId="0" fontId="23" fillId="0" borderId="12" xfId="18" applyFont="1" applyAlignment="1" applyProtection="1">
      <alignment horizontal="left"/>
    </xf>
    <xf numFmtId="0" fontId="23" fillId="0" borderId="36" xfId="0" applyFont="1" applyBorder="1" applyAlignment="1" applyProtection="1">
      <alignment horizontal="center" wrapText="1"/>
    </xf>
    <xf numFmtId="167" fontId="23" fillId="0" borderId="36" xfId="0" applyNumberFormat="1" applyFont="1" applyFill="1" applyBorder="1" applyAlignment="1" applyProtection="1">
      <alignment horizontal="center" wrapText="1"/>
    </xf>
    <xf numFmtId="0" fontId="23" fillId="0" borderId="0" xfId="0" applyFont="1" applyAlignment="1" applyProtection="1">
      <alignment horizontal="center" wrapText="1"/>
    </xf>
    <xf numFmtId="167" fontId="32" fillId="0" borderId="0" xfId="0" applyNumberFormat="1" applyFont="1" applyAlignment="1" applyProtection="1">
      <alignment wrapText="1"/>
      <protection locked="0"/>
    </xf>
    <xf numFmtId="0" fontId="35" fillId="0" borderId="0" xfId="0" applyFont="1" applyAlignment="1" applyProtection="1">
      <alignment horizontal="right" wrapText="1"/>
    </xf>
    <xf numFmtId="1" fontId="32" fillId="0" borderId="0" xfId="0" applyNumberFormat="1" applyFont="1" applyAlignment="1" applyProtection="1">
      <alignment horizontal="right" wrapText="1"/>
    </xf>
    <xf numFmtId="3" fontId="35" fillId="0" borderId="0" xfId="0" applyNumberFormat="1" applyFont="1" applyFill="1" applyAlignment="1" applyProtection="1">
      <alignment horizontal="center" wrapText="1"/>
    </xf>
    <xf numFmtId="3" fontId="35" fillId="0" borderId="0" xfId="0" applyNumberFormat="1" applyFont="1" applyFill="1" applyAlignment="1" applyProtection="1">
      <alignment horizontal="right" wrapText="1"/>
    </xf>
    <xf numFmtId="3" fontId="35" fillId="0" borderId="0" xfId="0" applyNumberFormat="1" applyFont="1" applyFill="1" applyAlignment="1" applyProtection="1">
      <alignment horizontal="left" wrapText="1"/>
    </xf>
    <xf numFmtId="169" fontId="35" fillId="0" borderId="0" xfId="0" applyNumberFormat="1" applyFont="1" applyAlignment="1" applyProtection="1">
      <alignment horizontal="center" wrapText="1"/>
    </xf>
    <xf numFmtId="0" fontId="32" fillId="0" borderId="0" xfId="0" applyFont="1" applyAlignment="1" applyProtection="1">
      <alignment horizontal="center" wrapText="1"/>
    </xf>
    <xf numFmtId="0" fontId="40" fillId="0" borderId="0" xfId="0" applyFont="1" applyAlignment="1" applyProtection="1">
      <alignment horizontal="left" wrapText="1"/>
    </xf>
    <xf numFmtId="168" fontId="35" fillId="0" borderId="12" xfId="14" applyNumberFormat="1" applyFont="1" applyAlignment="1" applyProtection="1">
      <alignment horizontal="center" wrapText="1"/>
    </xf>
    <xf numFmtId="0" fontId="35" fillId="0" borderId="12" xfId="14" applyFont="1" applyAlignment="1" applyProtection="1">
      <alignment wrapText="1"/>
    </xf>
    <xf numFmtId="0" fontId="35" fillId="0" borderId="12" xfId="15" applyFont="1" applyAlignment="1" applyProtection="1">
      <alignment horizontal="left" wrapText="1"/>
    </xf>
    <xf numFmtId="0" fontId="32" fillId="0" borderId="0" xfId="0" applyFont="1" applyFill="1" applyAlignment="1" applyProtection="1">
      <alignment horizontal="center" wrapText="1"/>
    </xf>
    <xf numFmtId="0" fontId="32" fillId="0" borderId="0" xfId="0" applyFont="1" applyFill="1" applyAlignment="1" applyProtection="1">
      <alignment horizontal="right" wrapText="1"/>
    </xf>
    <xf numFmtId="0" fontId="32" fillId="0" borderId="12" xfId="15" applyFont="1" applyAlignment="1" applyProtection="1">
      <alignment wrapText="1"/>
    </xf>
    <xf numFmtId="0" fontId="35" fillId="0" borderId="0" xfId="0" applyFont="1" applyFill="1" applyAlignment="1" applyProtection="1">
      <alignment horizontal="center" wrapText="1"/>
    </xf>
    <xf numFmtId="0" fontId="35" fillId="0" borderId="0" xfId="0" applyFont="1" applyFill="1" applyAlignment="1" applyProtection="1">
      <alignment horizontal="right" wrapText="1"/>
    </xf>
    <xf numFmtId="0" fontId="35" fillId="0" borderId="12" xfId="15" applyFont="1" applyAlignment="1" applyProtection="1">
      <alignment wrapText="1"/>
    </xf>
    <xf numFmtId="0" fontId="35" fillId="0" borderId="0" xfId="0" applyFont="1" applyAlignment="1" applyProtection="1">
      <alignment horizontal="center" wrapText="1"/>
    </xf>
    <xf numFmtId="0" fontId="23" fillId="0" borderId="0" xfId="0" applyFont="1" applyFill="1" applyAlignment="1" applyProtection="1">
      <alignment horizontal="right" wrapText="1"/>
    </xf>
    <xf numFmtId="167" fontId="23" fillId="0" borderId="12" xfId="15" applyNumberFormat="1" applyFont="1" applyAlignment="1" applyProtection="1">
      <alignment wrapText="1"/>
    </xf>
    <xf numFmtId="0" fontId="32" fillId="0" borderId="12" xfId="14" applyFont="1" applyAlignment="1" applyProtection="1">
      <alignment wrapText="1"/>
    </xf>
    <xf numFmtId="3" fontId="32" fillId="0" borderId="0" xfId="0" applyNumberFormat="1" applyFont="1" applyFill="1" applyAlignment="1" applyProtection="1">
      <alignment horizontal="center" wrapText="1"/>
    </xf>
    <xf numFmtId="9" fontId="32" fillId="0" borderId="0" xfId="0" applyNumberFormat="1" applyFont="1" applyAlignment="1" applyProtection="1">
      <alignment horizontal="right" wrapText="1"/>
    </xf>
    <xf numFmtId="0" fontId="23" fillId="0" borderId="118" xfId="0" applyFont="1" applyBorder="1" applyAlignment="1" applyProtection="1">
      <alignment horizontal="center" wrapText="1"/>
    </xf>
    <xf numFmtId="0" fontId="23" fillId="0" borderId="91" xfId="0" applyFont="1" applyBorder="1" applyAlignment="1" applyProtection="1">
      <alignment horizontal="center" wrapText="1"/>
    </xf>
    <xf numFmtId="167" fontId="23" fillId="0" borderId="91" xfId="0" applyNumberFormat="1" applyFont="1" applyFill="1" applyBorder="1" applyAlignment="1" applyProtection="1">
      <alignment horizontal="center" wrapText="1"/>
    </xf>
    <xf numFmtId="167" fontId="23" fillId="0" borderId="117" xfId="0" applyNumberFormat="1" applyFont="1" applyFill="1" applyBorder="1" applyAlignment="1" applyProtection="1">
      <alignment horizontal="center" wrapText="1"/>
    </xf>
    <xf numFmtId="0" fontId="35" fillId="0" borderId="113" xfId="0" applyNumberFormat="1" applyFont="1" applyBorder="1" applyAlignment="1" applyProtection="1">
      <alignment horizontal="center" wrapText="1"/>
    </xf>
    <xf numFmtId="0" fontId="35" fillId="0" borderId="12" xfId="0" applyFont="1" applyBorder="1" applyAlignment="1" applyProtection="1">
      <alignment wrapText="1"/>
    </xf>
    <xf numFmtId="0" fontId="35" fillId="0" borderId="12" xfId="0" applyFont="1" applyBorder="1" applyAlignment="1" applyProtection="1">
      <alignment horizontal="left" wrapText="1"/>
    </xf>
    <xf numFmtId="167" fontId="35" fillId="0" borderId="12" xfId="0" applyNumberFormat="1" applyFont="1" applyBorder="1" applyAlignment="1" applyProtection="1">
      <alignment wrapText="1"/>
    </xf>
    <xf numFmtId="167" fontId="32" fillId="0" borderId="95" xfId="0" applyNumberFormat="1" applyFont="1" applyBorder="1" applyAlignment="1" applyProtection="1">
      <alignment wrapText="1"/>
    </xf>
    <xf numFmtId="0" fontId="23" fillId="0" borderId="113" xfId="0" applyFont="1" applyBorder="1" applyAlignment="1" applyProtection="1">
      <alignment horizontal="center" wrapText="1"/>
    </xf>
    <xf numFmtId="0" fontId="23" fillId="0" borderId="12" xfId="0" applyFont="1" applyBorder="1" applyAlignment="1" applyProtection="1">
      <alignment wrapText="1"/>
    </xf>
    <xf numFmtId="0" fontId="32" fillId="0" borderId="12" xfId="0" applyFont="1" applyBorder="1" applyAlignment="1" applyProtection="1">
      <alignment wrapText="1"/>
    </xf>
    <xf numFmtId="167" fontId="32" fillId="0" borderId="12" xfId="0" applyNumberFormat="1" applyFont="1" applyBorder="1" applyAlignment="1" applyProtection="1">
      <alignment wrapText="1"/>
    </xf>
    <xf numFmtId="167" fontId="23" fillId="0" borderId="95" xfId="0" applyNumberFormat="1" applyFont="1" applyBorder="1" applyAlignment="1" applyProtection="1">
      <alignment wrapText="1"/>
    </xf>
    <xf numFmtId="0" fontId="40" fillId="0" borderId="113" xfId="0" applyFont="1" applyBorder="1" applyAlignment="1" applyProtection="1">
      <alignment horizontal="center" wrapText="1"/>
    </xf>
    <xf numFmtId="0" fontId="40" fillId="0" borderId="12" xfId="0" applyFont="1" applyBorder="1" applyAlignment="1" applyProtection="1">
      <alignment wrapText="1"/>
    </xf>
    <xf numFmtId="3" fontId="32" fillId="0" borderId="113" xfId="0" applyNumberFormat="1" applyFont="1" applyBorder="1" applyAlignment="1" applyProtection="1">
      <alignment horizontal="center" wrapText="1"/>
    </xf>
    <xf numFmtId="0" fontId="35" fillId="0" borderId="12" xfId="0" applyFont="1" applyBorder="1" applyAlignment="1" applyProtection="1">
      <alignment horizontal="right" wrapText="1"/>
    </xf>
    <xf numFmtId="167" fontId="32" fillId="0" borderId="12" xfId="0" applyNumberFormat="1" applyFont="1" applyBorder="1" applyAlignment="1" applyProtection="1">
      <alignment wrapText="1"/>
      <protection locked="0"/>
    </xf>
    <xf numFmtId="0" fontId="32" fillId="0" borderId="12" xfId="0" applyFont="1" applyBorder="1" applyAlignment="1" applyProtection="1">
      <alignment horizontal="right" wrapText="1"/>
    </xf>
    <xf numFmtId="1" fontId="35" fillId="0" borderId="12" xfId="0" applyNumberFormat="1" applyFont="1" applyBorder="1" applyAlignment="1" applyProtection="1">
      <alignment horizontal="right" wrapText="1"/>
    </xf>
    <xf numFmtId="3" fontId="35" fillId="0" borderId="113" xfId="0" applyNumberFormat="1" applyFont="1" applyFill="1" applyBorder="1" applyAlignment="1" applyProtection="1">
      <alignment horizontal="center" wrapText="1"/>
    </xf>
    <xf numFmtId="0" fontId="35" fillId="0" borderId="12" xfId="0" applyFont="1" applyFill="1" applyBorder="1" applyAlignment="1" applyProtection="1">
      <alignment wrapText="1"/>
    </xf>
    <xf numFmtId="0" fontId="32" fillId="0" borderId="12" xfId="0" applyFont="1" applyFill="1" applyBorder="1" applyAlignment="1" applyProtection="1">
      <alignment wrapText="1"/>
    </xf>
    <xf numFmtId="169" fontId="35" fillId="0" borderId="113" xfId="0" applyNumberFormat="1" applyFont="1" applyBorder="1" applyAlignment="1" applyProtection="1">
      <alignment horizontal="center" wrapText="1"/>
    </xf>
    <xf numFmtId="0" fontId="32" fillId="0" borderId="113" xfId="0" applyFont="1" applyBorder="1" applyAlignment="1" applyProtection="1">
      <alignment horizontal="center" wrapText="1"/>
    </xf>
    <xf numFmtId="0" fontId="40" fillId="0" borderId="12" xfId="0" applyFont="1" applyBorder="1" applyAlignment="1" applyProtection="1">
      <alignment horizontal="left" wrapText="1"/>
    </xf>
    <xf numFmtId="0" fontId="23" fillId="0" borderId="12" xfId="0" applyFont="1" applyBorder="1" applyAlignment="1" applyProtection="1">
      <alignment horizontal="right"/>
    </xf>
    <xf numFmtId="167" fontId="23" fillId="0" borderId="95" xfId="16" applyNumberFormat="1" applyFont="1" applyBorder="1" applyAlignment="1" applyProtection="1">
      <alignment wrapText="1"/>
    </xf>
    <xf numFmtId="168" fontId="35" fillId="0" borderId="113" xfId="14" applyNumberFormat="1" applyFont="1" applyBorder="1" applyAlignment="1" applyProtection="1">
      <alignment horizontal="center" wrapText="1"/>
    </xf>
    <xf numFmtId="0" fontId="35" fillId="0" borderId="12" xfId="14" applyFont="1" applyBorder="1" applyAlignment="1" applyProtection="1">
      <alignment wrapText="1"/>
    </xf>
    <xf numFmtId="0" fontId="32" fillId="0" borderId="12" xfId="14" applyFont="1" applyBorder="1" applyAlignment="1" applyProtection="1">
      <alignment horizontal="right" wrapText="1"/>
    </xf>
    <xf numFmtId="0" fontId="35" fillId="0" borderId="12" xfId="15" applyFont="1" applyBorder="1" applyAlignment="1" applyProtection="1">
      <alignment horizontal="left" wrapText="1"/>
    </xf>
    <xf numFmtId="0" fontId="32" fillId="0" borderId="113" xfId="0" applyFont="1" applyFill="1" applyBorder="1" applyAlignment="1" applyProtection="1">
      <alignment horizontal="center" wrapText="1"/>
    </xf>
    <xf numFmtId="0" fontId="32" fillId="0" borderId="12" xfId="0" applyFont="1" applyFill="1" applyBorder="1" applyAlignment="1" applyProtection="1">
      <alignment horizontal="right" wrapText="1"/>
    </xf>
    <xf numFmtId="0" fontId="32" fillId="0" borderId="12" xfId="0" applyFont="1" applyFill="1" applyBorder="1" applyAlignment="1" applyProtection="1">
      <alignment horizontal="center" wrapText="1"/>
    </xf>
    <xf numFmtId="0" fontId="32" fillId="0" borderId="12" xfId="15" applyFont="1" applyBorder="1" applyAlignment="1" applyProtection="1">
      <alignment wrapText="1"/>
    </xf>
    <xf numFmtId="0" fontId="32" fillId="0" borderId="95" xfId="15" applyFont="1" applyBorder="1" applyAlignment="1" applyProtection="1">
      <alignment wrapText="1"/>
    </xf>
    <xf numFmtId="0" fontId="35" fillId="0" borderId="113" xfId="0" applyFont="1" applyFill="1" applyBorder="1" applyAlignment="1" applyProtection="1">
      <alignment horizontal="center" wrapText="1"/>
    </xf>
    <xf numFmtId="0" fontId="35" fillId="0" borderId="12" xfId="0" applyFont="1" applyFill="1" applyBorder="1" applyAlignment="1" applyProtection="1">
      <alignment horizontal="right" wrapText="1"/>
    </xf>
    <xf numFmtId="0" fontId="35" fillId="0" borderId="12" xfId="0" applyFont="1" applyFill="1" applyBorder="1" applyAlignment="1" applyProtection="1">
      <alignment horizontal="center" wrapText="1"/>
    </xf>
    <xf numFmtId="0" fontId="35" fillId="0" borderId="12" xfId="15" applyFont="1" applyBorder="1" applyAlignment="1" applyProtection="1">
      <alignment wrapText="1"/>
    </xf>
    <xf numFmtId="0" fontId="32" fillId="0" borderId="12" xfId="0" applyFont="1" applyFill="1" applyBorder="1" applyAlignment="1" applyProtection="1">
      <alignment horizontal="left" wrapText="1"/>
    </xf>
    <xf numFmtId="0" fontId="35" fillId="0" borderId="12" xfId="0" applyFont="1" applyFill="1" applyBorder="1" applyAlignment="1" applyProtection="1">
      <alignment horizontal="left" wrapText="1"/>
    </xf>
    <xf numFmtId="9" fontId="32" fillId="0" borderId="12" xfId="0" applyNumberFormat="1" applyFont="1" applyBorder="1" applyAlignment="1" applyProtection="1">
      <alignment horizontal="right" wrapText="1"/>
    </xf>
    <xf numFmtId="0" fontId="35" fillId="0" borderId="113" xfId="0" applyFont="1" applyBorder="1" applyAlignment="1" applyProtection="1">
      <alignment horizontal="center" wrapText="1"/>
    </xf>
    <xf numFmtId="0" fontId="32" fillId="0" borderId="95" xfId="0" applyFont="1" applyBorder="1" applyAlignment="1" applyProtection="1">
      <alignment wrapText="1"/>
    </xf>
    <xf numFmtId="0" fontId="23" fillId="0" borderId="113" xfId="0" applyFont="1" applyFill="1" applyBorder="1" applyAlignment="1" applyProtection="1">
      <alignment horizontal="center" wrapText="1"/>
    </xf>
    <xf numFmtId="0" fontId="23" fillId="0" borderId="12" xfId="0" applyFont="1" applyFill="1" applyBorder="1" applyAlignment="1" applyProtection="1">
      <alignment wrapText="1"/>
    </xf>
    <xf numFmtId="167" fontId="35" fillId="0" borderId="12" xfId="0" applyNumberFormat="1" applyFont="1" applyFill="1" applyBorder="1" applyAlignment="1" applyProtection="1">
      <alignment wrapText="1"/>
    </xf>
    <xf numFmtId="167" fontId="32" fillId="0" borderId="95" xfId="0" applyNumberFormat="1" applyFont="1" applyFill="1" applyBorder="1" applyAlignment="1" applyProtection="1">
      <alignment wrapText="1"/>
    </xf>
    <xf numFmtId="167" fontId="32" fillId="0" borderId="12" xfId="16" applyNumberFormat="1" applyFont="1" applyBorder="1" applyAlignment="1" applyProtection="1">
      <alignment wrapText="1"/>
      <protection locked="0"/>
    </xf>
    <xf numFmtId="3" fontId="32" fillId="0" borderId="113" xfId="0" applyNumberFormat="1" applyFont="1" applyFill="1" applyBorder="1" applyAlignment="1" applyProtection="1">
      <alignment horizontal="center" wrapText="1"/>
    </xf>
    <xf numFmtId="167" fontId="32" fillId="0" borderId="12" xfId="16" applyNumberFormat="1" applyFont="1" applyFill="1" applyBorder="1" applyAlignment="1" applyProtection="1">
      <alignment wrapText="1"/>
      <protection locked="0"/>
    </xf>
    <xf numFmtId="0" fontId="35" fillId="0" borderId="113" xfId="0" applyNumberFormat="1" applyFont="1" applyFill="1" applyBorder="1" applyAlignment="1" applyProtection="1">
      <alignment horizontal="center" wrapText="1"/>
    </xf>
    <xf numFmtId="167" fontId="35" fillId="0" borderId="12" xfId="16" applyNumberFormat="1" applyFont="1" applyFill="1" applyBorder="1" applyAlignment="1" applyProtection="1">
      <alignment wrapText="1"/>
    </xf>
    <xf numFmtId="167" fontId="32" fillId="0" borderId="95" xfId="16" applyNumberFormat="1" applyFont="1" applyFill="1" applyBorder="1" applyAlignment="1" applyProtection="1">
      <alignment wrapText="1"/>
    </xf>
    <xf numFmtId="0" fontId="40" fillId="0" borderId="114" xfId="0" applyNumberFormat="1" applyFont="1" applyBorder="1" applyAlignment="1" applyProtection="1">
      <alignment horizontal="center" wrapText="1"/>
    </xf>
    <xf numFmtId="0" fontId="40" fillId="0" borderId="69" xfId="0" applyFont="1" applyBorder="1" applyAlignment="1" applyProtection="1">
      <alignment wrapText="1"/>
    </xf>
    <xf numFmtId="0" fontId="32" fillId="0" borderId="69" xfId="0" applyFont="1" applyBorder="1" applyAlignment="1" applyProtection="1">
      <alignment wrapText="1"/>
    </xf>
    <xf numFmtId="0" fontId="40" fillId="0" borderId="69" xfId="0" applyFont="1" applyBorder="1" applyAlignment="1" applyProtection="1">
      <alignment horizontal="left" wrapText="1"/>
    </xf>
    <xf numFmtId="0" fontId="23" fillId="0" borderId="69" xfId="0" applyFont="1" applyBorder="1" applyAlignment="1" applyProtection="1">
      <alignment horizontal="right"/>
    </xf>
    <xf numFmtId="167" fontId="23" fillId="0" borderId="115" xfId="16" applyNumberFormat="1" applyFont="1" applyBorder="1" applyAlignment="1" applyProtection="1">
      <alignment wrapText="1"/>
    </xf>
    <xf numFmtId="0" fontId="34" fillId="0" borderId="12" xfId="0" applyFont="1" applyBorder="1" applyAlignment="1" applyProtection="1"/>
    <xf numFmtId="0" fontId="35" fillId="0" borderId="114" xfId="0" applyFont="1" applyBorder="1" applyAlignment="1" applyProtection="1">
      <alignment horizontal="center" wrapText="1"/>
    </xf>
    <xf numFmtId="0" fontId="23" fillId="0" borderId="69" xfId="0" applyFont="1" applyBorder="1" applyAlignment="1" applyProtection="1">
      <alignment wrapText="1"/>
    </xf>
    <xf numFmtId="0" fontId="35" fillId="0" borderId="69" xfId="0" applyFont="1" applyBorder="1" applyAlignment="1" applyProtection="1">
      <alignment horizontal="right" wrapText="1"/>
    </xf>
    <xf numFmtId="0" fontId="35" fillId="0" borderId="69" xfId="0" applyFont="1" applyBorder="1" applyAlignment="1" applyProtection="1">
      <alignment wrapText="1"/>
    </xf>
    <xf numFmtId="0" fontId="23" fillId="0" borderId="91" xfId="0" applyNumberFormat="1" applyFont="1" applyFill="1" applyBorder="1" applyAlignment="1" applyProtection="1">
      <alignment horizontal="center" wrapText="1"/>
    </xf>
    <xf numFmtId="0" fontId="32" fillId="0" borderId="12" xfId="0" applyNumberFormat="1" applyFont="1" applyFill="1" applyBorder="1" applyAlignment="1" applyProtection="1">
      <alignment wrapText="1"/>
    </xf>
    <xf numFmtId="0" fontId="32" fillId="0" borderId="12" xfId="0" applyNumberFormat="1" applyFont="1" applyFill="1" applyBorder="1" applyAlignment="1" applyProtection="1">
      <alignment horizontal="right" wrapText="1"/>
    </xf>
    <xf numFmtId="4" fontId="32" fillId="0" borderId="12" xfId="0" applyNumberFormat="1" applyFont="1" applyBorder="1" applyAlignment="1" applyProtection="1">
      <alignment wrapText="1"/>
      <protection locked="0"/>
    </xf>
    <xf numFmtId="0" fontId="32" fillId="0" borderId="12" xfId="0" applyNumberFormat="1" applyFont="1" applyFill="1" applyBorder="1" applyAlignment="1" applyProtection="1"/>
    <xf numFmtId="4" fontId="32" fillId="0" borderId="12" xfId="0" applyNumberFormat="1" applyFont="1" applyBorder="1" applyAlignment="1" applyProtection="1">
      <alignment wrapText="1"/>
    </xf>
    <xf numFmtId="4" fontId="23" fillId="0" borderId="12" xfId="0" applyNumberFormat="1" applyFont="1" applyBorder="1" applyAlignment="1" applyProtection="1">
      <alignment horizontal="right"/>
    </xf>
    <xf numFmtId="4" fontId="32" fillId="0" borderId="12" xfId="0" applyNumberFormat="1" applyFont="1" applyBorder="1" applyAlignment="1" applyProtection="1">
      <alignment horizontal="right" wrapText="1"/>
      <protection locked="0"/>
    </xf>
    <xf numFmtId="4" fontId="32" fillId="0" borderId="12" xfId="5" applyNumberFormat="1" applyFont="1" applyBorder="1" applyAlignment="1" applyProtection="1"/>
    <xf numFmtId="166" fontId="23" fillId="0" borderId="95" xfId="5" applyNumberFormat="1" applyFont="1" applyBorder="1" applyAlignment="1" applyProtection="1">
      <alignment horizontal="left"/>
    </xf>
    <xf numFmtId="4" fontId="35" fillId="0" borderId="12" xfId="0" applyNumberFormat="1" applyFont="1" applyBorder="1" applyAlignment="1" applyProtection="1">
      <alignment wrapText="1"/>
    </xf>
    <xf numFmtId="0" fontId="40" fillId="0" borderId="113" xfId="0" applyNumberFormat="1" applyFont="1" applyBorder="1" applyAlignment="1" applyProtection="1">
      <alignment horizontal="center" wrapText="1"/>
    </xf>
    <xf numFmtId="0" fontId="23" fillId="0" borderId="12" xfId="0" applyNumberFormat="1" applyFont="1" applyFill="1" applyBorder="1" applyAlignment="1" applyProtection="1">
      <alignment wrapText="1"/>
    </xf>
    <xf numFmtId="4" fontId="40" fillId="0" borderId="12" xfId="16" applyNumberFormat="1" applyFont="1" applyBorder="1" applyAlignment="1" applyProtection="1">
      <alignment wrapText="1"/>
    </xf>
    <xf numFmtId="0" fontId="32" fillId="0" borderId="69" xfId="0" applyNumberFormat="1" applyFont="1" applyFill="1" applyBorder="1" applyAlignment="1" applyProtection="1">
      <alignment wrapText="1"/>
    </xf>
    <xf numFmtId="4" fontId="23" fillId="0" borderId="69" xfId="0" applyNumberFormat="1" applyFont="1" applyBorder="1" applyAlignment="1" applyProtection="1">
      <alignment horizontal="right"/>
    </xf>
    <xf numFmtId="0" fontId="35" fillId="0" borderId="12" xfId="0" applyNumberFormat="1" applyFont="1" applyFill="1" applyBorder="1" applyAlignment="1" applyProtection="1">
      <alignment wrapText="1"/>
    </xf>
    <xf numFmtId="0" fontId="35" fillId="0" borderId="12" xfId="0" applyNumberFormat="1" applyFont="1" applyFill="1" applyBorder="1" applyAlignment="1" applyProtection="1">
      <alignment horizontal="right" wrapText="1"/>
    </xf>
    <xf numFmtId="4" fontId="32" fillId="0" borderId="12" xfId="0" applyNumberFormat="1" applyFont="1" applyFill="1" applyBorder="1" applyAlignment="1" applyProtection="1">
      <alignment horizontal="right" wrapText="1"/>
      <protection locked="0"/>
    </xf>
    <xf numFmtId="0" fontId="23" fillId="0" borderId="91" xfId="0" applyFont="1" applyFill="1" applyBorder="1" applyAlignment="1" applyProtection="1">
      <alignment horizontal="center" wrapText="1"/>
    </xf>
    <xf numFmtId="0" fontId="23" fillId="0" borderId="12" xfId="0" applyFont="1" applyFill="1" applyBorder="1" applyAlignment="1" applyProtection="1">
      <alignment horizontal="right" wrapText="1"/>
    </xf>
    <xf numFmtId="0" fontId="23" fillId="0" borderId="12" xfId="0" applyFont="1" applyFill="1" applyBorder="1" applyAlignment="1" applyProtection="1">
      <alignment horizontal="center" wrapText="1"/>
    </xf>
    <xf numFmtId="167" fontId="23" fillId="0" borderId="95" xfId="15" applyNumberFormat="1" applyFont="1" applyBorder="1" applyAlignment="1" applyProtection="1">
      <alignment wrapText="1"/>
    </xf>
    <xf numFmtId="0" fontId="32" fillId="0" borderId="12" xfId="0" applyFont="1" applyBorder="1" applyAlignment="1" applyProtection="1">
      <alignment horizontal="center" wrapText="1"/>
    </xf>
    <xf numFmtId="0" fontId="32" fillId="0" borderId="12" xfId="15" applyFont="1" applyBorder="1" applyAlignment="1" applyProtection="1">
      <alignment wrapText="1"/>
      <protection locked="0"/>
    </xf>
    <xf numFmtId="1" fontId="32" fillId="0" borderId="12" xfId="0" applyNumberFormat="1" applyFont="1" applyFill="1" applyBorder="1" applyAlignment="1" applyProtection="1">
      <alignment horizontal="right" wrapText="1"/>
    </xf>
    <xf numFmtId="0" fontId="34" fillId="0" borderId="113" xfId="0" applyFont="1" applyFill="1" applyBorder="1" applyAlignment="1" applyProtection="1"/>
    <xf numFmtId="167" fontId="35" fillId="0" borderId="12" xfId="16" applyNumberFormat="1" applyFont="1" applyBorder="1" applyAlignment="1" applyProtection="1">
      <alignment wrapText="1"/>
    </xf>
    <xf numFmtId="167" fontId="32" fillId="0" borderId="95" xfId="16" applyNumberFormat="1" applyFont="1" applyBorder="1" applyAlignment="1" applyProtection="1">
      <alignment wrapText="1"/>
    </xf>
    <xf numFmtId="0" fontId="32" fillId="0" borderId="69" xfId="0" applyFont="1" applyFill="1" applyBorder="1" applyAlignment="1" applyProtection="1">
      <alignment wrapText="1"/>
    </xf>
    <xf numFmtId="0" fontId="23" fillId="0" borderId="88" xfId="0" applyFont="1" applyBorder="1" applyAlignment="1" applyProtection="1">
      <alignment horizontal="center" wrapText="1"/>
    </xf>
    <xf numFmtId="0" fontId="23" fillId="0" borderId="88" xfId="0" applyFont="1" applyBorder="1" applyAlignment="1" applyProtection="1">
      <alignment horizontal="center"/>
    </xf>
    <xf numFmtId="0" fontId="23" fillId="0" borderId="86" xfId="0" applyFont="1" applyBorder="1" applyAlignment="1" applyProtection="1">
      <alignment horizontal="center"/>
    </xf>
    <xf numFmtId="0" fontId="23" fillId="0" borderId="84" xfId="0" applyFont="1" applyBorder="1" applyAlignment="1" applyProtection="1">
      <alignment horizontal="center" wrapText="1"/>
    </xf>
    <xf numFmtId="0" fontId="34" fillId="0" borderId="74" xfId="0" applyFont="1" applyBorder="1" applyAlignment="1" applyProtection="1"/>
    <xf numFmtId="0" fontId="32" fillId="0" borderId="101" xfId="0" applyFont="1" applyBorder="1" applyAlignment="1" applyProtection="1">
      <alignment horizontal="left"/>
    </xf>
    <xf numFmtId="0" fontId="32" fillId="0" borderId="32" xfId="0" applyFont="1" applyBorder="1" applyAlignment="1" applyProtection="1">
      <alignment horizontal="justify" wrapText="1"/>
    </xf>
    <xf numFmtId="0" fontId="32" fillId="0" borderId="32" xfId="0" applyFont="1" applyBorder="1" applyAlignment="1" applyProtection="1">
      <alignment horizontal="center"/>
    </xf>
    <xf numFmtId="0" fontId="32" fillId="0" borderId="101" xfId="0" applyFont="1" applyBorder="1" applyAlignment="1" applyProtection="1">
      <alignment horizontal="center"/>
    </xf>
    <xf numFmtId="173" fontId="32" fillId="0" borderId="101" xfId="0" applyNumberFormat="1" applyFont="1" applyBorder="1" applyAlignment="1" applyProtection="1">
      <alignment horizontal="center"/>
    </xf>
    <xf numFmtId="0" fontId="32" fillId="0" borderId="75" xfId="0" applyFont="1" applyBorder="1" applyAlignment="1" applyProtection="1">
      <alignment horizontal="right"/>
    </xf>
    <xf numFmtId="49" fontId="23" fillId="0" borderId="101" xfId="0" applyNumberFormat="1" applyFont="1" applyBorder="1" applyAlignment="1" applyProtection="1">
      <alignment horizontal="left"/>
    </xf>
    <xf numFmtId="0" fontId="23" fillId="0" borderId="32" xfId="0" applyFont="1" applyBorder="1" applyAlignment="1" applyProtection="1">
      <alignment horizontal="justify" wrapText="1"/>
    </xf>
    <xf numFmtId="0" fontId="34" fillId="0" borderId="32" xfId="0" applyFont="1" applyBorder="1" applyAlignment="1" applyProtection="1">
      <alignment horizontal="center"/>
    </xf>
    <xf numFmtId="0" fontId="34" fillId="0" borderId="101" xfId="0" applyFont="1" applyBorder="1" applyAlignment="1" applyProtection="1">
      <alignment horizontal="center"/>
    </xf>
    <xf numFmtId="173" fontId="34" fillId="0" borderId="101" xfId="0" applyNumberFormat="1" applyFont="1" applyBorder="1" applyAlignment="1" applyProtection="1">
      <alignment horizontal="center"/>
    </xf>
    <xf numFmtId="2" fontId="34" fillId="0" borderId="101" xfId="0" applyNumberFormat="1" applyFont="1" applyBorder="1" applyAlignment="1" applyProtection="1">
      <alignment horizontal="center"/>
    </xf>
    <xf numFmtId="49" fontId="34" fillId="0" borderId="74" xfId="0" applyNumberFormat="1" applyFont="1" applyBorder="1" applyAlignment="1" applyProtection="1">
      <alignment horizontal="center"/>
    </xf>
    <xf numFmtId="49" fontId="34" fillId="0" borderId="101" xfId="0" applyNumberFormat="1" applyFont="1" applyBorder="1" applyAlignment="1" applyProtection="1">
      <alignment horizontal="left"/>
    </xf>
    <xf numFmtId="0" fontId="34" fillId="0" borderId="32" xfId="0" applyFont="1" applyBorder="1" applyAlignment="1" applyProtection="1">
      <alignment horizontal="justify" wrapText="1"/>
    </xf>
    <xf numFmtId="173" fontId="34" fillId="0" borderId="101" xfId="0" applyNumberFormat="1" applyFont="1" applyBorder="1" applyAlignment="1" applyProtection="1">
      <alignment horizontal="center"/>
      <protection locked="0"/>
    </xf>
    <xf numFmtId="173" fontId="32" fillId="0" borderId="75" xfId="0" applyNumberFormat="1" applyFont="1" applyBorder="1" applyAlignment="1" applyProtection="1">
      <alignment horizontal="right"/>
    </xf>
    <xf numFmtId="49" fontId="34" fillId="0" borderId="74" xfId="0" applyNumberFormat="1" applyFont="1" applyFill="1" applyBorder="1" applyAlignment="1" applyProtection="1">
      <alignment horizontal="center"/>
    </xf>
    <xf numFmtId="49" fontId="34" fillId="0" borderId="101" xfId="0" applyNumberFormat="1" applyFont="1" applyFill="1" applyBorder="1" applyAlignment="1" applyProtection="1">
      <alignment horizontal="left"/>
    </xf>
    <xf numFmtId="0" fontId="34" fillId="0" borderId="32" xfId="0" applyFont="1" applyFill="1" applyBorder="1" applyAlignment="1" applyProtection="1">
      <alignment horizontal="justify" wrapText="1"/>
    </xf>
    <xf numFmtId="0" fontId="34" fillId="0" borderId="32" xfId="0" applyFont="1" applyFill="1" applyBorder="1" applyAlignment="1" applyProtection="1">
      <alignment horizontal="center"/>
    </xf>
    <xf numFmtId="2" fontId="34" fillId="0" borderId="101" xfId="0" applyNumberFormat="1" applyFont="1" applyFill="1" applyBorder="1" applyAlignment="1" applyProtection="1">
      <alignment horizontal="center"/>
    </xf>
    <xf numFmtId="49" fontId="35" fillId="0" borderId="74" xfId="0" applyNumberFormat="1" applyFont="1" applyFill="1" applyBorder="1" applyAlignment="1" applyProtection="1">
      <alignment horizontal="center"/>
    </xf>
    <xf numFmtId="0" fontId="35" fillId="0" borderId="32" xfId="0" applyFont="1" applyFill="1" applyBorder="1" applyAlignment="1" applyProtection="1">
      <alignment horizontal="justify" wrapText="1"/>
    </xf>
    <xf numFmtId="0" fontId="35" fillId="0" borderId="32" xfId="0" applyFont="1" applyFill="1" applyBorder="1" applyAlignment="1" applyProtection="1">
      <alignment horizontal="center" wrapText="1"/>
    </xf>
    <xf numFmtId="0" fontId="32" fillId="0" borderId="32" xfId="0" applyFont="1" applyFill="1" applyBorder="1" applyAlignment="1" applyProtection="1">
      <alignment horizontal="right" wrapText="1"/>
    </xf>
    <xf numFmtId="173" fontId="35" fillId="0" borderId="101" xfId="0" applyNumberFormat="1" applyFont="1" applyFill="1" applyBorder="1" applyAlignment="1">
      <alignment horizontal="center"/>
    </xf>
    <xf numFmtId="0" fontId="35" fillId="0" borderId="74" xfId="0" applyFont="1" applyBorder="1" applyAlignment="1" applyProtection="1"/>
    <xf numFmtId="0" fontId="34" fillId="0" borderId="102" xfId="0" applyFont="1" applyBorder="1" applyAlignment="1" applyProtection="1"/>
    <xf numFmtId="0" fontId="23" fillId="0" borderId="103" xfId="0" applyFont="1" applyBorder="1" applyAlignment="1" applyProtection="1">
      <alignment horizontal="center"/>
    </xf>
    <xf numFmtId="0" fontId="23" fillId="0" borderId="104" xfId="0" applyFont="1" applyBorder="1" applyAlignment="1" applyProtection="1">
      <alignment horizontal="justify" wrapText="1"/>
    </xf>
    <xf numFmtId="2" fontId="23" fillId="0" borderId="104" xfId="0" applyNumberFormat="1" applyFont="1" applyBorder="1" applyAlignment="1" applyProtection="1">
      <alignment horizontal="center"/>
    </xf>
    <xf numFmtId="173" fontId="23" fillId="0" borderId="104" xfId="0" applyNumberFormat="1" applyFont="1" applyBorder="1" applyAlignment="1" applyProtection="1">
      <alignment horizontal="center"/>
      <protection locked="0"/>
    </xf>
    <xf numFmtId="4" fontId="23" fillId="0" borderId="105" xfId="0" applyNumberFormat="1" applyFont="1" applyFill="1" applyBorder="1" applyAlignment="1" applyProtection="1">
      <alignment horizontal="right"/>
    </xf>
    <xf numFmtId="0" fontId="23" fillId="0" borderId="101" xfId="0" applyFont="1" applyBorder="1" applyAlignment="1" applyProtection="1">
      <alignment horizontal="justify" wrapText="1"/>
    </xf>
    <xf numFmtId="0" fontId="34" fillId="0" borderId="101" xfId="0" applyFont="1" applyBorder="1" applyAlignment="1" applyProtection="1">
      <alignment horizontal="justify" wrapText="1"/>
    </xf>
    <xf numFmtId="2" fontId="35" fillId="0" borderId="101" xfId="0" applyNumberFormat="1" applyFont="1" applyBorder="1" applyAlignment="1" applyProtection="1">
      <alignment horizontal="center"/>
    </xf>
    <xf numFmtId="0" fontId="32" fillId="0" borderId="101" xfId="0" applyFont="1" applyBorder="1" applyAlignment="1" applyProtection="1">
      <alignment horizontal="justify" wrapText="1"/>
    </xf>
    <xf numFmtId="173" fontId="35" fillId="0" borderId="101" xfId="0" applyNumberFormat="1" applyFont="1" applyBorder="1" applyAlignment="1" applyProtection="1">
      <alignment horizontal="center"/>
      <protection locked="0"/>
    </xf>
    <xf numFmtId="0" fontId="34" fillId="0" borderId="101" xfId="0" applyFont="1" applyFill="1" applyBorder="1" applyAlignment="1" applyProtection="1">
      <alignment horizontal="justify" wrapText="1"/>
    </xf>
    <xf numFmtId="173" fontId="34" fillId="0" borderId="101" xfId="0" applyNumberFormat="1" applyFont="1" applyFill="1" applyBorder="1" applyAlignment="1" applyProtection="1">
      <alignment horizontal="center"/>
      <protection locked="0"/>
    </xf>
    <xf numFmtId="0" fontId="32" fillId="0" borderId="101" xfId="0" applyFont="1" applyFill="1" applyBorder="1" applyAlignment="1" applyProtection="1">
      <alignment horizontal="justify" wrapText="1"/>
    </xf>
    <xf numFmtId="2" fontId="35" fillId="0" borderId="101" xfId="0" applyNumberFormat="1" applyFont="1" applyFill="1" applyBorder="1" applyAlignment="1" applyProtection="1">
      <alignment horizontal="center"/>
    </xf>
    <xf numFmtId="49" fontId="23" fillId="0" borderId="12" xfId="0" applyNumberFormat="1" applyFont="1" applyBorder="1" applyAlignment="1" applyProtection="1">
      <alignment horizontal="left"/>
    </xf>
    <xf numFmtId="49" fontId="34" fillId="0" borderId="12" xfId="0" applyNumberFormat="1" applyFont="1" applyBorder="1" applyAlignment="1" applyProtection="1">
      <alignment horizontal="left"/>
    </xf>
    <xf numFmtId="0" fontId="32" fillId="0" borderId="12" xfId="0" applyFont="1" applyBorder="1" applyAlignment="1" applyProtection="1"/>
    <xf numFmtId="0" fontId="35" fillId="0" borderId="101" xfId="0" applyFont="1" applyBorder="1" applyAlignment="1" applyProtection="1">
      <alignment horizontal="justify" wrapText="1"/>
    </xf>
    <xf numFmtId="0" fontId="23" fillId="0" borderId="32" xfId="0" applyFont="1" applyBorder="1" applyAlignment="1" applyProtection="1">
      <alignment horizontal="center"/>
    </xf>
    <xf numFmtId="2" fontId="23" fillId="0" borderId="101" xfId="0" applyNumberFormat="1" applyFont="1" applyBorder="1" applyAlignment="1" applyProtection="1">
      <alignment horizontal="center"/>
    </xf>
    <xf numFmtId="173" fontId="23" fillId="0" borderId="101" xfId="0" applyNumberFormat="1" applyFont="1" applyBorder="1" applyAlignment="1" applyProtection="1">
      <alignment horizontal="center"/>
      <protection locked="0"/>
    </xf>
    <xf numFmtId="0" fontId="40" fillId="0" borderId="74" xfId="0" applyFont="1" applyFill="1" applyBorder="1" applyAlignment="1" applyProtection="1"/>
    <xf numFmtId="0" fontId="23" fillId="0" borderId="32" xfId="0" applyFont="1" applyFill="1" applyBorder="1" applyAlignment="1" applyProtection="1">
      <alignment horizontal="justify" wrapText="1"/>
    </xf>
    <xf numFmtId="0" fontId="40" fillId="0" borderId="32" xfId="0" applyFont="1" applyFill="1" applyBorder="1" applyAlignment="1" applyProtection="1">
      <alignment horizontal="center"/>
    </xf>
    <xf numFmtId="2" fontId="40" fillId="0" borderId="101" xfId="0" applyNumberFormat="1" applyFont="1" applyFill="1" applyBorder="1" applyAlignment="1" applyProtection="1">
      <alignment horizontal="center"/>
    </xf>
    <xf numFmtId="173" fontId="23" fillId="0" borderId="101" xfId="0" applyNumberFormat="1" applyFont="1" applyFill="1" applyBorder="1" applyAlignment="1" applyProtection="1">
      <alignment horizontal="center"/>
      <protection locked="0"/>
    </xf>
    <xf numFmtId="0" fontId="40" fillId="0" borderId="32" xfId="0" applyFont="1" applyFill="1" applyBorder="1" applyAlignment="1" applyProtection="1">
      <alignment horizontal="justify" wrapText="1"/>
    </xf>
    <xf numFmtId="49" fontId="23" fillId="0" borderId="101" xfId="0" applyNumberFormat="1" applyFont="1" applyFill="1" applyBorder="1" applyAlignment="1" applyProtection="1">
      <alignment horizontal="left"/>
    </xf>
    <xf numFmtId="0" fontId="23" fillId="0" borderId="101" xfId="0" applyFont="1" applyFill="1" applyBorder="1" applyAlignment="1" applyProtection="1">
      <alignment horizontal="left" wrapText="1"/>
    </xf>
    <xf numFmtId="0" fontId="34" fillId="0" borderId="101" xfId="0" applyFont="1" applyFill="1" applyBorder="1" applyAlignment="1" applyProtection="1">
      <alignment horizontal="center"/>
    </xf>
    <xf numFmtId="2" fontId="34" fillId="0" borderId="12" xfId="0" applyNumberFormat="1" applyFont="1" applyFill="1" applyBorder="1" applyAlignment="1" applyProtection="1">
      <alignment horizontal="center"/>
    </xf>
    <xf numFmtId="173" fontId="35" fillId="0" borderId="101" xfId="0" applyNumberFormat="1" applyFont="1" applyFill="1" applyBorder="1" applyAlignment="1" applyProtection="1">
      <alignment horizontal="center"/>
      <protection locked="0"/>
    </xf>
    <xf numFmtId="0" fontId="32" fillId="0" borderId="101" xfId="0" applyFont="1" applyFill="1" applyBorder="1" applyAlignment="1" applyProtection="1">
      <alignment horizontal="left" wrapText="1"/>
    </xf>
    <xf numFmtId="173" fontId="32" fillId="0" borderId="95" xfId="0" applyNumberFormat="1" applyFont="1" applyFill="1" applyBorder="1" applyAlignment="1" applyProtection="1">
      <alignment horizontal="right"/>
    </xf>
    <xf numFmtId="0" fontId="34" fillId="0" borderId="101" xfId="0" applyFont="1" applyBorder="1" applyAlignment="1" applyProtection="1">
      <alignment horizontal="left"/>
    </xf>
    <xf numFmtId="0" fontId="34" fillId="0" borderId="101" xfId="0" applyFont="1" applyBorder="1" applyAlignment="1" applyProtection="1">
      <alignment horizontal="center"/>
      <protection locked="0"/>
    </xf>
    <xf numFmtId="0" fontId="32" fillId="0" borderId="95" xfId="0" applyFont="1" applyBorder="1" applyAlignment="1" applyProtection="1">
      <alignment horizontal="right"/>
    </xf>
    <xf numFmtId="173" fontId="32" fillId="0" borderId="95" xfId="0" applyNumberFormat="1" applyFont="1" applyBorder="1" applyAlignment="1" applyProtection="1">
      <alignment horizontal="right"/>
    </xf>
    <xf numFmtId="0" fontId="35" fillId="0" borderId="32" xfId="0" applyFont="1" applyBorder="1" applyAlignment="1" applyProtection="1">
      <alignment horizontal="justify" wrapText="1"/>
    </xf>
    <xf numFmtId="0" fontId="23" fillId="0" borderId="74" xfId="0" applyFont="1" applyBorder="1" applyAlignment="1" applyProtection="1"/>
    <xf numFmtId="0" fontId="35" fillId="0" borderId="32" xfId="0" applyFont="1" applyBorder="1" applyAlignment="1" applyProtection="1">
      <alignment horizontal="center"/>
    </xf>
    <xf numFmtId="49" fontId="32" fillId="0" borderId="74" xfId="0" applyNumberFormat="1" applyFont="1" applyFill="1" applyBorder="1" applyAlignment="1" applyProtection="1">
      <alignment horizontal="center"/>
    </xf>
    <xf numFmtId="0" fontId="23" fillId="0" borderId="106" xfId="0" applyFont="1" applyBorder="1" applyAlignment="1" applyProtection="1">
      <alignment horizontal="justify" wrapText="1"/>
    </xf>
    <xf numFmtId="0" fontId="23" fillId="0" borderId="106" xfId="0" applyFont="1" applyBorder="1" applyAlignment="1" applyProtection="1">
      <alignment horizontal="center"/>
    </xf>
    <xf numFmtId="2" fontId="23" fillId="0" borderId="12" xfId="0" applyNumberFormat="1" applyFont="1" applyBorder="1" applyAlignment="1" applyProtection="1">
      <alignment horizontal="center"/>
    </xf>
    <xf numFmtId="2" fontId="34" fillId="0" borderId="12" xfId="0" applyNumberFormat="1" applyFont="1" applyFill="1" applyBorder="1" applyAlignment="1" applyProtection="1">
      <alignment horizontal="center" wrapText="1"/>
    </xf>
    <xf numFmtId="173" fontId="34" fillId="0" borderId="32" xfId="0" applyNumberFormat="1" applyFont="1" applyBorder="1" applyAlignment="1" applyProtection="1">
      <alignment horizontal="center"/>
      <protection locked="0"/>
    </xf>
    <xf numFmtId="0" fontId="35" fillId="0" borderId="101" xfId="0" applyFont="1" applyFill="1" applyBorder="1" applyAlignment="1" applyProtection="1">
      <alignment horizontal="justify" wrapText="1"/>
    </xf>
    <xf numFmtId="0" fontId="35" fillId="0" borderId="32" xfId="0" applyFont="1" applyFill="1" applyBorder="1" applyAlignment="1" applyProtection="1">
      <alignment horizontal="center"/>
    </xf>
    <xf numFmtId="2" fontId="35" fillId="0" borderId="12" xfId="0" applyNumberFormat="1" applyFont="1" applyFill="1" applyBorder="1" applyAlignment="1" applyProtection="1">
      <alignment horizontal="center" wrapText="1"/>
    </xf>
    <xf numFmtId="0" fontId="35" fillId="0" borderId="0" xfId="0" applyFont="1" applyFill="1" applyAlignment="1"/>
    <xf numFmtId="49" fontId="23" fillId="0" borderId="104" xfId="0" applyNumberFormat="1" applyFont="1" applyBorder="1" applyAlignment="1" applyProtection="1">
      <alignment horizontal="left"/>
    </xf>
    <xf numFmtId="0" fontId="23" fillId="0" borderId="104" xfId="0" applyFont="1" applyBorder="1" applyAlignment="1" applyProtection="1">
      <alignment horizontal="center"/>
    </xf>
    <xf numFmtId="2" fontId="23" fillId="0" borderId="107" xfId="0" applyNumberFormat="1" applyFont="1" applyBorder="1" applyAlignment="1" applyProtection="1">
      <alignment horizontal="center"/>
    </xf>
    <xf numFmtId="4" fontId="23" fillId="0" borderId="108" xfId="0" applyNumberFormat="1" applyFont="1" applyFill="1" applyBorder="1" applyAlignment="1" applyProtection="1">
      <alignment horizontal="right"/>
    </xf>
    <xf numFmtId="0" fontId="34" fillId="0" borderId="74" xfId="0" applyFont="1" applyFill="1" applyBorder="1" applyAlignment="1" applyProtection="1"/>
    <xf numFmtId="2" fontId="34" fillId="0" borderId="12" xfId="0" applyNumberFormat="1" applyFont="1" applyBorder="1" applyAlignment="1" applyProtection="1">
      <alignment horizontal="center" wrapText="1"/>
    </xf>
    <xf numFmtId="49" fontId="34" fillId="0" borderId="32" xfId="0" applyNumberFormat="1" applyFont="1" applyBorder="1" applyAlignment="1" applyProtection="1">
      <alignment horizontal="left"/>
    </xf>
    <xf numFmtId="0" fontId="35" fillId="0" borderId="74" xfId="0" applyFont="1" applyFill="1" applyBorder="1" applyAlignment="1" applyProtection="1"/>
    <xf numFmtId="0" fontId="34" fillId="0" borderId="32" xfId="0" applyFont="1" applyFill="1" applyBorder="1" applyAlignment="1" applyProtection="1">
      <alignment wrapText="1"/>
    </xf>
    <xf numFmtId="0" fontId="34" fillId="0" borderId="109" xfId="0" applyFont="1" applyBorder="1" applyAlignment="1" applyProtection="1"/>
    <xf numFmtId="0" fontId="23" fillId="0" borderId="110" xfId="0" applyFont="1" applyBorder="1" applyAlignment="1" applyProtection="1">
      <alignment horizontal="center"/>
    </xf>
    <xf numFmtId="0" fontId="23" fillId="0" borderId="38" xfId="0" applyFont="1" applyBorder="1" applyAlignment="1" applyProtection="1">
      <alignment horizontal="justify" wrapText="1"/>
    </xf>
    <xf numFmtId="2" fontId="23" fillId="0" borderId="38" xfId="0" applyNumberFormat="1" applyFont="1" applyBorder="1" applyAlignment="1" applyProtection="1">
      <alignment horizontal="center"/>
    </xf>
    <xf numFmtId="173" fontId="23" fillId="0" borderId="38" xfId="0" applyNumberFormat="1" applyFont="1" applyBorder="1" applyAlignment="1" applyProtection="1">
      <alignment horizontal="center"/>
    </xf>
    <xf numFmtId="173" fontId="23" fillId="0" borderId="93" xfId="0" applyNumberFormat="1" applyFont="1" applyBorder="1" applyAlignment="1" applyProtection="1">
      <alignment horizontal="right"/>
    </xf>
    <xf numFmtId="0" fontId="32" fillId="0" borderId="12" xfId="0" applyFont="1" applyBorder="1" applyAlignment="1" applyProtection="1">
      <alignment horizontal="left"/>
    </xf>
    <xf numFmtId="0" fontId="23" fillId="0" borderId="12" xfId="0" applyFont="1" applyBorder="1" applyAlignment="1" applyProtection="1">
      <alignment horizontal="justify" wrapText="1"/>
    </xf>
    <xf numFmtId="0" fontId="32" fillId="0" borderId="12" xfId="0" applyFont="1" applyBorder="1" applyAlignment="1" applyProtection="1">
      <alignment horizontal="justify" wrapText="1"/>
    </xf>
    <xf numFmtId="4" fontId="32" fillId="0" borderId="12" xfId="0" applyNumberFormat="1" applyFont="1" applyBorder="1" applyAlignment="1" applyProtection="1"/>
    <xf numFmtId="4" fontId="32" fillId="0" borderId="12" xfId="0" applyNumberFormat="1" applyFont="1" applyFill="1" applyBorder="1" applyAlignment="1" applyProtection="1"/>
    <xf numFmtId="0" fontId="34" fillId="0" borderId="12" xfId="0" applyFont="1" applyBorder="1" applyAlignment="1" applyProtection="1">
      <alignment horizontal="left"/>
    </xf>
    <xf numFmtId="0" fontId="34" fillId="0" borderId="12" xfId="0" applyFont="1" applyBorder="1" applyAlignment="1" applyProtection="1">
      <alignment horizontal="justify" wrapText="1"/>
    </xf>
    <xf numFmtId="173" fontId="32" fillId="0" borderId="12" xfId="0" applyNumberFormat="1" applyFont="1" applyBorder="1" applyAlignment="1" applyProtection="1"/>
    <xf numFmtId="0" fontId="23" fillId="0" borderId="12" xfId="0" applyFont="1" applyBorder="1" applyAlignment="1" applyProtection="1"/>
    <xf numFmtId="173" fontId="23" fillId="0" borderId="12" xfId="0" applyNumberFormat="1" applyFont="1" applyBorder="1" applyAlignment="1" applyProtection="1"/>
    <xf numFmtId="0" fontId="32" fillId="0" borderId="12" xfId="0" applyFont="1" applyFill="1" applyBorder="1" applyAlignment="1" applyProtection="1"/>
    <xf numFmtId="4" fontId="32" fillId="0" borderId="105" xfId="0" applyNumberFormat="1" applyFont="1" applyFill="1" applyBorder="1" applyAlignment="1" applyProtection="1">
      <alignment horizontal="right"/>
    </xf>
    <xf numFmtId="0" fontId="32" fillId="0" borderId="32" xfId="0" applyFont="1" applyFill="1" applyBorder="1" applyAlignment="1" applyProtection="1">
      <alignment horizontal="justify" wrapText="1"/>
    </xf>
    <xf numFmtId="4" fontId="32" fillId="0" borderId="108" xfId="0" applyNumberFormat="1" applyFont="1" applyFill="1" applyBorder="1" applyAlignment="1" applyProtection="1">
      <alignment horizontal="right"/>
    </xf>
    <xf numFmtId="173" fontId="32" fillId="0" borderId="12" xfId="0" applyNumberFormat="1" applyFont="1" applyFill="1" applyBorder="1" applyAlignment="1" applyProtection="1"/>
    <xf numFmtId="4" fontId="32" fillId="0" borderId="95" xfId="0" applyNumberFormat="1" applyFont="1" applyFill="1" applyBorder="1" applyAlignment="1" applyProtection="1">
      <alignment horizontal="right"/>
    </xf>
    <xf numFmtId="0" fontId="32" fillId="0" borderId="32" xfId="0" applyFont="1" applyFill="1" applyBorder="1" applyAlignment="1" applyProtection="1">
      <alignment horizontal="left" wrapText="1"/>
    </xf>
    <xf numFmtId="173" fontId="32" fillId="0" borderId="93" xfId="0" applyNumberFormat="1" applyFont="1" applyBorder="1" applyAlignment="1" applyProtection="1">
      <alignment horizontal="right"/>
    </xf>
    <xf numFmtId="173" fontId="23" fillId="0" borderId="12" xfId="0" applyNumberFormat="1" applyFont="1" applyBorder="1" applyAlignment="1" applyProtection="1">
      <alignment horizontal="center"/>
    </xf>
    <xf numFmtId="173" fontId="32" fillId="0" borderId="12" xfId="0" applyNumberFormat="1" applyFont="1" applyBorder="1" applyAlignment="1" applyProtection="1">
      <alignment horizontal="right"/>
    </xf>
    <xf numFmtId="0" fontId="23" fillId="6" borderId="21" xfId="0" applyFont="1" applyFill="1" applyBorder="1" applyAlignment="1" applyProtection="1">
      <alignment horizontal="center"/>
    </xf>
    <xf numFmtId="49" fontId="32" fillId="0" borderId="33" xfId="0" applyNumberFormat="1" applyFont="1" applyBorder="1" applyAlignment="1" applyProtection="1">
      <alignment horizontal="center"/>
    </xf>
    <xf numFmtId="49" fontId="23" fillId="0" borderId="34" xfId="0" applyNumberFormat="1" applyFont="1" applyBorder="1" applyAlignment="1" applyProtection="1">
      <alignment horizontal="center"/>
    </xf>
    <xf numFmtId="49" fontId="23" fillId="0" borderId="34" xfId="0" applyNumberFormat="1" applyFont="1" applyBorder="1" applyAlignment="1" applyProtection="1">
      <alignment horizontal="left"/>
    </xf>
    <xf numFmtId="4" fontId="35" fillId="0" borderId="34" xfId="0" applyNumberFormat="1" applyFont="1" applyBorder="1" applyAlignment="1" applyProtection="1">
      <alignment horizontal="center"/>
    </xf>
    <xf numFmtId="0" fontId="32" fillId="0" borderId="34" xfId="0" applyFont="1" applyBorder="1" applyAlignment="1" applyProtection="1"/>
    <xf numFmtId="4" fontId="35" fillId="0" borderId="34" xfId="0" applyNumberFormat="1" applyFont="1" applyBorder="1" applyAlignment="1" applyProtection="1"/>
    <xf numFmtId="4" fontId="32" fillId="0" borderId="35" xfId="0" applyNumberFormat="1" applyFont="1" applyBorder="1" applyAlignment="1" applyProtection="1"/>
    <xf numFmtId="49" fontId="34" fillId="0" borderId="65" xfId="0" applyNumberFormat="1" applyFont="1" applyBorder="1" applyAlignment="1" applyProtection="1">
      <alignment horizontal="center"/>
    </xf>
    <xf numFmtId="49" fontId="34" fillId="0" borderId="66" xfId="0" applyNumberFormat="1" applyFont="1" applyBorder="1" applyAlignment="1" applyProtection="1">
      <alignment horizontal="center"/>
    </xf>
    <xf numFmtId="49" fontId="34" fillId="0" borderId="66" xfId="0" applyNumberFormat="1" applyFont="1" applyBorder="1" applyAlignment="1" applyProtection="1">
      <alignment horizontal="justify"/>
    </xf>
    <xf numFmtId="4" fontId="34" fillId="0" borderId="66" xfId="0" applyNumberFormat="1" applyFont="1" applyBorder="1" applyAlignment="1" applyProtection="1">
      <alignment horizontal="center"/>
    </xf>
    <xf numFmtId="4" fontId="34" fillId="0" borderId="66" xfId="0" applyNumberFormat="1" applyFont="1" applyBorder="1" applyAlignment="1" applyProtection="1"/>
    <xf numFmtId="4" fontId="32" fillId="0" borderId="66" xfId="0" applyNumberFormat="1" applyFont="1" applyBorder="1" applyAlignment="1" applyProtection="1"/>
    <xf numFmtId="49" fontId="32" fillId="0" borderId="65" xfId="0" applyNumberFormat="1" applyFont="1" applyBorder="1" applyAlignment="1" applyProtection="1">
      <alignment horizontal="center"/>
    </xf>
    <xf numFmtId="49" fontId="34" fillId="0" borderId="65" xfId="0" applyNumberFormat="1" applyFont="1" applyBorder="1" applyAlignment="1" applyProtection="1">
      <alignment horizontal="justify"/>
    </xf>
    <xf numFmtId="4" fontId="34" fillId="0" borderId="65" xfId="0" applyNumberFormat="1" applyFont="1" applyBorder="1" applyAlignment="1" applyProtection="1">
      <alignment horizontal="center"/>
    </xf>
    <xf numFmtId="4" fontId="34" fillId="0" borderId="65" xfId="0" applyNumberFormat="1" applyFont="1" applyBorder="1" applyAlignment="1" applyProtection="1"/>
    <xf numFmtId="4" fontId="34" fillId="0" borderId="66" xfId="0" applyNumberFormat="1" applyFont="1" applyBorder="1" applyAlignment="1" applyProtection="1">
      <protection locked="0"/>
    </xf>
    <xf numFmtId="49" fontId="34" fillId="0" borderId="67" xfId="0" applyNumberFormat="1" applyFont="1" applyBorder="1" applyAlignment="1" applyProtection="1">
      <alignment horizontal="justify"/>
    </xf>
    <xf numFmtId="4" fontId="32" fillId="0" borderId="65" xfId="0" applyNumberFormat="1" applyFont="1" applyBorder="1" applyAlignment="1" applyProtection="1"/>
    <xf numFmtId="49" fontId="34" fillId="0" borderId="33" xfId="0" applyNumberFormat="1" applyFont="1" applyBorder="1" applyAlignment="1" applyProtection="1">
      <alignment horizontal="center"/>
    </xf>
    <xf numFmtId="4" fontId="23" fillId="0" borderId="35" xfId="0" applyNumberFormat="1" applyFont="1" applyBorder="1" applyAlignment="1" applyProtection="1"/>
    <xf numFmtId="49" fontId="34" fillId="0" borderId="12" xfId="0" applyNumberFormat="1" applyFont="1" applyBorder="1" applyAlignment="1" applyProtection="1">
      <alignment horizontal="center"/>
    </xf>
    <xf numFmtId="49" fontId="23" fillId="0" borderId="12" xfId="0" applyNumberFormat="1" applyFont="1" applyBorder="1" applyAlignment="1" applyProtection="1">
      <alignment horizontal="center"/>
    </xf>
    <xf numFmtId="49" fontId="23" fillId="0" borderId="12" xfId="0" applyNumberFormat="1" applyFont="1" applyBorder="1" applyAlignment="1" applyProtection="1">
      <alignment horizontal="justify"/>
    </xf>
    <xf numFmtId="4" fontId="34" fillId="0" borderId="12" xfId="0" applyNumberFormat="1" applyFont="1" applyBorder="1" applyAlignment="1" applyProtection="1">
      <alignment horizontal="center"/>
    </xf>
    <xf numFmtId="4" fontId="34" fillId="0" borderId="12" xfId="0" applyNumberFormat="1" applyFont="1" applyBorder="1" applyAlignment="1" applyProtection="1"/>
    <xf numFmtId="4" fontId="23" fillId="0" borderId="12" xfId="0" applyNumberFormat="1" applyFont="1" applyBorder="1" applyAlignment="1" applyProtection="1"/>
    <xf numFmtId="49" fontId="32" fillId="0" borderId="65" xfId="0" applyNumberFormat="1" applyFont="1" applyBorder="1" applyAlignment="1" applyProtection="1">
      <alignment horizontal="center" wrapText="1"/>
    </xf>
    <xf numFmtId="4" fontId="34" fillId="0" borderId="68" xfId="0" applyNumberFormat="1" applyFont="1" applyBorder="1" applyAlignment="1" applyProtection="1"/>
    <xf numFmtId="4" fontId="34" fillId="0" borderId="65" xfId="0" applyNumberFormat="1" applyFont="1" applyBorder="1" applyAlignment="1" applyProtection="1">
      <protection locked="0"/>
    </xf>
    <xf numFmtId="49" fontId="34" fillId="0" borderId="65" xfId="0" applyNumberFormat="1" applyFont="1" applyFill="1" applyBorder="1" applyAlignment="1" applyProtection="1">
      <alignment horizontal="center"/>
    </xf>
    <xf numFmtId="49" fontId="32" fillId="0" borderId="65" xfId="0" applyNumberFormat="1" applyFont="1" applyFill="1" applyBorder="1" applyAlignment="1" applyProtection="1">
      <alignment horizontal="center"/>
    </xf>
    <xf numFmtId="49" fontId="34" fillId="0" borderId="65" xfId="0" applyNumberFormat="1" applyFont="1" applyFill="1" applyBorder="1" applyAlignment="1" applyProtection="1">
      <alignment horizontal="justify"/>
    </xf>
    <xf numFmtId="4" fontId="34" fillId="0" borderId="65" xfId="0" applyNumberFormat="1" applyFont="1" applyFill="1" applyBorder="1" applyAlignment="1" applyProtection="1">
      <alignment horizontal="center"/>
    </xf>
    <xf numFmtId="4" fontId="34" fillId="0" borderId="65" xfId="0" applyNumberFormat="1" applyFont="1" applyFill="1" applyBorder="1" applyAlignment="1" applyProtection="1"/>
    <xf numFmtId="49" fontId="35" fillId="0" borderId="166" xfId="0" applyNumberFormat="1" applyFont="1" applyFill="1" applyBorder="1" applyAlignment="1" applyProtection="1">
      <alignment horizontal="center"/>
    </xf>
    <xf numFmtId="49" fontId="35" fillId="0" borderId="65" xfId="0" applyNumberFormat="1" applyFont="1" applyFill="1" applyBorder="1" applyAlignment="1" applyProtection="1">
      <alignment horizontal="justify"/>
    </xf>
    <xf numFmtId="49" fontId="35" fillId="0" borderId="65" xfId="0" applyNumberFormat="1" applyFont="1" applyFill="1" applyBorder="1" applyAlignment="1" applyProtection="1">
      <alignment horizontal="center"/>
    </xf>
    <xf numFmtId="49" fontId="35" fillId="0" borderId="65" xfId="0" applyNumberFormat="1" applyFont="1" applyFill="1" applyBorder="1" applyAlignment="1" applyProtection="1">
      <alignment horizontal="right"/>
    </xf>
    <xf numFmtId="49" fontId="32" fillId="0" borderId="167" xfId="0" applyNumberFormat="1" applyFont="1" applyFill="1" applyBorder="1" applyAlignment="1" applyProtection="1">
      <alignment horizontal="justify"/>
    </xf>
    <xf numFmtId="49" fontId="23" fillId="0" borderId="33" xfId="0" applyNumberFormat="1" applyFont="1" applyBorder="1" applyAlignment="1" applyProtection="1">
      <alignment horizontal="center"/>
    </xf>
    <xf numFmtId="4" fontId="23" fillId="0" borderId="34" xfId="0" applyNumberFormat="1" applyFont="1" applyBorder="1" applyAlignment="1" applyProtection="1">
      <alignment horizontal="center"/>
    </xf>
    <xf numFmtId="4" fontId="23" fillId="0" borderId="34" xfId="0" applyNumberFormat="1" applyFont="1" applyBorder="1" applyAlignment="1" applyProtection="1"/>
    <xf numFmtId="0" fontId="34" fillId="0" borderId="0" xfId="0" applyFont="1" applyAlignment="1" applyProtection="1">
      <alignment horizontal="center"/>
    </xf>
    <xf numFmtId="0" fontId="32" fillId="0" borderId="0" xfId="0" applyFont="1" applyAlignment="1" applyProtection="1">
      <alignment horizontal="justify" wrapText="1"/>
    </xf>
    <xf numFmtId="49" fontId="34" fillId="0" borderId="67" xfId="0" applyNumberFormat="1" applyFont="1" applyBorder="1" applyAlignment="1" applyProtection="1">
      <alignment horizontal="center"/>
    </xf>
    <xf numFmtId="49" fontId="32" fillId="0" borderId="67" xfId="0" applyNumberFormat="1" applyFont="1" applyBorder="1" applyAlignment="1" applyProtection="1">
      <alignment horizontal="center" wrapText="1"/>
    </xf>
    <xf numFmtId="4" fontId="34" fillId="0" borderId="67" xfId="0" applyNumberFormat="1" applyFont="1" applyBorder="1" applyAlignment="1" applyProtection="1">
      <alignment horizontal="center"/>
    </xf>
    <xf numFmtId="4" fontId="23" fillId="0" borderId="34" xfId="0" applyNumberFormat="1" applyFont="1" applyBorder="1" applyAlignment="1" applyProtection="1">
      <protection locked="0"/>
    </xf>
    <xf numFmtId="0" fontId="34" fillId="0" borderId="0" xfId="0" applyFont="1" applyAlignment="1" applyProtection="1">
      <protection locked="0"/>
    </xf>
    <xf numFmtId="4" fontId="35" fillId="0" borderId="34" xfId="0" applyNumberFormat="1" applyFont="1" applyBorder="1" applyAlignment="1" applyProtection="1">
      <protection locked="0"/>
    </xf>
    <xf numFmtId="49" fontId="23" fillId="0" borderId="34" xfId="0" applyNumberFormat="1" applyFont="1" applyBorder="1" applyAlignment="1" applyProtection="1"/>
    <xf numFmtId="4" fontId="34" fillId="0" borderId="34" xfId="0" applyNumberFormat="1" applyFont="1" applyBorder="1" applyAlignment="1" applyProtection="1">
      <alignment horizontal="center"/>
    </xf>
    <xf numFmtId="49" fontId="23" fillId="0" borderId="12" xfId="0" applyNumberFormat="1" applyFont="1" applyBorder="1" applyAlignment="1" applyProtection="1"/>
    <xf numFmtId="4" fontId="23" fillId="0" borderId="12" xfId="0" applyNumberFormat="1" applyFont="1" applyBorder="1" applyAlignment="1" applyProtection="1">
      <protection locked="0"/>
    </xf>
    <xf numFmtId="49" fontId="34" fillId="0" borderId="65" xfId="0" applyNumberFormat="1" applyFont="1" applyBorder="1" applyAlignment="1" applyProtection="1">
      <alignment horizontal="right"/>
    </xf>
    <xf numFmtId="49" fontId="32" fillId="0" borderId="33" xfId="0" applyNumberFormat="1" applyFont="1" applyBorder="1" applyAlignment="1" applyProtection="1">
      <alignment horizontal="right"/>
    </xf>
    <xf numFmtId="49" fontId="35" fillId="0" borderId="114" xfId="0" applyNumberFormat="1" applyFont="1" applyFill="1" applyBorder="1" applyAlignment="1" applyProtection="1">
      <alignment horizontal="right"/>
    </xf>
    <xf numFmtId="49" fontId="35" fillId="0" borderId="168" xfId="0" applyNumberFormat="1" applyFont="1" applyFill="1" applyBorder="1" applyAlignment="1" applyProtection="1">
      <alignment horizontal="center"/>
    </xf>
    <xf numFmtId="49" fontId="35" fillId="0" borderId="168" xfId="0" applyNumberFormat="1" applyFont="1" applyFill="1" applyBorder="1" applyAlignment="1" applyProtection="1">
      <alignment horizontal="justify"/>
    </xf>
    <xf numFmtId="4" fontId="35" fillId="0" borderId="168" xfId="0" applyNumberFormat="1" applyFont="1" applyFill="1" applyBorder="1" applyAlignment="1" applyProtection="1">
      <alignment horizontal="center"/>
    </xf>
    <xf numFmtId="4" fontId="35" fillId="0" borderId="168" xfId="0" applyNumberFormat="1" applyFont="1" applyFill="1" applyBorder="1" applyAlignment="1" applyProtection="1"/>
    <xf numFmtId="49" fontId="32" fillId="0" borderId="167" xfId="0" applyNumberFormat="1" applyFont="1" applyFill="1" applyBorder="1" applyAlignment="1" applyProtection="1">
      <alignment horizontal="center" wrapText="1"/>
    </xf>
    <xf numFmtId="0" fontId="23" fillId="0" borderId="33" xfId="0" applyFont="1" applyBorder="1" applyAlignment="1" applyProtection="1">
      <alignment horizontal="right"/>
    </xf>
    <xf numFmtId="0" fontId="23" fillId="0" borderId="34" xfId="0" applyFont="1" applyBorder="1" applyAlignment="1" applyProtection="1"/>
    <xf numFmtId="0" fontId="23" fillId="0" borderId="34" xfId="0" applyFont="1" applyBorder="1" applyAlignment="1" applyProtection="1">
      <alignment horizontal="center"/>
    </xf>
    <xf numFmtId="0" fontId="34" fillId="0" borderId="71" xfId="0" applyFont="1" applyBorder="1" applyAlignment="1" applyProtection="1"/>
    <xf numFmtId="0" fontId="34" fillId="0" borderId="72" xfId="0" applyFont="1" applyBorder="1" applyAlignment="1" applyProtection="1"/>
    <xf numFmtId="4" fontId="32" fillId="0" borderId="73" xfId="0" applyNumberFormat="1" applyFont="1" applyBorder="1" applyAlignment="1" applyProtection="1"/>
    <xf numFmtId="49" fontId="34" fillId="0" borderId="12" xfId="0" applyNumberFormat="1" applyFont="1" applyBorder="1" applyAlignment="1" applyProtection="1"/>
    <xf numFmtId="0" fontId="34" fillId="0" borderId="32" xfId="0" applyFont="1" applyBorder="1" applyAlignment="1" applyProtection="1"/>
    <xf numFmtId="4" fontId="32" fillId="0" borderId="75" xfId="0" applyNumberFormat="1" applyFont="1" applyBorder="1" applyAlignment="1" applyProtection="1"/>
    <xf numFmtId="0" fontId="34" fillId="0" borderId="12" xfId="0" applyFont="1" applyFill="1" applyBorder="1" applyAlignment="1" applyProtection="1"/>
    <xf numFmtId="49" fontId="34" fillId="0" borderId="41" xfId="0" applyNumberFormat="1" applyFont="1" applyBorder="1" applyAlignment="1" applyProtection="1"/>
    <xf numFmtId="0" fontId="34" fillId="0" borderId="41" xfId="0" applyFont="1" applyBorder="1" applyAlignment="1" applyProtection="1"/>
    <xf numFmtId="0" fontId="34" fillId="0" borderId="61" xfId="0" applyFont="1" applyBorder="1" applyAlignment="1" applyProtection="1"/>
    <xf numFmtId="0" fontId="32" fillId="0" borderId="77" xfId="0" applyFont="1" applyBorder="1" applyAlignment="1" applyProtection="1"/>
    <xf numFmtId="4" fontId="23" fillId="0" borderId="81" xfId="0" applyNumberFormat="1" applyFont="1" applyBorder="1" applyAlignment="1" applyProtection="1"/>
    <xf numFmtId="0" fontId="34" fillId="0" borderId="12" xfId="0" applyFont="1" applyBorder="1" applyAlignment="1" applyProtection="1">
      <alignment horizontal="justify"/>
    </xf>
    <xf numFmtId="4" fontId="35" fillId="0" borderId="65" xfId="0" applyNumberFormat="1" applyFont="1" applyFill="1" applyBorder="1" applyAlignment="1" applyProtection="1">
      <alignment horizontal="center"/>
    </xf>
    <xf numFmtId="4" fontId="35" fillId="0" borderId="65" xfId="0" applyNumberFormat="1" applyFont="1" applyFill="1" applyBorder="1" applyAlignment="1" applyProtection="1"/>
    <xf numFmtId="4" fontId="35" fillId="0" borderId="65" xfId="0" applyNumberFormat="1" applyFont="1" applyFill="1" applyBorder="1" applyAlignment="1" applyProtection="1">
      <protection locked="0"/>
    </xf>
    <xf numFmtId="49" fontId="34" fillId="0" borderId="113" xfId="0" applyNumberFormat="1" applyFont="1" applyBorder="1" applyAlignment="1" applyProtection="1">
      <alignment horizontal="center"/>
    </xf>
    <xf numFmtId="0" fontId="23" fillId="0" borderId="12" xfId="0" applyFont="1" applyBorder="1" applyAlignment="1" applyProtection="1">
      <protection locked="0"/>
    </xf>
    <xf numFmtId="49" fontId="35" fillId="0" borderId="166" xfId="0" applyNumberFormat="1" applyFont="1" applyFill="1" applyBorder="1" applyAlignment="1" applyProtection="1">
      <alignment horizontal="right"/>
    </xf>
    <xf numFmtId="49" fontId="23" fillId="0" borderId="66" xfId="0" applyNumberFormat="1" applyFont="1" applyBorder="1" applyAlignment="1" applyProtection="1">
      <alignment horizontal="justify"/>
    </xf>
    <xf numFmtId="4" fontId="35" fillId="0" borderId="66" xfId="0" applyNumberFormat="1" applyFont="1" applyBorder="1" applyAlignment="1" applyProtection="1">
      <alignment horizontal="center"/>
    </xf>
    <xf numFmtId="0" fontId="34" fillId="0" borderId="68" xfId="0" applyFont="1" applyBorder="1" applyAlignment="1" applyProtection="1"/>
    <xf numFmtId="4" fontId="35" fillId="0" borderId="66" xfId="0" applyNumberFormat="1" applyFont="1" applyBorder="1" applyAlignment="1" applyProtection="1">
      <protection locked="0"/>
    </xf>
    <xf numFmtId="49" fontId="32" fillId="0" borderId="167" xfId="0" applyNumberFormat="1" applyFont="1" applyFill="1" applyBorder="1" applyAlignment="1" applyProtection="1">
      <alignment horizontal="center"/>
    </xf>
    <xf numFmtId="49" fontId="32" fillId="0" borderId="67" xfId="0" applyNumberFormat="1" applyFont="1" applyBorder="1" applyAlignment="1" applyProtection="1">
      <alignment horizontal="center"/>
    </xf>
    <xf numFmtId="4" fontId="23" fillId="0" borderId="12" xfId="0" applyNumberFormat="1" applyFont="1" applyBorder="1" applyAlignment="1" applyProtection="1">
      <alignment horizontal="center"/>
    </xf>
    <xf numFmtId="4" fontId="23" fillId="0" borderId="95" xfId="0" applyNumberFormat="1" applyFont="1" applyBorder="1" applyAlignment="1" applyProtection="1"/>
    <xf numFmtId="49" fontId="35" fillId="0" borderId="67" xfId="0" applyNumberFormat="1" applyFont="1" applyFill="1" applyBorder="1" applyAlignment="1" applyProtection="1">
      <alignment horizontal="center"/>
    </xf>
    <xf numFmtId="49" fontId="34" fillId="0" borderId="65" xfId="0" applyNumberFormat="1" applyFont="1" applyFill="1" applyBorder="1" applyAlignment="1" applyProtection="1">
      <alignment horizontal="right"/>
    </xf>
    <xf numFmtId="49" fontId="35" fillId="0" borderId="113" xfId="0" applyNumberFormat="1" applyFont="1" applyBorder="1" applyAlignment="1" applyProtection="1">
      <alignment horizontal="center"/>
    </xf>
    <xf numFmtId="49" fontId="40" fillId="0" borderId="12" xfId="0" applyNumberFormat="1" applyFont="1" applyBorder="1" applyAlignment="1" applyProtection="1">
      <alignment horizontal="center"/>
    </xf>
    <xf numFmtId="49" fontId="40" fillId="0" borderId="12" xfId="0" applyNumberFormat="1" applyFont="1" applyBorder="1" applyAlignment="1" applyProtection="1"/>
    <xf numFmtId="4" fontId="35" fillId="0" borderId="12" xfId="0" applyNumberFormat="1" applyFont="1" applyBorder="1" applyAlignment="1" applyProtection="1">
      <alignment horizontal="center"/>
    </xf>
    <xf numFmtId="4" fontId="40" fillId="0" borderId="12" xfId="0" applyNumberFormat="1" applyFont="1" applyBorder="1" applyAlignment="1" applyProtection="1"/>
    <xf numFmtId="4" fontId="40" fillId="0" borderId="12" xfId="0" applyNumberFormat="1" applyFont="1" applyBorder="1" applyAlignment="1" applyProtection="1">
      <protection locked="0"/>
    </xf>
    <xf numFmtId="0" fontId="35" fillId="0" borderId="0" xfId="0" applyFont="1" applyAlignment="1" applyProtection="1"/>
    <xf numFmtId="49" fontId="35" fillId="0" borderId="67" xfId="0" applyNumberFormat="1" applyFont="1" applyFill="1" applyBorder="1" applyAlignment="1" applyProtection="1">
      <alignment horizontal="justify"/>
    </xf>
    <xf numFmtId="4" fontId="35" fillId="0" borderId="66" xfId="0" applyNumberFormat="1" applyFont="1" applyFill="1" applyBorder="1" applyAlignment="1" applyProtection="1">
      <alignment horizontal="center"/>
    </xf>
    <xf numFmtId="4" fontId="35" fillId="0" borderId="66" xfId="0" applyNumberFormat="1" applyFont="1" applyFill="1" applyBorder="1" applyAlignment="1" applyProtection="1"/>
    <xf numFmtId="4" fontId="35" fillId="0" borderId="66" xfId="0" applyNumberFormat="1" applyFont="1" applyFill="1" applyBorder="1" applyAlignment="1" applyProtection="1">
      <protection locked="0"/>
    </xf>
    <xf numFmtId="4" fontId="32" fillId="0" borderId="170" xfId="0" applyNumberFormat="1" applyFont="1" applyFill="1" applyBorder="1" applyAlignment="1" applyProtection="1"/>
    <xf numFmtId="49" fontId="23" fillId="4" borderId="33" xfId="0" applyNumberFormat="1" applyFont="1" applyFill="1" applyBorder="1" applyAlignment="1" applyProtection="1"/>
    <xf numFmtId="0" fontId="23" fillId="4" borderId="34" xfId="0" applyFont="1" applyFill="1" applyBorder="1" applyAlignment="1" applyProtection="1">
      <alignment horizontal="justify"/>
    </xf>
    <xf numFmtId="4" fontId="23" fillId="4" borderId="34" xfId="0" applyNumberFormat="1" applyFont="1" applyFill="1" applyBorder="1" applyAlignment="1" applyProtection="1"/>
    <xf numFmtId="4" fontId="23" fillId="4" borderId="35" xfId="0" applyNumberFormat="1" applyFont="1" applyFill="1" applyBorder="1" applyAlignment="1" applyProtection="1">
      <alignment horizontal="right"/>
    </xf>
    <xf numFmtId="49" fontId="23" fillId="0" borderId="113" xfId="0" applyNumberFormat="1" applyFont="1" applyFill="1" applyBorder="1" applyAlignment="1" applyProtection="1"/>
    <xf numFmtId="0" fontId="23" fillId="0" borderId="12" xfId="0" applyFont="1" applyFill="1" applyBorder="1" applyAlignment="1" applyProtection="1">
      <alignment horizontal="justify"/>
    </xf>
    <xf numFmtId="0" fontId="23" fillId="0" borderId="12" xfId="0" applyFont="1" applyFill="1" applyBorder="1" applyAlignment="1" applyProtection="1"/>
    <xf numFmtId="4" fontId="23" fillId="0" borderId="95" xfId="0" applyNumberFormat="1" applyFont="1" applyFill="1" applyBorder="1" applyAlignment="1" applyProtection="1">
      <alignment horizontal="right"/>
    </xf>
    <xf numFmtId="4" fontId="23" fillId="0" borderId="12" xfId="0" applyNumberFormat="1" applyFont="1" applyFill="1" applyBorder="1" applyAlignment="1" applyProtection="1"/>
    <xf numFmtId="49" fontId="32" fillId="0" borderId="113" xfId="0" applyNumberFormat="1" applyFont="1" applyFill="1" applyBorder="1" applyAlignment="1" applyProtection="1"/>
    <xf numFmtId="0" fontId="32" fillId="0" borderId="12" xfId="0" applyFont="1" applyFill="1" applyBorder="1" applyAlignment="1" applyProtection="1">
      <alignment horizontal="justify"/>
    </xf>
    <xf numFmtId="0" fontId="23" fillId="9" borderId="82" xfId="0" applyFont="1" applyFill="1" applyBorder="1" applyAlignment="1" applyProtection="1">
      <alignment horizontal="center" wrapText="1"/>
    </xf>
    <xf numFmtId="0" fontId="23" fillId="9" borderId="86" xfId="0" applyFont="1" applyFill="1" applyBorder="1" applyAlignment="1" applyProtection="1">
      <alignment horizontal="justify"/>
    </xf>
    <xf numFmtId="0" fontId="23" fillId="9" borderId="86" xfId="0" applyFont="1" applyFill="1" applyBorder="1" applyAlignment="1" applyProtection="1">
      <alignment horizontal="center"/>
    </xf>
    <xf numFmtId="4" fontId="23" fillId="9" borderId="86" xfId="0" applyNumberFormat="1" applyFont="1" applyFill="1" applyBorder="1" applyAlignment="1" applyProtection="1">
      <alignment horizontal="center" wrapText="1"/>
    </xf>
    <xf numFmtId="4" fontId="23" fillId="9" borderId="84" xfId="0" applyNumberFormat="1" applyFont="1" applyFill="1" applyBorder="1" applyAlignment="1" applyProtection="1">
      <alignment horizontal="center" wrapText="1"/>
    </xf>
    <xf numFmtId="0" fontId="32" fillId="0" borderId="113" xfId="0" applyFont="1" applyFill="1" applyBorder="1" applyAlignment="1" applyProtection="1">
      <alignment horizontal="center"/>
    </xf>
    <xf numFmtId="0" fontId="32" fillId="0" borderId="12" xfId="0" applyFont="1" applyFill="1" applyBorder="1" applyAlignment="1" applyProtection="1">
      <alignment horizontal="justify" wrapText="1"/>
    </xf>
    <xf numFmtId="166" fontId="32" fillId="0" borderId="95" xfId="0" applyNumberFormat="1" applyFont="1" applyFill="1" applyBorder="1" applyAlignment="1" applyProtection="1">
      <alignment horizontal="right"/>
    </xf>
    <xf numFmtId="1" fontId="32" fillId="0" borderId="12" xfId="0" applyNumberFormat="1" applyFont="1" applyFill="1" applyBorder="1" applyAlignment="1" applyProtection="1">
      <alignment horizontal="justify"/>
    </xf>
    <xf numFmtId="166" fontId="32" fillId="0" borderId="12" xfId="0" applyNumberFormat="1" applyFont="1" applyFill="1" applyBorder="1" applyAlignment="1" applyProtection="1">
      <protection locked="0"/>
    </xf>
    <xf numFmtId="166" fontId="32" fillId="0" borderId="95" xfId="0" applyNumberFormat="1" applyFont="1" applyFill="1" applyBorder="1" applyAlignment="1" applyProtection="1"/>
    <xf numFmtId="0" fontId="32" fillId="0" borderId="41" xfId="0" applyFont="1" applyFill="1" applyBorder="1" applyAlignment="1" applyProtection="1">
      <alignment horizontal="justify"/>
    </xf>
    <xf numFmtId="4" fontId="32" fillId="0" borderId="41" xfId="0" applyNumberFormat="1" applyFont="1" applyFill="1" applyBorder="1" applyAlignment="1" applyProtection="1"/>
    <xf numFmtId="166" fontId="32" fillId="0" borderId="119" xfId="0" applyNumberFormat="1" applyFont="1" applyFill="1" applyBorder="1" applyAlignment="1" applyProtection="1">
      <alignment horizontal="right"/>
    </xf>
    <xf numFmtId="0" fontId="23" fillId="0" borderId="80" xfId="0" applyFont="1" applyFill="1" applyBorder="1" applyAlignment="1" applyProtection="1">
      <alignment horizontal="justify"/>
    </xf>
    <xf numFmtId="4" fontId="23" fillId="0" borderId="80" xfId="0" applyNumberFormat="1" applyFont="1" applyFill="1" applyBorder="1" applyAlignment="1" applyProtection="1"/>
    <xf numFmtId="166" fontId="23" fillId="0" borderId="80" xfId="0" applyNumberFormat="1" applyFont="1" applyFill="1" applyBorder="1" applyAlignment="1" applyProtection="1">
      <protection locked="0"/>
    </xf>
    <xf numFmtId="166" fontId="23" fillId="0" borderId="120" xfId="0" applyNumberFormat="1" applyFont="1" applyFill="1" applyBorder="1" applyAlignment="1" applyProtection="1">
      <alignment horizontal="right"/>
    </xf>
    <xf numFmtId="0" fontId="32" fillId="0" borderId="0" xfId="0" applyFont="1" applyAlignment="1"/>
    <xf numFmtId="0" fontId="23" fillId="0" borderId="113" xfId="0" applyFont="1" applyFill="1" applyBorder="1" applyAlignment="1" applyProtection="1">
      <alignment horizontal="justify"/>
    </xf>
    <xf numFmtId="0" fontId="32" fillId="0" borderId="12" xfId="0" quotePrefix="1" applyFont="1" applyFill="1" applyBorder="1" applyAlignment="1" applyProtection="1">
      <alignment horizontal="justify"/>
    </xf>
    <xf numFmtId="49" fontId="32" fillId="0" borderId="113" xfId="0" applyNumberFormat="1" applyFont="1" applyFill="1" applyBorder="1" applyAlignment="1" applyProtection="1">
      <alignment horizontal="left"/>
    </xf>
    <xf numFmtId="166" fontId="23" fillId="0" borderId="12" xfId="0" applyNumberFormat="1" applyFont="1" applyFill="1" applyBorder="1" applyAlignment="1" applyProtection="1">
      <protection locked="0"/>
    </xf>
    <xf numFmtId="166" fontId="23" fillId="0" borderId="95" xfId="0" applyNumberFormat="1" applyFont="1" applyFill="1" applyBorder="1" applyAlignment="1" applyProtection="1">
      <alignment horizontal="right"/>
    </xf>
    <xf numFmtId="49" fontId="23" fillId="0" borderId="113" xfId="0" applyNumberFormat="1" applyFont="1" applyFill="1" applyBorder="1" applyAlignment="1" applyProtection="1">
      <alignment horizontal="left"/>
    </xf>
    <xf numFmtId="166" fontId="32" fillId="0" borderId="41" xfId="0" applyNumberFormat="1" applyFont="1" applyFill="1" applyBorder="1" applyAlignment="1" applyProtection="1">
      <protection locked="0"/>
    </xf>
    <xf numFmtId="49" fontId="32" fillId="0" borderId="113" xfId="0" quotePrefix="1" applyNumberFormat="1" applyFont="1" applyFill="1" applyBorder="1" applyAlignment="1" applyProtection="1"/>
    <xf numFmtId="0" fontId="23" fillId="0" borderId="113" xfId="0" applyFont="1" applyFill="1" applyBorder="1" applyAlignment="1" applyProtection="1">
      <alignment horizontal="center"/>
    </xf>
    <xf numFmtId="4" fontId="32" fillId="0" borderId="80" xfId="0" applyNumberFormat="1" applyFont="1" applyFill="1" applyBorder="1" applyAlignment="1" applyProtection="1"/>
    <xf numFmtId="166" fontId="32" fillId="0" borderId="80" xfId="0" applyNumberFormat="1" applyFont="1" applyFill="1" applyBorder="1" applyAlignment="1" applyProtection="1">
      <protection locked="0"/>
    </xf>
    <xf numFmtId="166" fontId="23" fillId="0" borderId="12" xfId="0" applyNumberFormat="1" applyFont="1" applyFill="1" applyBorder="1" applyAlignment="1" applyProtection="1">
      <alignment horizontal="justify"/>
      <protection locked="0"/>
    </xf>
    <xf numFmtId="49" fontId="23" fillId="4" borderId="33" xfId="0" quotePrefix="1" applyNumberFormat="1" applyFont="1" applyFill="1" applyBorder="1" applyAlignment="1" applyProtection="1">
      <alignment horizontal="left"/>
    </xf>
    <xf numFmtId="4" fontId="32" fillId="4" borderId="34" xfId="0" applyNumberFormat="1" applyFont="1" applyFill="1" applyBorder="1" applyAlignment="1" applyProtection="1"/>
    <xf numFmtId="166" fontId="32" fillId="4" borderId="34" xfId="0" applyNumberFormat="1" applyFont="1" applyFill="1" applyBorder="1" applyAlignment="1" applyProtection="1">
      <protection locked="0"/>
    </xf>
    <xf numFmtId="166" fontId="32" fillId="4" borderId="35" xfId="0" applyNumberFormat="1" applyFont="1" applyFill="1" applyBorder="1" applyAlignment="1" applyProtection="1"/>
    <xf numFmtId="49" fontId="23" fillId="0" borderId="113" xfId="0" quotePrefix="1" applyNumberFormat="1" applyFont="1" applyFill="1" applyBorder="1" applyAlignment="1" applyProtection="1">
      <alignment horizontal="left"/>
    </xf>
    <xf numFmtId="1" fontId="32" fillId="0" borderId="12" xfId="0" applyNumberFormat="1" applyFont="1" applyFill="1" applyBorder="1" applyAlignment="1" applyProtection="1">
      <alignment horizontal="justify" wrapText="1"/>
    </xf>
    <xf numFmtId="0" fontId="32" fillId="0" borderId="113" xfId="0" applyFont="1" applyFill="1" applyBorder="1" applyAlignment="1" applyProtection="1">
      <alignment horizontal="left"/>
    </xf>
    <xf numFmtId="0" fontId="32" fillId="0" borderId="113" xfId="0" applyFont="1" applyFill="1" applyBorder="1" applyAlignment="1" applyProtection="1"/>
    <xf numFmtId="0" fontId="32" fillId="0" borderId="12" xfId="0" applyFont="1" applyFill="1" applyBorder="1" applyAlignment="1" applyProtection="1">
      <alignment horizontal="left"/>
    </xf>
    <xf numFmtId="166" fontId="32" fillId="0" borderId="12" xfId="0" applyNumberFormat="1" applyFont="1" applyFill="1" applyBorder="1" applyAlignment="1" applyProtection="1">
      <alignment horizontal="right"/>
      <protection locked="0"/>
    </xf>
    <xf numFmtId="1" fontId="32" fillId="0" borderId="113" xfId="0" applyNumberFormat="1" applyFont="1" applyFill="1" applyBorder="1" applyAlignment="1" applyProtection="1"/>
    <xf numFmtId="9" fontId="32" fillId="0" borderId="12" xfId="0" applyNumberFormat="1" applyFont="1" applyFill="1" applyBorder="1" applyAlignment="1" applyProtection="1"/>
    <xf numFmtId="16" fontId="23" fillId="0" borderId="113" xfId="0" applyNumberFormat="1" applyFont="1" applyFill="1" applyBorder="1" applyAlignment="1" applyProtection="1">
      <alignment horizontal="justify"/>
    </xf>
    <xf numFmtId="166" fontId="32" fillId="0" borderId="12" xfId="0" applyNumberFormat="1" applyFont="1" applyFill="1" applyBorder="1" applyAlignment="1" applyProtection="1"/>
    <xf numFmtId="166" fontId="23" fillId="0" borderId="80" xfId="0" applyNumberFormat="1" applyFont="1" applyFill="1" applyBorder="1" applyAlignment="1" applyProtection="1"/>
    <xf numFmtId="0" fontId="34" fillId="0" borderId="69" xfId="0" applyFont="1" applyBorder="1" applyAlignment="1" applyProtection="1"/>
    <xf numFmtId="166" fontId="34" fillId="0" borderId="69" xfId="0" applyNumberFormat="1" applyFont="1" applyBorder="1" applyAlignment="1" applyProtection="1"/>
    <xf numFmtId="166" fontId="34" fillId="0" borderId="115" xfId="0" applyNumberFormat="1" applyFont="1" applyBorder="1" applyAlignment="1" applyProtection="1"/>
    <xf numFmtId="0" fontId="32" fillId="0" borderId="0" xfId="0" applyFont="1" applyAlignment="1" applyProtection="1">
      <alignment horizontal="center"/>
    </xf>
    <xf numFmtId="0" fontId="23" fillId="0" borderId="0" xfId="0" applyFont="1" applyFill="1" applyAlignment="1" applyProtection="1"/>
    <xf numFmtId="4" fontId="23" fillId="0" borderId="0" xfId="0" applyNumberFormat="1" applyFont="1" applyFill="1" applyAlignment="1" applyProtection="1"/>
    <xf numFmtId="0" fontId="23" fillId="0" borderId="0" xfId="0" applyFont="1" applyFill="1" applyAlignment="1" applyProtection="1">
      <alignment horizontal="justify"/>
    </xf>
    <xf numFmtId="0" fontId="23" fillId="0" borderId="41" xfId="0" applyFont="1" applyFill="1" applyBorder="1" applyAlignment="1" applyProtection="1">
      <alignment horizontal="justify"/>
    </xf>
    <xf numFmtId="4" fontId="23" fillId="0" borderId="41" xfId="0" applyNumberFormat="1" applyFont="1" applyFill="1" applyBorder="1" applyAlignment="1" applyProtection="1"/>
    <xf numFmtId="49" fontId="32" fillId="0" borderId="0" xfId="0" applyNumberFormat="1" applyFont="1" applyFill="1" applyAlignment="1" applyProtection="1"/>
    <xf numFmtId="1" fontId="32" fillId="0" borderId="0" xfId="0" applyNumberFormat="1" applyFont="1" applyFill="1" applyAlignment="1" applyProtection="1">
      <alignment horizontal="justify"/>
    </xf>
    <xf numFmtId="4" fontId="32" fillId="0" borderId="0" xfId="0" applyNumberFormat="1" applyFont="1" applyFill="1" applyAlignment="1" applyProtection="1"/>
    <xf numFmtId="0" fontId="23" fillId="0" borderId="121" xfId="0" applyFont="1" applyFill="1" applyBorder="1" applyAlignment="1" applyProtection="1">
      <alignment horizontal="center" wrapText="1"/>
    </xf>
    <xf numFmtId="0" fontId="23" fillId="0" borderId="99" xfId="0" applyFont="1" applyFill="1" applyBorder="1" applyAlignment="1" applyProtection="1">
      <alignment horizontal="center" wrapText="1"/>
    </xf>
    <xf numFmtId="4" fontId="23" fillId="0" borderId="99" xfId="0" applyNumberFormat="1" applyFont="1" applyFill="1" applyBorder="1" applyAlignment="1" applyProtection="1">
      <alignment horizontal="center" wrapText="1"/>
    </xf>
    <xf numFmtId="4" fontId="23" fillId="0" borderId="116" xfId="0" applyNumberFormat="1" applyFont="1" applyFill="1" applyBorder="1" applyAlignment="1" applyProtection="1">
      <alignment horizontal="center" wrapText="1"/>
    </xf>
    <xf numFmtId="0" fontId="34" fillId="0" borderId="89" xfId="0" applyFont="1" applyFill="1" applyBorder="1" applyAlignment="1" applyProtection="1"/>
    <xf numFmtId="0" fontId="34" fillId="0" borderId="21" xfId="0" applyFont="1" applyFill="1" applyBorder="1" applyAlignment="1" applyProtection="1">
      <alignment wrapText="1"/>
    </xf>
    <xf numFmtId="4" fontId="34" fillId="0" borderId="21" xfId="0" applyNumberFormat="1" applyFont="1" applyFill="1" applyBorder="1" applyAlignment="1" applyProtection="1"/>
    <xf numFmtId="4" fontId="34" fillId="0" borderId="92" xfId="0" applyNumberFormat="1" applyFont="1" applyFill="1" applyBorder="1" applyAlignment="1" applyProtection="1"/>
    <xf numFmtId="0" fontId="34" fillId="0" borderId="89" xfId="0" applyFont="1" applyFill="1" applyBorder="1" applyAlignment="1" applyProtection="1">
      <alignment horizontal="center"/>
    </xf>
    <xf numFmtId="0" fontId="32" fillId="0" borderId="21" xfId="0" applyFont="1" applyFill="1" applyBorder="1" applyAlignment="1" applyProtection="1">
      <alignment horizontal="justify" wrapText="1"/>
    </xf>
    <xf numFmtId="4" fontId="34" fillId="0" borderId="21" xfId="0" applyNumberFormat="1" applyFont="1" applyFill="1" applyBorder="1" applyAlignment="1" applyProtection="1">
      <protection locked="0"/>
    </xf>
    <xf numFmtId="49" fontId="32" fillId="0" borderId="12" xfId="9" applyNumberFormat="1" applyFont="1" applyFill="1" applyAlignment="1">
      <alignment horizontal="center"/>
    </xf>
    <xf numFmtId="0" fontId="32" fillId="0" borderId="12" xfId="19" applyFont="1" applyFill="1" applyAlignment="1">
      <alignment horizontal="left" wrapText="1"/>
    </xf>
    <xf numFmtId="4" fontId="32" fillId="0" borderId="12" xfId="9" applyNumberFormat="1" applyFont="1" applyFill="1" applyAlignment="1">
      <alignment horizontal="right" wrapText="1"/>
    </xf>
    <xf numFmtId="0" fontId="32" fillId="0" borderId="89" xfId="0" applyFont="1" applyFill="1" applyBorder="1" applyAlignment="1" applyProtection="1"/>
    <xf numFmtId="0" fontId="23" fillId="0" borderId="21" xfId="0" applyFont="1" applyFill="1" applyBorder="1" applyAlignment="1" applyProtection="1">
      <alignment wrapText="1"/>
    </xf>
    <xf numFmtId="4" fontId="23" fillId="0" borderId="21" xfId="0" applyNumberFormat="1" applyFont="1" applyFill="1" applyBorder="1" applyAlignment="1" applyProtection="1"/>
    <xf numFmtId="4" fontId="23" fillId="0" borderId="92" xfId="0" applyNumberFormat="1" applyFont="1" applyFill="1" applyBorder="1" applyAlignment="1" applyProtection="1"/>
    <xf numFmtId="0" fontId="23" fillId="0" borderId="12" xfId="23" applyFont="1" applyAlignment="1" applyProtection="1"/>
    <xf numFmtId="49" fontId="23" fillId="0" borderId="12" xfId="23" applyNumberFormat="1" applyFont="1" applyAlignment="1" applyProtection="1">
      <alignment horizontal="left"/>
    </xf>
    <xf numFmtId="4" fontId="23" fillId="0" borderId="12" xfId="23" applyNumberFormat="1" applyFont="1" applyAlignment="1" applyProtection="1">
      <alignment horizontal="right"/>
    </xf>
    <xf numFmtId="49" fontId="23" fillId="8" borderId="82" xfId="24" applyNumberFormat="1" applyFont="1" applyFill="1" applyBorder="1" applyAlignment="1" applyProtection="1">
      <alignment horizontal="left"/>
    </xf>
    <xf numFmtId="49" fontId="23" fillId="8" borderId="86" xfId="24" applyNumberFormat="1" applyFont="1" applyFill="1" applyBorder="1" applyAlignment="1" applyProtection="1">
      <alignment horizontal="left"/>
    </xf>
    <xf numFmtId="0" fontId="23" fillId="8" borderId="86" xfId="24" applyFont="1" applyFill="1" applyBorder="1" applyAlignment="1" applyProtection="1">
      <alignment horizontal="center" wrapText="1"/>
    </xf>
    <xf numFmtId="4" fontId="23" fillId="8" borderId="86" xfId="24" applyNumberFormat="1" applyFont="1" applyFill="1" applyBorder="1" applyAlignment="1" applyProtection="1">
      <alignment horizontal="left"/>
    </xf>
    <xf numFmtId="4" fontId="23" fillId="8" borderId="86" xfId="24" applyNumberFormat="1" applyFont="1" applyFill="1" applyBorder="1" applyAlignment="1" applyProtection="1">
      <alignment horizontal="left" wrapText="1"/>
    </xf>
    <xf numFmtId="4" fontId="23" fillId="8" borderId="84" xfId="24" applyNumberFormat="1" applyFont="1" applyFill="1" applyBorder="1" applyAlignment="1" applyProtection="1">
      <alignment horizontal="right"/>
    </xf>
    <xf numFmtId="49" fontId="32" fillId="0" borderId="29" xfId="24" applyNumberFormat="1" applyFont="1" applyBorder="1" applyAlignment="1" applyProtection="1">
      <alignment horizontal="left"/>
    </xf>
    <xf numFmtId="0" fontId="32" fillId="0" borderId="29" xfId="24" applyFont="1" applyBorder="1" applyAlignment="1" applyProtection="1">
      <alignment horizontal="left" wrapText="1"/>
    </xf>
    <xf numFmtId="4" fontId="32" fillId="0" borderId="29" xfId="24" applyNumberFormat="1" applyFont="1" applyBorder="1" applyAlignment="1" applyProtection="1">
      <alignment horizontal="right"/>
    </xf>
    <xf numFmtId="49" fontId="32" fillId="0" borderId="21" xfId="24" applyNumberFormat="1" applyFont="1" applyBorder="1" applyAlignment="1" applyProtection="1">
      <alignment horizontal="left"/>
    </xf>
    <xf numFmtId="0" fontId="32" fillId="0" borderId="21" xfId="24" applyFont="1" applyBorder="1" applyAlignment="1" applyProtection="1">
      <alignment horizontal="left" wrapText="1"/>
    </xf>
    <xf numFmtId="4" fontId="32" fillId="0" borderId="21" xfId="24" applyNumberFormat="1" applyFont="1" applyBorder="1" applyAlignment="1" applyProtection="1">
      <alignment horizontal="right"/>
    </xf>
    <xf numFmtId="166" fontId="32" fillId="0" borderId="21" xfId="24" applyNumberFormat="1" applyFont="1" applyBorder="1" applyAlignment="1" applyProtection="1">
      <alignment horizontal="right"/>
      <protection locked="0"/>
    </xf>
    <xf numFmtId="166" fontId="32" fillId="0" borderId="21" xfId="24" applyNumberFormat="1" applyFont="1" applyBorder="1" applyAlignment="1" applyProtection="1">
      <alignment horizontal="right"/>
    </xf>
    <xf numFmtId="49" fontId="32" fillId="0" borderId="28" xfId="24" applyNumberFormat="1" applyFont="1" applyBorder="1" applyAlignment="1" applyProtection="1">
      <alignment horizontal="left"/>
    </xf>
    <xf numFmtId="1" fontId="32" fillId="0" borderId="28" xfId="24" applyNumberFormat="1" applyFont="1" applyBorder="1" applyAlignment="1" applyProtection="1">
      <alignment horizontal="left"/>
    </xf>
    <xf numFmtId="0" fontId="32" fillId="0" borderId="28" xfId="24" applyFont="1" applyBorder="1" applyAlignment="1" applyProtection="1">
      <alignment horizontal="left" wrapText="1"/>
    </xf>
    <xf numFmtId="49" fontId="32" fillId="0" borderId="99" xfId="24" applyNumberFormat="1" applyFont="1" applyBorder="1" applyAlignment="1" applyProtection="1">
      <alignment horizontal="left"/>
    </xf>
    <xf numFmtId="0" fontId="32" fillId="0" borderId="99" xfId="24" applyFont="1" applyBorder="1" applyAlignment="1" applyProtection="1">
      <alignment horizontal="left" wrapText="1"/>
    </xf>
    <xf numFmtId="4" fontId="32" fillId="0" borderId="99" xfId="24" applyNumberFormat="1" applyFont="1" applyBorder="1" applyAlignment="1" applyProtection="1">
      <alignment horizontal="right"/>
    </xf>
    <xf numFmtId="166" fontId="32" fillId="0" borderId="99" xfId="24" applyNumberFormat="1" applyFont="1" applyBorder="1" applyAlignment="1" applyProtection="1">
      <alignment horizontal="right"/>
      <protection locked="0"/>
    </xf>
    <xf numFmtId="166" fontId="32" fillId="0" borderId="99" xfId="24" applyNumberFormat="1" applyFont="1" applyBorder="1" applyAlignment="1" applyProtection="1">
      <alignment horizontal="right"/>
    </xf>
    <xf numFmtId="49" fontId="32" fillId="0" borderId="98" xfId="24" applyNumberFormat="1" applyFont="1" applyBorder="1" applyAlignment="1" applyProtection="1">
      <alignment horizontal="left"/>
    </xf>
    <xf numFmtId="0" fontId="32" fillId="0" borderId="98" xfId="24" applyFont="1" applyBorder="1" applyAlignment="1" applyProtection="1">
      <alignment horizontal="left" wrapText="1"/>
    </xf>
    <xf numFmtId="4" fontId="32" fillId="0" borderId="98" xfId="24" applyNumberFormat="1" applyFont="1" applyBorder="1" applyAlignment="1" applyProtection="1">
      <alignment horizontal="right"/>
    </xf>
    <xf numFmtId="166" fontId="32" fillId="0" borderId="98" xfId="24" applyNumberFormat="1" applyFont="1" applyBorder="1" applyAlignment="1" applyProtection="1">
      <alignment horizontal="right"/>
      <protection locked="0"/>
    </xf>
    <xf numFmtId="166" fontId="32" fillId="0" borderId="98" xfId="24" applyNumberFormat="1" applyFont="1" applyBorder="1" applyAlignment="1" applyProtection="1">
      <alignment horizontal="right"/>
    </xf>
    <xf numFmtId="49" fontId="35" fillId="0" borderId="29" xfId="24" applyNumberFormat="1" applyFont="1" applyFill="1" applyBorder="1" applyAlignment="1" applyProtection="1">
      <alignment horizontal="left"/>
    </xf>
    <xf numFmtId="0" fontId="35" fillId="0" borderId="29" xfId="0" applyFont="1" applyFill="1" applyBorder="1" applyAlignment="1" applyProtection="1">
      <alignment horizontal="left" wrapText="1"/>
    </xf>
    <xf numFmtId="166" fontId="32" fillId="0" borderId="29" xfId="24" applyNumberFormat="1" applyFont="1" applyFill="1" applyBorder="1" applyAlignment="1" applyProtection="1">
      <alignment horizontal="right"/>
      <protection locked="0"/>
    </xf>
    <xf numFmtId="0" fontId="35" fillId="0" borderId="12" xfId="23" applyFont="1" applyFill="1" applyAlignment="1" applyProtection="1">
      <alignment wrapText="1"/>
    </xf>
    <xf numFmtId="4" fontId="35" fillId="0" borderId="29" xfId="24" applyNumberFormat="1" applyFont="1" applyBorder="1" applyAlignment="1" applyProtection="1">
      <alignment horizontal="right"/>
    </xf>
    <xf numFmtId="49" fontId="32" fillId="0" borderId="21" xfId="24" applyNumberFormat="1" applyFont="1" applyFill="1" applyBorder="1" applyAlignment="1" applyProtection="1">
      <alignment horizontal="left"/>
    </xf>
    <xf numFmtId="4" fontId="35" fillId="0" borderId="21" xfId="24" applyNumberFormat="1" applyFont="1" applyFill="1" applyBorder="1" applyAlignment="1" applyProtection="1">
      <alignment horizontal="right"/>
    </xf>
    <xf numFmtId="166" fontId="32" fillId="0" borderId="21" xfId="24" applyNumberFormat="1" applyFont="1" applyFill="1" applyBorder="1" applyAlignment="1" applyProtection="1">
      <alignment horizontal="right"/>
    </xf>
    <xf numFmtId="0" fontId="34" fillId="0" borderId="12" xfId="23" applyFont="1" applyFill="1" applyAlignment="1" applyProtection="1"/>
    <xf numFmtId="49" fontId="32" fillId="0" borderId="86" xfId="24" applyNumberFormat="1" applyFont="1" applyBorder="1" applyAlignment="1" applyProtection="1">
      <alignment horizontal="left"/>
    </xf>
    <xf numFmtId="0" fontId="32" fillId="0" borderId="86" xfId="24" applyFont="1" applyBorder="1" applyAlignment="1" applyProtection="1">
      <alignment horizontal="left" wrapText="1"/>
    </xf>
    <xf numFmtId="4" fontId="32" fillId="0" borderId="86" xfId="24" applyNumberFormat="1" applyFont="1" applyBorder="1" applyAlignment="1" applyProtection="1">
      <alignment horizontal="right"/>
    </xf>
    <xf numFmtId="166" fontId="32" fillId="0" borderId="86" xfId="24" applyNumberFormat="1" applyFont="1" applyBorder="1" applyAlignment="1" applyProtection="1">
      <alignment horizontal="right"/>
      <protection locked="0"/>
    </xf>
    <xf numFmtId="166" fontId="32" fillId="0" borderId="86" xfId="24" applyNumberFormat="1" applyFont="1" applyBorder="1" applyAlignment="1" applyProtection="1">
      <alignment horizontal="right"/>
    </xf>
    <xf numFmtId="49" fontId="32" fillId="0" borderId="28" xfId="24" applyNumberFormat="1" applyFont="1" applyFill="1" applyBorder="1" applyAlignment="1" applyProtection="1">
      <alignment horizontal="left"/>
    </xf>
    <xf numFmtId="0" fontId="32" fillId="0" borderId="28" xfId="24" applyFont="1" applyFill="1" applyBorder="1" applyAlignment="1" applyProtection="1">
      <alignment horizontal="left" wrapText="1"/>
    </xf>
    <xf numFmtId="2" fontId="32" fillId="0" borderId="28" xfId="24" applyNumberFormat="1" applyFont="1" applyFill="1" applyBorder="1" applyAlignment="1" applyProtection="1">
      <alignment horizontal="right"/>
    </xf>
    <xf numFmtId="49" fontId="35" fillId="0" borderId="101" xfId="24" applyNumberFormat="1" applyFont="1" applyFill="1" applyBorder="1" applyAlignment="1" applyProtection="1">
      <alignment horizontal="left"/>
    </xf>
    <xf numFmtId="49" fontId="32" fillId="0" borderId="12" xfId="24" applyNumberFormat="1" applyFont="1" applyBorder="1" applyAlignment="1" applyProtection="1">
      <alignment horizontal="left"/>
    </xf>
    <xf numFmtId="0" fontId="32" fillId="0" borderId="12" xfId="24" applyFont="1" applyBorder="1" applyAlignment="1" applyProtection="1">
      <alignment horizontal="left" wrapText="1"/>
    </xf>
    <xf numFmtId="4" fontId="32" fillId="0" borderId="12" xfId="24" applyNumberFormat="1" applyFont="1" applyBorder="1" applyAlignment="1" applyProtection="1">
      <alignment horizontal="right"/>
    </xf>
    <xf numFmtId="49" fontId="32" fillId="0" borderId="12" xfId="23" applyNumberFormat="1" applyFont="1" applyAlignment="1" applyProtection="1">
      <alignment horizontal="left"/>
    </xf>
    <xf numFmtId="4" fontId="32" fillId="0" borderId="12" xfId="23" applyNumberFormat="1" applyFont="1" applyAlignment="1" applyProtection="1">
      <alignment horizontal="right"/>
    </xf>
    <xf numFmtId="49" fontId="32" fillId="8" borderId="97" xfId="24" applyNumberFormat="1" applyFont="1" applyFill="1" applyBorder="1" applyAlignment="1" applyProtection="1">
      <alignment horizontal="left"/>
    </xf>
    <xf numFmtId="0" fontId="32" fillId="8" borderId="97" xfId="24" applyFont="1" applyFill="1" applyBorder="1" applyAlignment="1" applyProtection="1">
      <alignment horizontal="center" wrapText="1"/>
    </xf>
    <xf numFmtId="4" fontId="32" fillId="8" borderId="97" xfId="24" applyNumberFormat="1" applyFont="1" applyFill="1" applyBorder="1" applyAlignment="1" applyProtection="1">
      <alignment horizontal="left"/>
    </xf>
    <xf numFmtId="4" fontId="32" fillId="0" borderId="28" xfId="24" applyNumberFormat="1" applyFont="1" applyBorder="1" applyAlignment="1" applyProtection="1">
      <alignment horizontal="right"/>
    </xf>
    <xf numFmtId="166" fontId="32" fillId="0" borderId="28" xfId="24" applyNumberFormat="1" applyFont="1" applyBorder="1" applyAlignment="1" applyProtection="1">
      <alignment horizontal="right"/>
    </xf>
    <xf numFmtId="49" fontId="23" fillId="3" borderId="44" xfId="0" applyNumberFormat="1" applyFont="1" applyFill="1" applyBorder="1" applyAlignment="1" applyProtection="1">
      <alignment horizontal="center"/>
    </xf>
    <xf numFmtId="49" fontId="33" fillId="3" borderId="45" xfId="0" applyNumberFormat="1" applyFont="1" applyFill="1" applyBorder="1" applyAlignment="1" applyProtection="1">
      <alignment horizontal="center"/>
    </xf>
    <xf numFmtId="164" fontId="33" fillId="5" borderId="47" xfId="0" applyNumberFormat="1" applyFont="1" applyFill="1" applyBorder="1" applyAlignment="1" applyProtection="1">
      <alignment horizontal="right"/>
    </xf>
    <xf numFmtId="164" fontId="33" fillId="0" borderId="49" xfId="0" applyNumberFormat="1" applyFont="1" applyFill="1" applyBorder="1" applyAlignment="1" applyProtection="1">
      <alignment horizontal="right"/>
    </xf>
    <xf numFmtId="49" fontId="54" fillId="0" borderId="48" xfId="0" applyNumberFormat="1" applyFont="1" applyFill="1" applyBorder="1" applyAlignment="1" applyProtection="1"/>
    <xf numFmtId="49" fontId="54" fillId="0" borderId="39" xfId="0" applyNumberFormat="1" applyFont="1" applyFill="1" applyBorder="1" applyAlignment="1" applyProtection="1">
      <alignment horizontal="left"/>
    </xf>
    <xf numFmtId="49" fontId="54" fillId="0" borderId="39" xfId="0" applyNumberFormat="1" applyFont="1" applyFill="1" applyBorder="1" applyAlignment="1" applyProtection="1">
      <alignment wrapText="1"/>
    </xf>
    <xf numFmtId="0" fontId="54" fillId="0" borderId="9" xfId="0" applyFont="1" applyFill="1" applyBorder="1" applyAlignment="1" applyProtection="1">
      <alignment wrapText="1"/>
    </xf>
    <xf numFmtId="49" fontId="54" fillId="0" borderId="9" xfId="0" applyNumberFormat="1" applyFont="1" applyFill="1" applyBorder="1" applyAlignment="1" applyProtection="1">
      <alignment horizontal="left"/>
    </xf>
    <xf numFmtId="4" fontId="54" fillId="0" borderId="9" xfId="0" applyNumberFormat="1" applyFont="1" applyFill="1" applyBorder="1" applyAlignment="1" applyProtection="1"/>
    <xf numFmtId="49" fontId="54" fillId="0" borderId="26" xfId="0" applyNumberFormat="1" applyFont="1" applyFill="1" applyBorder="1" applyAlignment="1" applyProtection="1"/>
    <xf numFmtId="0" fontId="34" fillId="0" borderId="21" xfId="0" applyFont="1" applyBorder="1" applyAlignment="1" applyProtection="1">
      <alignment horizontal="left"/>
    </xf>
    <xf numFmtId="0" fontId="34" fillId="0" borderId="21" xfId="0" applyFont="1" applyBorder="1" applyAlignment="1" applyProtection="1">
      <alignment horizontal="justify" wrapText="1"/>
    </xf>
    <xf numFmtId="0" fontId="54" fillId="0" borderId="6" xfId="0" applyFont="1" applyFill="1" applyBorder="1" applyAlignment="1" applyProtection="1">
      <alignment wrapText="1"/>
    </xf>
    <xf numFmtId="49" fontId="53" fillId="0" borderId="48" xfId="0" applyNumberFormat="1" applyFont="1" applyFill="1" applyBorder="1" applyAlignment="1" applyProtection="1">
      <alignment horizontal="left"/>
    </xf>
    <xf numFmtId="49" fontId="53" fillId="0" borderId="40" xfId="0" applyNumberFormat="1" applyFont="1" applyFill="1" applyBorder="1" applyAlignment="1" applyProtection="1">
      <alignment horizontal="left"/>
    </xf>
    <xf numFmtId="0" fontId="53" fillId="0" borderId="40" xfId="0" applyFont="1" applyFill="1" applyBorder="1" applyAlignment="1" applyProtection="1">
      <alignment horizontal="left" wrapText="1"/>
    </xf>
    <xf numFmtId="0" fontId="53" fillId="0" borderId="9" xfId="0" applyFont="1" applyFill="1" applyBorder="1" applyAlignment="1" applyProtection="1">
      <alignment horizontal="left" wrapText="1"/>
    </xf>
    <xf numFmtId="49" fontId="53" fillId="0" borderId="9" xfId="0" applyNumberFormat="1" applyFont="1" applyFill="1" applyBorder="1" applyAlignment="1" applyProtection="1">
      <alignment horizontal="left"/>
    </xf>
    <xf numFmtId="4" fontId="53" fillId="0" borderId="9" xfId="0" applyNumberFormat="1" applyFont="1" applyFill="1" applyBorder="1" applyAlignment="1" applyProtection="1">
      <alignment horizontal="right"/>
    </xf>
    <xf numFmtId="164" fontId="53" fillId="0" borderId="49" xfId="0" applyNumberFormat="1" applyFont="1" applyFill="1" applyBorder="1" applyAlignment="1" applyProtection="1">
      <alignment horizontal="right"/>
    </xf>
    <xf numFmtId="49" fontId="54" fillId="0" borderId="48" xfId="0" applyNumberFormat="1" applyFont="1" applyFill="1" applyBorder="1" applyAlignment="1" applyProtection="1">
      <alignment horizontal="left"/>
    </xf>
    <xf numFmtId="49" fontId="54" fillId="0" borderId="39" xfId="0" applyNumberFormat="1" applyFont="1" applyFill="1" applyBorder="1" applyAlignment="1" applyProtection="1">
      <alignment horizontal="left" wrapText="1"/>
    </xf>
    <xf numFmtId="49" fontId="54" fillId="0" borderId="9" xfId="0" applyNumberFormat="1" applyFont="1" applyFill="1" applyBorder="1" applyAlignment="1" applyProtection="1">
      <alignment wrapText="1"/>
    </xf>
    <xf numFmtId="4" fontId="54" fillId="0" borderId="9" xfId="0" applyNumberFormat="1" applyFont="1" applyFill="1" applyBorder="1" applyAlignment="1" applyProtection="1">
      <alignment horizontal="right"/>
    </xf>
    <xf numFmtId="49" fontId="54" fillId="0" borderId="26" xfId="0" applyNumberFormat="1" applyFont="1" applyFill="1" applyBorder="1" applyAlignment="1" applyProtection="1">
      <alignment horizontal="left"/>
    </xf>
    <xf numFmtId="1" fontId="32" fillId="0" borderId="21" xfId="0" applyNumberFormat="1" applyFont="1" applyBorder="1" applyAlignment="1" applyProtection="1">
      <alignment horizontal="left" wrapText="1"/>
    </xf>
    <xf numFmtId="49" fontId="54" fillId="0" borderId="6" xfId="0" applyNumberFormat="1" applyFont="1" applyFill="1" applyBorder="1" applyAlignment="1" applyProtection="1">
      <alignment wrapText="1"/>
    </xf>
    <xf numFmtId="1" fontId="32" fillId="0" borderId="0" xfId="0" applyNumberFormat="1" applyFont="1" applyAlignment="1" applyProtection="1">
      <alignment horizontal="left" wrapText="1"/>
    </xf>
    <xf numFmtId="49" fontId="32" fillId="0" borderId="6" xfId="0" applyNumberFormat="1" applyFont="1" applyFill="1" applyBorder="1" applyAlignment="1" applyProtection="1">
      <alignment wrapText="1"/>
    </xf>
    <xf numFmtId="49" fontId="32" fillId="0" borderId="48" xfId="0" applyNumberFormat="1" applyFont="1" applyFill="1" applyBorder="1" applyAlignment="1" applyProtection="1">
      <alignment horizontal="left"/>
    </xf>
    <xf numFmtId="49" fontId="32" fillId="0" borderId="40" xfId="0" applyNumberFormat="1" applyFont="1" applyFill="1" applyBorder="1" applyAlignment="1" applyProtection="1">
      <alignment wrapText="1"/>
    </xf>
    <xf numFmtId="49" fontId="32" fillId="0" borderId="9" xfId="0" applyNumberFormat="1" applyFont="1" applyFill="1" applyBorder="1" applyAlignment="1" applyProtection="1">
      <alignment wrapText="1"/>
    </xf>
    <xf numFmtId="4" fontId="32" fillId="0" borderId="9" xfId="0" applyNumberFormat="1" applyFont="1" applyFill="1" applyBorder="1" applyAlignment="1" applyProtection="1"/>
    <xf numFmtId="0" fontId="32" fillId="0" borderId="9" xfId="0" applyFont="1" applyFill="1" applyBorder="1" applyAlignment="1" applyProtection="1">
      <alignment wrapText="1"/>
    </xf>
    <xf numFmtId="1" fontId="32" fillId="0" borderId="49" xfId="0" applyNumberFormat="1" applyFont="1" applyBorder="1" applyAlignment="1" applyProtection="1">
      <alignment horizontal="left" wrapText="1"/>
    </xf>
    <xf numFmtId="1" fontId="32" fillId="0" borderId="137" xfId="0" applyNumberFormat="1" applyFont="1" applyBorder="1" applyAlignment="1" applyProtection="1">
      <alignment horizontal="left" wrapText="1"/>
    </xf>
    <xf numFmtId="0" fontId="32" fillId="0" borderId="54" xfId="0" applyFont="1" applyBorder="1" applyAlignment="1" applyProtection="1">
      <alignment wrapText="1"/>
    </xf>
    <xf numFmtId="49" fontId="32" fillId="0" borderId="39" xfId="0" applyNumberFormat="1" applyFont="1" applyFill="1" applyBorder="1" applyAlignment="1" applyProtection="1">
      <alignment horizontal="left"/>
    </xf>
    <xf numFmtId="49" fontId="32" fillId="0" borderId="26" xfId="0" applyNumberFormat="1" applyFont="1" applyFill="1" applyBorder="1" applyAlignment="1" applyProtection="1">
      <alignment horizontal="left"/>
    </xf>
    <xf numFmtId="49" fontId="32" fillId="0" borderId="62" xfId="0" applyNumberFormat="1" applyFont="1" applyFill="1" applyBorder="1" applyAlignment="1" applyProtection="1">
      <alignment wrapText="1"/>
    </xf>
    <xf numFmtId="49" fontId="32" fillId="0" borderId="40" xfId="0" applyNumberFormat="1" applyFont="1" applyFill="1" applyBorder="1" applyAlignment="1" applyProtection="1">
      <alignment horizontal="left"/>
    </xf>
    <xf numFmtId="4" fontId="32" fillId="0" borderId="40" xfId="0" applyNumberFormat="1" applyFont="1" applyFill="1" applyBorder="1" applyAlignment="1" applyProtection="1"/>
    <xf numFmtId="49" fontId="53" fillId="0" borderId="96" xfId="0" applyNumberFormat="1" applyFont="1" applyFill="1" applyBorder="1" applyAlignment="1" applyProtection="1">
      <alignment horizontal="left"/>
    </xf>
    <xf numFmtId="49" fontId="53" fillId="0" borderId="126" xfId="0" applyNumberFormat="1" applyFont="1" applyFill="1" applyBorder="1" applyAlignment="1" applyProtection="1">
      <alignment horizontal="left"/>
    </xf>
    <xf numFmtId="49" fontId="35" fillId="0" borderId="40" xfId="0" applyNumberFormat="1" applyFont="1" applyFill="1" applyBorder="1" applyAlignment="1" applyProtection="1">
      <alignment wrapText="1"/>
    </xf>
    <xf numFmtId="49" fontId="35" fillId="0" borderId="40" xfId="0" applyNumberFormat="1" applyFont="1" applyFill="1" applyBorder="1" applyAlignment="1" applyProtection="1">
      <alignment horizontal="left"/>
    </xf>
    <xf numFmtId="4" fontId="35" fillId="0" borderId="40" xfId="0" applyNumberFormat="1" applyFont="1" applyFill="1" applyBorder="1" applyAlignment="1" applyProtection="1"/>
    <xf numFmtId="164" fontId="32" fillId="0" borderId="40" xfId="0" applyNumberFormat="1" applyFont="1" applyFill="1" applyBorder="1" applyAlignment="1" applyProtection="1">
      <protection locked="0"/>
    </xf>
    <xf numFmtId="0" fontId="33" fillId="0" borderId="0" xfId="0" applyFont="1" applyFill="1" applyAlignment="1" applyProtection="1"/>
    <xf numFmtId="49" fontId="32" fillId="0" borderId="22" xfId="0" applyNumberFormat="1" applyFont="1" applyFill="1" applyBorder="1" applyAlignment="1" applyProtection="1">
      <alignment horizontal="left"/>
    </xf>
    <xf numFmtId="49" fontId="35" fillId="0" borderId="128" xfId="0" applyNumberFormat="1" applyFont="1" applyFill="1" applyBorder="1" applyAlignment="1" applyProtection="1">
      <alignment wrapText="1"/>
    </xf>
    <xf numFmtId="49" fontId="32" fillId="0" borderId="138" xfId="0" applyNumberFormat="1" applyFont="1" applyFill="1" applyBorder="1" applyAlignment="1" applyProtection="1">
      <alignment horizontal="left"/>
    </xf>
    <xf numFmtId="0" fontId="32" fillId="0" borderId="21" xfId="0" applyFont="1" applyBorder="1" applyAlignment="1" applyProtection="1">
      <alignment horizontal="left"/>
    </xf>
    <xf numFmtId="0" fontId="32" fillId="0" borderId="21" xfId="0" applyFont="1" applyBorder="1" applyAlignment="1" applyProtection="1">
      <alignment horizontal="justify" wrapText="1"/>
    </xf>
    <xf numFmtId="49" fontId="32" fillId="0" borderId="128" xfId="0" applyNumberFormat="1" applyFont="1" applyFill="1" applyBorder="1" applyAlignment="1" applyProtection="1">
      <alignment wrapText="1"/>
    </xf>
    <xf numFmtId="49" fontId="23" fillId="5" borderId="50" xfId="0" applyNumberFormat="1" applyFont="1" applyFill="1" applyBorder="1" applyAlignment="1" applyProtection="1">
      <alignment horizontal="left"/>
    </xf>
    <xf numFmtId="49" fontId="23" fillId="5" borderId="40" xfId="0" applyNumberFormat="1" applyFont="1" applyFill="1" applyBorder="1" applyAlignment="1" applyProtection="1">
      <alignment horizontal="left"/>
    </xf>
    <xf numFmtId="0" fontId="23" fillId="5" borderId="40" xfId="0" applyFont="1" applyFill="1" applyBorder="1" applyAlignment="1" applyProtection="1">
      <alignment horizontal="left" wrapText="1"/>
    </xf>
    <xf numFmtId="4" fontId="23" fillId="5" borderId="40" xfId="0" applyNumberFormat="1" applyFont="1" applyFill="1" applyBorder="1" applyAlignment="1" applyProtection="1">
      <alignment horizontal="right"/>
    </xf>
    <xf numFmtId="49" fontId="23" fillId="0" borderId="48" xfId="0" applyNumberFormat="1" applyFont="1" applyFill="1" applyBorder="1" applyAlignment="1" applyProtection="1">
      <alignment horizontal="left"/>
    </xf>
    <xf numFmtId="49" fontId="23" fillId="0" borderId="9" xfId="0" applyNumberFormat="1" applyFont="1" applyFill="1" applyBorder="1" applyAlignment="1" applyProtection="1">
      <alignment horizontal="left"/>
    </xf>
    <xf numFmtId="0" fontId="23" fillId="0" borderId="9" xfId="0" applyFont="1" applyFill="1" applyBorder="1" applyAlignment="1" applyProtection="1">
      <alignment horizontal="left" wrapText="1"/>
    </xf>
    <xf numFmtId="4" fontId="23" fillId="0" borderId="9" xfId="0" applyNumberFormat="1" applyFont="1" applyFill="1" applyBorder="1" applyAlignment="1" applyProtection="1">
      <alignment horizontal="right"/>
    </xf>
    <xf numFmtId="0" fontId="32" fillId="0" borderId="9" xfId="0" applyFont="1" applyFill="1" applyBorder="1" applyAlignment="1" applyProtection="1">
      <alignment horizontal="left" wrapText="1"/>
    </xf>
    <xf numFmtId="49" fontId="23" fillId="5" borderId="48" xfId="0" applyNumberFormat="1" applyFont="1" applyFill="1" applyBorder="1" applyAlignment="1" applyProtection="1">
      <alignment horizontal="left"/>
    </xf>
    <xf numFmtId="49" fontId="23" fillId="5" borderId="9" xfId="0" applyNumberFormat="1" applyFont="1" applyFill="1" applyBorder="1" applyAlignment="1" applyProtection="1">
      <alignment horizontal="left"/>
    </xf>
    <xf numFmtId="0" fontId="23" fillId="5" borderId="9" xfId="0" applyFont="1" applyFill="1" applyBorder="1" applyAlignment="1" applyProtection="1">
      <alignment horizontal="left" wrapText="1"/>
    </xf>
    <xf numFmtId="4" fontId="23" fillId="5" borderId="9" xfId="0" applyNumberFormat="1" applyFont="1" applyFill="1" applyBorder="1" applyAlignment="1" applyProtection="1">
      <alignment horizontal="right"/>
    </xf>
    <xf numFmtId="49" fontId="23" fillId="0" borderId="9" xfId="0" applyNumberFormat="1" applyFont="1" applyFill="1" applyBorder="1" applyAlignment="1" applyProtection="1">
      <alignment horizontal="center" wrapText="1"/>
    </xf>
    <xf numFmtId="4" fontId="23" fillId="0" borderId="9" xfId="0" applyNumberFormat="1" applyFont="1" applyFill="1" applyBorder="1" applyAlignment="1" applyProtection="1">
      <alignment horizontal="right" wrapText="1"/>
    </xf>
    <xf numFmtId="49" fontId="32" fillId="2" borderId="9" xfId="0" applyNumberFormat="1" applyFont="1" applyFill="1" applyBorder="1" applyAlignment="1" applyProtection="1">
      <alignment horizontal="left" wrapText="1"/>
    </xf>
    <xf numFmtId="49" fontId="32" fillId="2" borderId="9" xfId="0" applyNumberFormat="1" applyFont="1" applyFill="1" applyBorder="1" applyAlignment="1" applyProtection="1">
      <alignment wrapText="1"/>
    </xf>
    <xf numFmtId="4" fontId="32" fillId="2" borderId="9" xfId="0" applyNumberFormat="1" applyFont="1" applyFill="1" applyBorder="1" applyAlignment="1" applyProtection="1">
      <alignment horizontal="right" wrapText="1"/>
    </xf>
    <xf numFmtId="0" fontId="32" fillId="2" borderId="9" xfId="0" applyFont="1" applyFill="1" applyBorder="1" applyAlignment="1" applyProtection="1">
      <alignment wrapText="1"/>
    </xf>
    <xf numFmtId="4" fontId="32" fillId="2" borderId="9" xfId="0" applyNumberFormat="1" applyFont="1" applyFill="1" applyBorder="1" applyAlignment="1" applyProtection="1">
      <alignment wrapText="1"/>
    </xf>
    <xf numFmtId="49" fontId="32" fillId="0" borderId="39" xfId="0" applyNumberFormat="1" applyFont="1" applyFill="1" applyBorder="1" applyAlignment="1" applyProtection="1">
      <alignment horizontal="left" wrapText="1"/>
    </xf>
    <xf numFmtId="49" fontId="32" fillId="0" borderId="40" xfId="0" applyNumberFormat="1" applyFont="1" applyFill="1" applyBorder="1" applyAlignment="1" applyProtection="1">
      <alignment horizontal="left" wrapText="1"/>
    </xf>
    <xf numFmtId="49" fontId="32" fillId="0" borderId="9" xfId="0" applyNumberFormat="1" applyFont="1" applyFill="1" applyBorder="1" applyAlignment="1" applyProtection="1"/>
    <xf numFmtId="49" fontId="23" fillId="2" borderId="9" xfId="0" applyNumberFormat="1" applyFont="1" applyFill="1" applyBorder="1" applyAlignment="1" applyProtection="1">
      <alignment horizontal="left"/>
    </xf>
    <xf numFmtId="0" fontId="23" fillId="2" borderId="9" xfId="0" applyFont="1" applyFill="1" applyBorder="1" applyAlignment="1" applyProtection="1">
      <alignment horizontal="left" wrapText="1"/>
    </xf>
    <xf numFmtId="49" fontId="23" fillId="2" borderId="9" xfId="0" applyNumberFormat="1" applyFont="1" applyFill="1" applyBorder="1" applyAlignment="1" applyProtection="1">
      <alignment horizontal="center"/>
    </xf>
    <xf numFmtId="4" fontId="23" fillId="2" borderId="9" xfId="0" applyNumberFormat="1" applyFont="1" applyFill="1" applyBorder="1" applyAlignment="1" applyProtection="1">
      <alignment horizontal="right"/>
    </xf>
    <xf numFmtId="49" fontId="35" fillId="0" borderId="9" xfId="0" applyNumberFormat="1" applyFont="1" applyFill="1" applyBorder="1" applyAlignment="1" applyProtection="1">
      <alignment horizontal="right"/>
    </xf>
    <xf numFmtId="166" fontId="35" fillId="0" borderId="21" xfId="24" applyNumberFormat="1" applyFont="1" applyFill="1" applyBorder="1" applyAlignment="1" applyProtection="1">
      <alignment horizontal="right"/>
    </xf>
    <xf numFmtId="1" fontId="32" fillId="0" borderId="12" xfId="0" applyNumberFormat="1" applyFont="1" applyBorder="1" applyAlignment="1" applyProtection="1">
      <alignment horizontal="left" wrapText="1"/>
    </xf>
    <xf numFmtId="49" fontId="32" fillId="2" borderId="39" xfId="0" applyNumberFormat="1" applyFont="1" applyFill="1" applyBorder="1" applyAlignment="1" applyProtection="1">
      <alignment horizontal="left" wrapText="1"/>
    </xf>
    <xf numFmtId="49" fontId="35" fillId="0" borderId="4" xfId="0" applyNumberFormat="1" applyFont="1" applyFill="1" applyBorder="1" applyAlignment="1" applyProtection="1">
      <alignment horizontal="left" wrapText="1"/>
    </xf>
    <xf numFmtId="1" fontId="35" fillId="0" borderId="21" xfId="0" applyNumberFormat="1" applyFont="1" applyFill="1" applyBorder="1" applyAlignment="1" applyProtection="1">
      <alignment horizontal="left" wrapText="1"/>
    </xf>
    <xf numFmtId="49" fontId="35" fillId="0" borderId="21" xfId="0" applyNumberFormat="1" applyFont="1" applyFill="1" applyBorder="1" applyAlignment="1" applyProtection="1">
      <alignment wrapText="1"/>
    </xf>
    <xf numFmtId="4" fontId="35" fillId="0" borderId="21" xfId="0" applyNumberFormat="1" applyFont="1" applyFill="1" applyBorder="1" applyAlignment="1" applyProtection="1">
      <alignment horizontal="right" wrapText="1"/>
    </xf>
    <xf numFmtId="49" fontId="32" fillId="2" borderId="4" xfId="0" applyNumberFormat="1" applyFont="1" applyFill="1" applyBorder="1" applyAlignment="1" applyProtection="1">
      <alignment horizontal="left" wrapText="1"/>
    </xf>
    <xf numFmtId="49" fontId="32" fillId="2" borderId="6" xfId="0" applyNumberFormat="1" applyFont="1" applyFill="1" applyBorder="1" applyAlignment="1" applyProtection="1">
      <alignment wrapText="1"/>
    </xf>
    <xf numFmtId="49" fontId="32" fillId="2" borderId="40" xfId="0" applyNumberFormat="1" applyFont="1" applyFill="1" applyBorder="1" applyAlignment="1" applyProtection="1">
      <alignment wrapText="1"/>
    </xf>
    <xf numFmtId="49" fontId="32" fillId="2" borderId="40" xfId="0" applyNumberFormat="1" applyFont="1" applyFill="1" applyBorder="1" applyAlignment="1" applyProtection="1">
      <alignment horizontal="left" wrapText="1"/>
    </xf>
    <xf numFmtId="49" fontId="32" fillId="2" borderId="39" xfId="0" applyNumberFormat="1" applyFont="1" applyFill="1" applyBorder="1" applyAlignment="1" applyProtection="1">
      <alignment wrapText="1"/>
    </xf>
    <xf numFmtId="0" fontId="32" fillId="2" borderId="6" xfId="0" applyFont="1" applyFill="1" applyBorder="1" applyAlignment="1" applyProtection="1">
      <alignment wrapText="1"/>
    </xf>
    <xf numFmtId="0" fontId="23" fillId="0" borderId="6" xfId="0" applyFont="1" applyFill="1" applyBorder="1" applyAlignment="1" applyProtection="1">
      <alignment horizontal="left" wrapText="1"/>
    </xf>
    <xf numFmtId="0" fontId="32" fillId="0" borderId="32" xfId="0" applyFont="1" applyBorder="1" applyAlignment="1" applyProtection="1">
      <alignment horizontal="left"/>
    </xf>
    <xf numFmtId="2" fontId="32" fillId="0" borderId="101" xfId="0" applyNumberFormat="1" applyFont="1" applyBorder="1" applyAlignment="1" applyProtection="1">
      <alignment horizontal="right"/>
    </xf>
    <xf numFmtId="49" fontId="32" fillId="0" borderId="139" xfId="0" applyNumberFormat="1" applyFont="1" applyFill="1" applyBorder="1" applyAlignment="1" applyProtection="1">
      <alignment horizontal="left"/>
    </xf>
    <xf numFmtId="0" fontId="32" fillId="0" borderId="28" xfId="0" applyFont="1" applyBorder="1" applyAlignment="1" applyProtection="1">
      <alignment horizontal="left"/>
    </xf>
    <xf numFmtId="0" fontId="32" fillId="0" borderId="28" xfId="0" applyFont="1" applyBorder="1" applyAlignment="1" applyProtection="1">
      <alignment horizontal="justify" wrapText="1"/>
    </xf>
    <xf numFmtId="0" fontId="23" fillId="0" borderId="5" xfId="0" applyFont="1" applyFill="1" applyBorder="1" applyAlignment="1" applyProtection="1">
      <alignment horizontal="left" wrapText="1"/>
    </xf>
    <xf numFmtId="2" fontId="32" fillId="0" borderId="21" xfId="0" applyNumberFormat="1" applyFont="1" applyBorder="1" applyAlignment="1" applyProtection="1">
      <alignment horizontal="right"/>
    </xf>
    <xf numFmtId="2" fontId="32" fillId="0" borderId="21" xfId="0" applyNumberFormat="1" applyFont="1" applyBorder="1" applyAlignment="1" applyProtection="1">
      <alignment horizontal="center"/>
    </xf>
    <xf numFmtId="173" fontId="32" fillId="0" borderId="21" xfId="0" applyNumberFormat="1" applyFont="1" applyBorder="1" applyAlignment="1" applyProtection="1">
      <protection locked="0"/>
    </xf>
    <xf numFmtId="0" fontId="32" fillId="0" borderId="29" xfId="0" applyFont="1" applyBorder="1" applyAlignment="1" applyProtection="1">
      <alignment horizontal="left"/>
    </xf>
    <xf numFmtId="0" fontId="23" fillId="0" borderId="125" xfId="0" applyFont="1" applyFill="1" applyBorder="1" applyAlignment="1" applyProtection="1">
      <alignment horizontal="left" wrapText="1"/>
    </xf>
    <xf numFmtId="2" fontId="32" fillId="0" borderId="28" xfId="0" applyNumberFormat="1" applyFont="1" applyBorder="1" applyAlignment="1" applyProtection="1">
      <alignment horizontal="right"/>
    </xf>
    <xf numFmtId="0" fontId="34" fillId="0" borderId="21" xfId="0" applyFont="1" applyFill="1" applyBorder="1" applyAlignment="1" applyProtection="1">
      <alignment horizontal="left"/>
    </xf>
    <xf numFmtId="0" fontId="34" fillId="0" borderId="21" xfId="0" applyFont="1" applyFill="1" applyBorder="1" applyAlignment="1" applyProtection="1">
      <alignment horizontal="right"/>
    </xf>
    <xf numFmtId="0" fontId="23" fillId="0" borderId="127" xfId="0" applyFont="1" applyFill="1" applyBorder="1" applyAlignment="1" applyProtection="1">
      <alignment horizontal="left" wrapText="1"/>
    </xf>
    <xf numFmtId="0" fontId="32" fillId="0" borderId="29" xfId="0" applyFont="1" applyBorder="1" applyAlignment="1" applyProtection="1">
      <alignment horizontal="center"/>
    </xf>
    <xf numFmtId="2" fontId="32" fillId="0" borderId="29" xfId="0" applyNumberFormat="1" applyFont="1" applyBorder="1" applyAlignment="1" applyProtection="1">
      <alignment horizontal="center"/>
    </xf>
    <xf numFmtId="173" fontId="32" fillId="0" borderId="29" xfId="0" applyNumberFormat="1" applyFont="1" applyBorder="1" applyAlignment="1" applyProtection="1">
      <protection locked="0"/>
    </xf>
    <xf numFmtId="0" fontId="38" fillId="0" borderId="21" xfId="0" applyFont="1" applyBorder="1" applyAlignment="1" applyProtection="1">
      <alignment horizontal="left" wrapText="1"/>
    </xf>
    <xf numFmtId="49" fontId="32" fillId="0" borderId="6" xfId="0" applyNumberFormat="1" applyFont="1" applyFill="1" applyBorder="1" applyAlignment="1" applyProtection="1">
      <alignment horizontal="left"/>
    </xf>
    <xf numFmtId="0" fontId="32" fillId="0" borderId="6" xfId="0" applyFont="1" applyFill="1" applyBorder="1" applyAlignment="1" applyProtection="1">
      <alignment wrapText="1"/>
    </xf>
    <xf numFmtId="1" fontId="32" fillId="0" borderId="28" xfId="0" applyNumberFormat="1" applyFont="1" applyBorder="1" applyAlignment="1" applyProtection="1">
      <alignment horizontal="left" wrapText="1"/>
    </xf>
    <xf numFmtId="0" fontId="32" fillId="0" borderId="6" xfId="0" applyFont="1" applyFill="1" applyBorder="1" applyAlignment="1" applyProtection="1">
      <alignment horizontal="left" wrapText="1"/>
    </xf>
    <xf numFmtId="49" fontId="32" fillId="2" borderId="6" xfId="0" applyNumberFormat="1" applyFont="1" applyFill="1" applyBorder="1" applyAlignment="1" applyProtection="1">
      <alignment horizontal="left" wrapText="1"/>
    </xf>
    <xf numFmtId="49" fontId="34" fillId="0" borderId="6" xfId="0" applyNumberFormat="1" applyFont="1" applyFill="1" applyBorder="1" applyAlignment="1" applyProtection="1">
      <alignment horizontal="left"/>
    </xf>
    <xf numFmtId="0" fontId="34" fillId="0" borderId="12" xfId="0" applyNumberFormat="1" applyFont="1" applyBorder="1" applyAlignment="1" applyProtection="1">
      <alignment horizontal="left"/>
    </xf>
    <xf numFmtId="49" fontId="23" fillId="0" borderId="50" xfId="0" applyNumberFormat="1" applyFont="1" applyFill="1" applyBorder="1" applyAlignment="1" applyProtection="1">
      <alignment horizontal="left"/>
    </xf>
    <xf numFmtId="0" fontId="32" fillId="0" borderId="9" xfId="0" applyNumberFormat="1" applyFont="1" applyFill="1" applyBorder="1" applyAlignment="1" applyProtection="1">
      <alignment horizontal="left" wrapText="1"/>
    </xf>
    <xf numFmtId="49" fontId="32" fillId="2" borderId="48" xfId="0" applyNumberFormat="1" applyFont="1" applyFill="1" applyBorder="1" applyAlignment="1" applyProtection="1"/>
    <xf numFmtId="49" fontId="32" fillId="2" borderId="9" xfId="0" applyNumberFormat="1" applyFont="1" applyFill="1" applyBorder="1" applyAlignment="1" applyProtection="1">
      <alignment horizontal="left"/>
    </xf>
    <xf numFmtId="0" fontId="32" fillId="2" borderId="9" xfId="0" applyFont="1" applyFill="1" applyBorder="1" applyAlignment="1" applyProtection="1">
      <alignment horizontal="left" wrapText="1"/>
    </xf>
    <xf numFmtId="49" fontId="32" fillId="2" borderId="9" xfId="0" applyNumberFormat="1" applyFont="1" applyFill="1" applyBorder="1" applyAlignment="1" applyProtection="1">
      <alignment horizontal="center"/>
    </xf>
    <xf numFmtId="4" fontId="32" fillId="0" borderId="9" xfId="0" applyNumberFormat="1" applyFont="1" applyBorder="1" applyAlignment="1" applyProtection="1"/>
    <xf numFmtId="49" fontId="23" fillId="0" borderId="54" xfId="0" applyNumberFormat="1" applyFont="1" applyFill="1" applyBorder="1" applyAlignment="1" applyProtection="1">
      <alignment horizontal="left"/>
    </xf>
    <xf numFmtId="4" fontId="23" fillId="0" borderId="55" xfId="0" applyNumberFormat="1" applyFont="1" applyFill="1" applyBorder="1" applyAlignment="1" applyProtection="1">
      <alignment horizontal="right"/>
    </xf>
    <xf numFmtId="49" fontId="32" fillId="0" borderId="52" xfId="0" applyNumberFormat="1" applyFont="1" applyFill="1" applyBorder="1" applyAlignment="1" applyProtection="1"/>
    <xf numFmtId="4" fontId="32" fillId="0" borderId="53" xfId="0" applyNumberFormat="1" applyFont="1" applyFill="1" applyBorder="1" applyAlignment="1" applyProtection="1"/>
    <xf numFmtId="49" fontId="32" fillId="0" borderId="140" xfId="0" applyNumberFormat="1" applyFont="1" applyFill="1" applyBorder="1" applyAlignment="1" applyProtection="1"/>
    <xf numFmtId="49" fontId="32" fillId="0" borderId="141" xfId="0" applyNumberFormat="1" applyFont="1" applyFill="1" applyBorder="1" applyAlignment="1" applyProtection="1">
      <alignment wrapText="1"/>
    </xf>
    <xf numFmtId="4" fontId="32" fillId="0" borderId="141" xfId="0" applyNumberFormat="1" applyFont="1" applyFill="1" applyBorder="1" applyAlignment="1" applyProtection="1"/>
    <xf numFmtId="49" fontId="23" fillId="5" borderId="58" xfId="0" applyNumberFormat="1" applyFont="1" applyFill="1" applyBorder="1" applyAlignment="1" applyProtection="1">
      <alignment horizontal="left"/>
    </xf>
    <xf numFmtId="49" fontId="23" fillId="5" borderId="59" xfId="0" applyNumberFormat="1" applyFont="1" applyFill="1" applyBorder="1" applyAlignment="1" applyProtection="1">
      <alignment horizontal="left"/>
    </xf>
    <xf numFmtId="0" fontId="23" fillId="5" borderId="59" xfId="0" applyFont="1" applyFill="1" applyBorder="1" applyAlignment="1" applyProtection="1">
      <alignment horizontal="left" wrapText="1"/>
    </xf>
    <xf numFmtId="4" fontId="32" fillId="5" borderId="59" xfId="0" applyNumberFormat="1" applyFont="1" applyFill="1" applyBorder="1" applyAlignment="1" applyProtection="1"/>
    <xf numFmtId="49" fontId="23" fillId="0" borderId="40" xfId="0" applyNumberFormat="1" applyFont="1" applyFill="1" applyBorder="1" applyAlignment="1" applyProtection="1">
      <alignment horizontal="left"/>
    </xf>
    <xf numFmtId="0" fontId="23" fillId="0" borderId="40" xfId="0" applyFont="1" applyFill="1" applyBorder="1" applyAlignment="1" applyProtection="1">
      <alignment horizontal="left" wrapText="1"/>
    </xf>
    <xf numFmtId="0" fontId="32" fillId="0" borderId="53" xfId="0" applyFont="1" applyFill="1" applyBorder="1" applyAlignment="1" applyProtection="1">
      <alignment wrapText="1"/>
    </xf>
    <xf numFmtId="49" fontId="54" fillId="0" borderId="21" xfId="0" applyNumberFormat="1" applyFont="1" applyFill="1" applyBorder="1" applyAlignment="1" applyProtection="1">
      <alignment wrapText="1"/>
    </xf>
    <xf numFmtId="49" fontId="54" fillId="0" borderId="21" xfId="0" applyNumberFormat="1" applyFont="1" applyFill="1" applyBorder="1" applyAlignment="1" applyProtection="1">
      <alignment horizontal="left" wrapText="1"/>
    </xf>
    <xf numFmtId="49" fontId="34" fillId="0" borderId="21" xfId="0" applyNumberFormat="1" applyFont="1" applyFill="1" applyBorder="1" applyAlignment="1" applyProtection="1">
      <alignment wrapText="1"/>
    </xf>
    <xf numFmtId="0" fontId="54" fillId="0" borderId="21" xfId="0" applyFont="1" applyFill="1" applyBorder="1" applyAlignment="1" applyProtection="1">
      <alignment wrapText="1"/>
    </xf>
    <xf numFmtId="49" fontId="54" fillId="0" borderId="21" xfId="0" applyNumberFormat="1" applyFont="1" applyFill="1" applyBorder="1" applyAlignment="1" applyProtection="1">
      <alignment horizontal="center" wrapText="1"/>
    </xf>
    <xf numFmtId="4" fontId="54" fillId="0" borderId="21" xfId="0" applyNumberFormat="1" applyFont="1" applyFill="1" applyBorder="1" applyAlignment="1" applyProtection="1">
      <alignment horizontal="right" wrapText="1"/>
    </xf>
    <xf numFmtId="49" fontId="54" fillId="2" borderId="58" xfId="0" applyNumberFormat="1" applyFont="1" applyFill="1" applyBorder="1" applyAlignment="1" applyProtection="1">
      <alignment wrapText="1"/>
    </xf>
    <xf numFmtId="49" fontId="54" fillId="2" borderId="59" xfId="0" applyNumberFormat="1" applyFont="1" applyFill="1" applyBorder="1" applyAlignment="1" applyProtection="1">
      <alignment horizontal="left" wrapText="1"/>
    </xf>
    <xf numFmtId="49" fontId="54" fillId="2" borderId="59" xfId="0" applyNumberFormat="1" applyFont="1" applyFill="1" applyBorder="1" applyAlignment="1" applyProtection="1">
      <alignment wrapText="1"/>
    </xf>
    <xf numFmtId="0" fontId="54" fillId="2" borderId="59" xfId="0" applyFont="1" applyFill="1" applyBorder="1" applyAlignment="1" applyProtection="1">
      <alignment wrapText="1"/>
    </xf>
    <xf numFmtId="49" fontId="54" fillId="2" borderId="59" xfId="0" applyNumberFormat="1" applyFont="1" applyFill="1" applyBorder="1" applyAlignment="1" applyProtection="1">
      <alignment horizontal="center" wrapText="1"/>
    </xf>
    <xf numFmtId="4" fontId="54" fillId="2" borderId="59" xfId="0" applyNumberFormat="1" applyFont="1" applyFill="1" applyBorder="1" applyAlignment="1" applyProtection="1">
      <alignment horizontal="right" wrapText="1"/>
    </xf>
    <xf numFmtId="49" fontId="54" fillId="2" borderId="12" xfId="0" applyNumberFormat="1" applyFont="1" applyFill="1" applyBorder="1" applyAlignment="1" applyProtection="1">
      <alignment wrapText="1"/>
    </xf>
    <xf numFmtId="49" fontId="54" fillId="2" borderId="12" xfId="0" applyNumberFormat="1" applyFont="1" applyFill="1" applyBorder="1" applyAlignment="1" applyProtection="1">
      <alignment horizontal="left" wrapText="1"/>
    </xf>
    <xf numFmtId="0" fontId="54" fillId="2" borderId="12" xfId="0" applyFont="1" applyFill="1" applyBorder="1" applyAlignment="1" applyProtection="1">
      <alignment wrapText="1"/>
    </xf>
    <xf numFmtId="49" fontId="54" fillId="2" borderId="12" xfId="0" applyNumberFormat="1" applyFont="1" applyFill="1" applyBorder="1" applyAlignment="1" applyProtection="1">
      <alignment horizontal="center" wrapText="1"/>
    </xf>
    <xf numFmtId="4" fontId="54" fillId="2" borderId="12" xfId="0" applyNumberFormat="1" applyFont="1" applyFill="1" applyBorder="1" applyAlignment="1" applyProtection="1">
      <alignment horizontal="right" wrapText="1"/>
    </xf>
    <xf numFmtId="164" fontId="32" fillId="2" borderId="12" xfId="0" applyNumberFormat="1" applyFont="1" applyFill="1" applyBorder="1" applyAlignment="1" applyProtection="1">
      <alignment wrapText="1"/>
    </xf>
    <xf numFmtId="176" fontId="34" fillId="0" borderId="12" xfId="0" applyNumberFormat="1" applyFont="1" applyBorder="1" applyAlignment="1" applyProtection="1"/>
    <xf numFmtId="0" fontId="34" fillId="0" borderId="34" xfId="23" applyFont="1" applyBorder="1" applyAlignment="1" applyProtection="1"/>
    <xf numFmtId="165" fontId="34" fillId="0" borderId="0" xfId="0" applyNumberFormat="1" applyFont="1" applyAlignment="1" applyProtection="1"/>
    <xf numFmtId="49" fontId="32" fillId="0" borderId="12" xfId="0" applyNumberFormat="1" applyFont="1" applyFill="1" applyBorder="1" applyAlignment="1" applyProtection="1">
      <alignment horizontal="left"/>
    </xf>
    <xf numFmtId="164" fontId="32" fillId="0" borderId="12" xfId="0" applyNumberFormat="1" applyFont="1" applyFill="1" applyBorder="1" applyAlignment="1" applyProtection="1">
      <alignment horizontal="right"/>
    </xf>
    <xf numFmtId="49" fontId="53" fillId="0" borderId="26" xfId="0" applyNumberFormat="1" applyFont="1" applyFill="1" applyBorder="1" applyAlignment="1" applyProtection="1">
      <alignment horizontal="left"/>
    </xf>
    <xf numFmtId="49" fontId="53" fillId="0" borderId="21" xfId="0" applyNumberFormat="1" applyFont="1" applyFill="1" applyBorder="1" applyAlignment="1" applyProtection="1">
      <alignment horizontal="left"/>
    </xf>
    <xf numFmtId="0" fontId="53" fillId="0" borderId="21" xfId="0" applyFont="1" applyFill="1" applyBorder="1" applyAlignment="1" applyProtection="1">
      <alignment horizontal="left" wrapText="1"/>
    </xf>
    <xf numFmtId="0" fontId="53" fillId="0" borderId="6" xfId="0" applyFont="1" applyFill="1" applyBorder="1" applyAlignment="1" applyProtection="1">
      <alignment horizontal="left" wrapText="1"/>
    </xf>
    <xf numFmtId="49" fontId="54" fillId="0" borderId="21" xfId="0" applyNumberFormat="1" applyFont="1" applyFill="1" applyBorder="1" applyAlignment="1" applyProtection="1">
      <alignment horizontal="left"/>
    </xf>
    <xf numFmtId="49" fontId="54" fillId="0" borderId="147" xfId="0" applyNumberFormat="1" applyFont="1" applyFill="1" applyBorder="1" applyAlignment="1" applyProtection="1">
      <alignment horizontal="left" wrapText="1"/>
    </xf>
    <xf numFmtId="1" fontId="54" fillId="0" borderId="0" xfId="0" applyNumberFormat="1" applyFont="1" applyAlignment="1" applyProtection="1">
      <alignment horizontal="left" wrapText="1"/>
    </xf>
    <xf numFmtId="0" fontId="54" fillId="0" borderId="21" xfId="0" applyFont="1" applyBorder="1" applyAlignment="1" applyProtection="1">
      <alignment wrapText="1"/>
    </xf>
    <xf numFmtId="0" fontId="54" fillId="0" borderId="148" xfId="0" applyFont="1" applyBorder="1" applyAlignment="1" applyProtection="1">
      <alignment wrapText="1"/>
    </xf>
    <xf numFmtId="164" fontId="23" fillId="0" borderId="51" xfId="0" applyNumberFormat="1" applyFont="1" applyFill="1" applyBorder="1" applyAlignment="1" applyProtection="1"/>
    <xf numFmtId="49" fontId="54" fillId="0" borderId="138" xfId="0" applyNumberFormat="1" applyFont="1" applyFill="1" applyBorder="1" applyAlignment="1" applyProtection="1">
      <alignment horizontal="left"/>
    </xf>
    <xf numFmtId="1" fontId="54" fillId="0" borderId="21" xfId="0" applyNumberFormat="1" applyFont="1" applyBorder="1" applyAlignment="1" applyProtection="1">
      <alignment horizontal="left" wrapText="1"/>
    </xf>
    <xf numFmtId="49" fontId="54" fillId="0" borderId="128" xfId="0" applyNumberFormat="1" applyFont="1" applyFill="1" applyBorder="1" applyAlignment="1" applyProtection="1">
      <alignment wrapText="1"/>
    </xf>
    <xf numFmtId="49" fontId="54" fillId="0" borderId="40" xfId="0" applyNumberFormat="1" applyFont="1" applyFill="1" applyBorder="1" applyAlignment="1" applyProtection="1">
      <alignment horizontal="left"/>
    </xf>
    <xf numFmtId="4" fontId="54" fillId="0" borderId="40" xfId="0" applyNumberFormat="1" applyFont="1" applyFill="1" applyBorder="1" applyAlignment="1" applyProtection="1"/>
    <xf numFmtId="49" fontId="53" fillId="5" borderId="50" xfId="0" applyNumberFormat="1" applyFont="1" applyFill="1" applyBorder="1" applyAlignment="1" applyProtection="1">
      <alignment horizontal="left"/>
    </xf>
    <xf numFmtId="49" fontId="53" fillId="5" borderId="40" xfId="0" applyNumberFormat="1" applyFont="1" applyFill="1" applyBorder="1" applyAlignment="1" applyProtection="1">
      <alignment horizontal="left"/>
    </xf>
    <xf numFmtId="0" fontId="53" fillId="5" borderId="40" xfId="0" applyFont="1" applyFill="1" applyBorder="1" applyAlignment="1" applyProtection="1">
      <alignment horizontal="left" wrapText="1"/>
    </xf>
    <xf numFmtId="4" fontId="53" fillId="5" borderId="40" xfId="0" applyNumberFormat="1" applyFont="1" applyFill="1" applyBorder="1" applyAlignment="1" applyProtection="1">
      <alignment horizontal="right"/>
    </xf>
    <xf numFmtId="164" fontId="53" fillId="5" borderId="51" xfId="0" applyNumberFormat="1" applyFont="1" applyFill="1" applyBorder="1" applyAlignment="1" applyProtection="1">
      <alignment horizontal="right"/>
    </xf>
    <xf numFmtId="49" fontId="54" fillId="0" borderId="9" xfId="0" applyNumberFormat="1" applyFont="1" applyFill="1" applyBorder="1" applyAlignment="1" applyProtection="1">
      <alignment horizontal="left" wrapText="1"/>
    </xf>
    <xf numFmtId="0" fontId="54" fillId="0" borderId="9" xfId="0" applyFont="1" applyFill="1" applyBorder="1" applyAlignment="1" applyProtection="1">
      <alignment horizontal="left" wrapText="1"/>
    </xf>
    <xf numFmtId="164" fontId="54" fillId="0" borderId="49" xfId="0" applyNumberFormat="1" applyFont="1" applyFill="1" applyBorder="1" applyAlignment="1" applyProtection="1">
      <alignment horizontal="right"/>
    </xf>
    <xf numFmtId="164" fontId="54" fillId="0" borderId="49" xfId="0" applyNumberFormat="1" applyFont="1" applyFill="1" applyBorder="1" applyAlignment="1" applyProtection="1"/>
    <xf numFmtId="49" fontId="53" fillId="5" borderId="48" xfId="0" applyNumberFormat="1" applyFont="1" applyFill="1" applyBorder="1" applyAlignment="1" applyProtection="1">
      <alignment horizontal="left"/>
    </xf>
    <xf numFmtId="49" fontId="53" fillId="5" borderId="9" xfId="0" applyNumberFormat="1" applyFont="1" applyFill="1" applyBorder="1" applyAlignment="1" applyProtection="1">
      <alignment horizontal="left"/>
    </xf>
    <xf numFmtId="0" fontId="53" fillId="5" borderId="9" xfId="0" applyFont="1" applyFill="1" applyBorder="1" applyAlignment="1" applyProtection="1">
      <alignment horizontal="left" wrapText="1"/>
    </xf>
    <xf numFmtId="4" fontId="53" fillId="5" borderId="9" xfId="0" applyNumberFormat="1" applyFont="1" applyFill="1" applyBorder="1" applyAlignment="1" applyProtection="1">
      <alignment horizontal="right"/>
    </xf>
    <xf numFmtId="164" fontId="53" fillId="5" borderId="49" xfId="0" applyNumberFormat="1" applyFont="1" applyFill="1" applyBorder="1" applyAlignment="1" applyProtection="1">
      <alignment horizontal="right"/>
    </xf>
    <xf numFmtId="49" fontId="54" fillId="0" borderId="40" xfId="0" applyNumberFormat="1" applyFont="1" applyFill="1" applyBorder="1" applyAlignment="1" applyProtection="1">
      <alignment horizontal="left" wrapText="1"/>
    </xf>
    <xf numFmtId="49" fontId="54" fillId="0" borderId="139" xfId="0" applyNumberFormat="1" applyFont="1" applyFill="1" applyBorder="1" applyAlignment="1" applyProtection="1">
      <alignment horizontal="left"/>
    </xf>
    <xf numFmtId="1" fontId="54" fillId="0" borderId="28" xfId="0" applyNumberFormat="1" applyFont="1" applyBorder="1" applyAlignment="1" applyProtection="1">
      <alignment horizontal="left" wrapText="1"/>
    </xf>
    <xf numFmtId="49" fontId="54" fillId="2" borderId="9" xfId="0" applyNumberFormat="1" applyFont="1" applyFill="1" applyBorder="1" applyAlignment="1" applyProtection="1">
      <alignment horizontal="left" wrapText="1"/>
    </xf>
    <xf numFmtId="49" fontId="54" fillId="0" borderId="6" xfId="0" applyNumberFormat="1" applyFont="1" applyFill="1" applyBorder="1" applyAlignment="1" applyProtection="1">
      <alignment horizontal="left"/>
    </xf>
    <xf numFmtId="49" fontId="35" fillId="0" borderId="26" xfId="0" applyNumberFormat="1" applyFont="1" applyFill="1" applyBorder="1" applyAlignment="1" applyProtection="1"/>
    <xf numFmtId="4" fontId="35" fillId="0" borderId="21" xfId="0" applyNumberFormat="1" applyFont="1" applyFill="1" applyBorder="1" applyAlignment="1" applyProtection="1"/>
    <xf numFmtId="4" fontId="35" fillId="0" borderId="21" xfId="0" applyNumberFormat="1" applyFont="1" applyFill="1" applyBorder="1" applyAlignment="1" applyProtection="1">
      <alignment wrapText="1"/>
    </xf>
    <xf numFmtId="49" fontId="35" fillId="0" borderId="21" xfId="0" applyNumberFormat="1" applyFont="1" applyFill="1" applyBorder="1" applyAlignment="1" applyProtection="1">
      <alignment horizontal="right" wrapText="1"/>
    </xf>
    <xf numFmtId="0" fontId="54" fillId="0" borderId="9" xfId="0" applyNumberFormat="1" applyFont="1" applyFill="1" applyBorder="1" applyAlignment="1" applyProtection="1">
      <alignment horizontal="left" wrapText="1"/>
    </xf>
    <xf numFmtId="49" fontId="53" fillId="0" borderId="54" xfId="0" applyNumberFormat="1" applyFont="1" applyFill="1" applyBorder="1" applyAlignment="1" applyProtection="1">
      <alignment horizontal="left"/>
    </xf>
    <xf numFmtId="49" fontId="53" fillId="0" borderId="55" xfId="0" applyNumberFormat="1" applyFont="1" applyFill="1" applyBorder="1" applyAlignment="1" applyProtection="1">
      <alignment horizontal="left"/>
    </xf>
    <xf numFmtId="0" fontId="53" fillId="0" borderId="55" xfId="0" applyFont="1" applyFill="1" applyBorder="1" applyAlignment="1" applyProtection="1">
      <alignment horizontal="left" wrapText="1"/>
    </xf>
    <xf numFmtId="4" fontId="53" fillId="0" borderId="55" xfId="0" applyNumberFormat="1" applyFont="1" applyFill="1" applyBorder="1" applyAlignment="1" applyProtection="1">
      <alignment horizontal="right"/>
    </xf>
    <xf numFmtId="164" fontId="53" fillId="0" borderId="56" xfId="0" applyNumberFormat="1" applyFont="1" applyFill="1" applyBorder="1" applyAlignment="1" applyProtection="1">
      <alignment horizontal="right"/>
    </xf>
    <xf numFmtId="49" fontId="54" fillId="0" borderId="52" xfId="0" applyNumberFormat="1" applyFont="1" applyFill="1" applyBorder="1" applyAlignment="1" applyProtection="1"/>
    <xf numFmtId="49" fontId="54" fillId="0" borderId="53" xfId="0" applyNumberFormat="1" applyFont="1" applyFill="1" applyBorder="1" applyAlignment="1" applyProtection="1">
      <alignment horizontal="left"/>
    </xf>
    <xf numFmtId="49" fontId="35" fillId="0" borderId="53" xfId="0" applyNumberFormat="1" applyFont="1" applyFill="1" applyBorder="1" applyAlignment="1" applyProtection="1">
      <alignment horizontal="left"/>
    </xf>
    <xf numFmtId="49" fontId="53" fillId="5" borderId="58" xfId="0" applyNumberFormat="1" applyFont="1" applyFill="1" applyBorder="1" applyAlignment="1" applyProtection="1">
      <alignment horizontal="left"/>
    </xf>
    <xf numFmtId="49" fontId="53" fillId="5" borderId="59" xfId="0" applyNumberFormat="1" applyFont="1" applyFill="1" applyBorder="1" applyAlignment="1" applyProtection="1">
      <alignment horizontal="left"/>
    </xf>
    <xf numFmtId="0" fontId="53" fillId="5" borderId="59" xfId="0" applyFont="1" applyFill="1" applyBorder="1" applyAlignment="1" applyProtection="1">
      <alignment horizontal="left" wrapText="1"/>
    </xf>
    <xf numFmtId="4" fontId="54" fillId="5" borderId="59" xfId="0" applyNumberFormat="1" applyFont="1" applyFill="1" applyBorder="1" applyAlignment="1" applyProtection="1"/>
    <xf numFmtId="164" fontId="53" fillId="5" borderId="60" xfId="0" applyNumberFormat="1" applyFont="1" applyFill="1" applyBorder="1" applyAlignment="1" applyProtection="1">
      <alignment horizontal="right"/>
    </xf>
    <xf numFmtId="49" fontId="53" fillId="0" borderId="50" xfId="0" applyNumberFormat="1" applyFont="1" applyFill="1" applyBorder="1" applyAlignment="1" applyProtection="1">
      <alignment horizontal="left"/>
    </xf>
    <xf numFmtId="164" fontId="53" fillId="0" borderId="51" xfId="0" applyNumberFormat="1" applyFont="1" applyFill="1" applyBorder="1" applyAlignment="1" applyProtection="1">
      <alignment horizontal="right"/>
    </xf>
    <xf numFmtId="49" fontId="54" fillId="0" borderId="53" xfId="0" applyNumberFormat="1" applyFont="1" applyFill="1" applyBorder="1" applyAlignment="1" applyProtection="1">
      <alignment wrapText="1"/>
    </xf>
    <xf numFmtId="0" fontId="54" fillId="0" borderId="53" xfId="0" applyFont="1" applyFill="1" applyBorder="1" applyAlignment="1" applyProtection="1">
      <alignment wrapText="1"/>
    </xf>
    <xf numFmtId="4" fontId="54" fillId="0" borderId="53" xfId="0" applyNumberFormat="1" applyFont="1" applyFill="1" applyBorder="1" applyAlignment="1" applyProtection="1"/>
    <xf numFmtId="49" fontId="54" fillId="2" borderId="39" xfId="0" applyNumberFormat="1" applyFont="1" applyFill="1" applyBorder="1" applyAlignment="1" applyProtection="1">
      <alignment wrapText="1"/>
    </xf>
    <xf numFmtId="49" fontId="54" fillId="2" borderId="39" xfId="0" applyNumberFormat="1" applyFont="1" applyFill="1" applyBorder="1" applyAlignment="1" applyProtection="1">
      <alignment horizontal="center" wrapText="1"/>
    </xf>
    <xf numFmtId="0" fontId="54" fillId="0" borderId="21" xfId="0" applyFont="1" applyBorder="1" applyAlignment="1" applyProtection="1">
      <alignment horizontal="center"/>
    </xf>
    <xf numFmtId="173" fontId="54" fillId="0" borderId="21" xfId="0" applyNumberFormat="1" applyFont="1" applyBorder="1" applyAlignment="1" applyProtection="1"/>
    <xf numFmtId="0" fontId="54" fillId="0" borderId="21" xfId="0" applyFont="1" applyFill="1" applyBorder="1" applyAlignment="1" applyProtection="1">
      <alignment horizontal="center"/>
    </xf>
    <xf numFmtId="49" fontId="54" fillId="0" borderId="41" xfId="0" applyNumberFormat="1" applyFont="1" applyFill="1" applyBorder="1" applyAlignment="1" applyProtection="1">
      <alignment horizontal="left"/>
    </xf>
    <xf numFmtId="173" fontId="54" fillId="0" borderId="21" xfId="0" applyNumberFormat="1" applyFont="1" applyFill="1" applyBorder="1" applyAlignment="1" applyProtection="1"/>
    <xf numFmtId="0" fontId="32" fillId="2" borderId="21" xfId="0" applyNumberFormat="1" applyFont="1" applyFill="1" applyBorder="1" applyAlignment="1" applyProtection="1"/>
    <xf numFmtId="0" fontId="32" fillId="2" borderId="21" xfId="0" applyNumberFormat="1" applyFont="1" applyFill="1" applyBorder="1" applyAlignment="1" applyProtection="1">
      <alignment horizontal="left"/>
    </xf>
    <xf numFmtId="0" fontId="32" fillId="2" borderId="12" xfId="0" applyNumberFormat="1" applyFont="1" applyFill="1" applyBorder="1" applyAlignment="1" applyProtection="1"/>
    <xf numFmtId="0" fontId="32" fillId="2" borderId="12" xfId="0" applyNumberFormat="1" applyFont="1" applyFill="1" applyBorder="1" applyAlignment="1" applyProtection="1">
      <alignment horizontal="left"/>
    </xf>
    <xf numFmtId="164" fontId="32" fillId="2" borderId="12" xfId="0" applyNumberFormat="1" applyFont="1" applyFill="1" applyBorder="1" applyAlignment="1" applyProtection="1"/>
    <xf numFmtId="0" fontId="34" fillId="0" borderId="69" xfId="23" applyFont="1" applyBorder="1" applyAlignment="1" applyProtection="1"/>
    <xf numFmtId="0" fontId="32" fillId="0" borderId="69" xfId="23" applyFont="1" applyBorder="1" applyAlignment="1" applyProtection="1"/>
    <xf numFmtId="0" fontId="23" fillId="7" borderId="0" xfId="0" applyFont="1" applyFill="1" applyAlignment="1" applyProtection="1"/>
    <xf numFmtId="49" fontId="34" fillId="7" borderId="0" xfId="0" applyNumberFormat="1" applyFont="1" applyFill="1" applyAlignment="1" applyProtection="1">
      <alignment horizontal="center"/>
    </xf>
    <xf numFmtId="0" fontId="34" fillId="7" borderId="0" xfId="0" applyFont="1" applyFill="1" applyAlignment="1" applyProtection="1">
      <alignment horizontal="left" wrapText="1"/>
    </xf>
    <xf numFmtId="4" fontId="34" fillId="7" borderId="0" xfId="0" applyNumberFormat="1" applyFont="1" applyFill="1" applyAlignment="1" applyProtection="1">
      <alignment horizontal="right"/>
    </xf>
    <xf numFmtId="172" fontId="34" fillId="7" borderId="0" xfId="0" applyNumberFormat="1" applyFont="1" applyFill="1" applyAlignment="1" applyProtection="1">
      <alignment horizontal="right"/>
    </xf>
    <xf numFmtId="172" fontId="32" fillId="7" borderId="0" xfId="0" applyNumberFormat="1" applyFont="1" applyFill="1" applyAlignment="1" applyProtection="1">
      <alignment horizontal="right"/>
    </xf>
    <xf numFmtId="0" fontId="34" fillId="7" borderId="0" xfId="0" applyFont="1" applyFill="1" applyAlignment="1" applyProtection="1">
      <alignment horizontal="right"/>
    </xf>
    <xf numFmtId="166" fontId="54" fillId="0" borderId="21" xfId="0" applyNumberFormat="1" applyFont="1" applyBorder="1" applyAlignment="1" applyProtection="1">
      <alignment horizontal="right"/>
    </xf>
    <xf numFmtId="49" fontId="34" fillId="0" borderId="0" xfId="0" applyNumberFormat="1" applyFont="1" applyAlignment="1" applyProtection="1">
      <alignment horizontal="left"/>
    </xf>
    <xf numFmtId="49" fontId="34" fillId="0" borderId="0" xfId="0" applyNumberFormat="1" applyFont="1" applyAlignment="1" applyProtection="1">
      <alignment horizontal="center"/>
    </xf>
    <xf numFmtId="4" fontId="34" fillId="0" borderId="0" xfId="0" applyNumberFormat="1" applyFont="1" applyAlignment="1" applyProtection="1">
      <alignment horizontal="right"/>
    </xf>
    <xf numFmtId="172" fontId="34" fillId="0" borderId="0" xfId="0" applyNumberFormat="1" applyFont="1" applyAlignment="1" applyProtection="1">
      <alignment horizontal="right"/>
    </xf>
    <xf numFmtId="172" fontId="32" fillId="0" borderId="0" xfId="0" applyNumberFormat="1" applyFont="1" applyAlignment="1" applyProtection="1">
      <alignment horizontal="right"/>
    </xf>
    <xf numFmtId="0" fontId="34" fillId="0" borderId="0" xfId="0" applyFont="1" applyAlignment="1" applyProtection="1">
      <alignment horizontal="right"/>
    </xf>
    <xf numFmtId="0" fontId="54" fillId="0" borderId="12" xfId="25" applyFont="1" applyAlignment="1" applyProtection="1"/>
    <xf numFmtId="172" fontId="23" fillId="0" borderId="12" xfId="25" applyNumberFormat="1" applyFont="1" applyAlignment="1" applyProtection="1">
      <alignment horizontal="center"/>
    </xf>
    <xf numFmtId="0" fontId="23" fillId="0" borderId="12" xfId="25" applyFont="1" applyAlignment="1" applyProtection="1"/>
    <xf numFmtId="4" fontId="34" fillId="0" borderId="12" xfId="0" applyNumberFormat="1" applyFont="1" applyBorder="1" applyAlignment="1" applyProtection="1">
      <alignment horizontal="right"/>
    </xf>
    <xf numFmtId="172" fontId="34" fillId="0" borderId="12" xfId="0" applyNumberFormat="1" applyFont="1" applyBorder="1" applyAlignment="1" applyProtection="1">
      <alignment horizontal="right"/>
    </xf>
    <xf numFmtId="172" fontId="32" fillId="0" borderId="12" xfId="0" applyNumberFormat="1" applyFont="1" applyBorder="1" applyAlignment="1" applyProtection="1">
      <alignment horizontal="right"/>
    </xf>
    <xf numFmtId="0" fontId="34" fillId="0" borderId="12" xfId="0" applyFont="1" applyBorder="1" applyAlignment="1" applyProtection="1">
      <alignment horizontal="right"/>
    </xf>
    <xf numFmtId="0" fontId="23" fillId="6" borderId="21" xfId="4" applyFont="1" applyFill="1" applyBorder="1" applyAlignment="1" applyProtection="1">
      <alignment horizontal="center"/>
    </xf>
    <xf numFmtId="0" fontId="32" fillId="0" borderId="12" xfId="4" applyFont="1" applyAlignment="1" applyProtection="1">
      <alignment horizontal="justify"/>
    </xf>
    <xf numFmtId="4" fontId="32" fillId="0" borderId="12" xfId="4" applyNumberFormat="1" applyFont="1" applyAlignment="1" applyProtection="1">
      <alignment horizontal="center"/>
    </xf>
    <xf numFmtId="4" fontId="32" fillId="0" borderId="12" xfId="4" applyNumberFormat="1" applyFont="1" applyAlignment="1" applyProtection="1"/>
    <xf numFmtId="49" fontId="32" fillId="0" borderId="33" xfId="4" applyNumberFormat="1" applyFont="1" applyBorder="1" applyAlignment="1" applyProtection="1">
      <alignment horizontal="center"/>
    </xf>
    <xf numFmtId="49" fontId="23" fillId="0" borderId="34" xfId="4" applyNumberFormat="1" applyFont="1" applyBorder="1" applyAlignment="1" applyProtection="1">
      <alignment horizontal="center"/>
    </xf>
    <xf numFmtId="49" fontId="23" fillId="0" borderId="34" xfId="4" applyNumberFormat="1" applyFont="1" applyBorder="1" applyAlignment="1" applyProtection="1">
      <alignment horizontal="left"/>
    </xf>
    <xf numFmtId="4" fontId="35" fillId="0" borderId="34" xfId="4" applyNumberFormat="1" applyFont="1" applyBorder="1" applyAlignment="1" applyProtection="1">
      <alignment horizontal="center"/>
    </xf>
    <xf numFmtId="0" fontId="32" fillId="0" borderId="34" xfId="4" applyFont="1" applyBorder="1" applyAlignment="1" applyProtection="1"/>
    <xf numFmtId="4" fontId="35" fillId="0" borderId="34" xfId="4" applyNumberFormat="1" applyFont="1" applyBorder="1" applyAlignment="1" applyProtection="1"/>
    <xf numFmtId="4" fontId="32" fillId="0" borderId="35" xfId="4" applyNumberFormat="1" applyFont="1" applyBorder="1" applyAlignment="1" applyProtection="1"/>
    <xf numFmtId="49" fontId="32" fillId="0" borderId="65" xfId="4" applyNumberFormat="1" applyFont="1" applyBorder="1" applyAlignment="1" applyProtection="1">
      <alignment horizontal="center"/>
    </xf>
    <xf numFmtId="49" fontId="32" fillId="0" borderId="66" xfId="4" applyNumberFormat="1" applyFont="1" applyBorder="1" applyAlignment="1" applyProtection="1">
      <alignment horizontal="center"/>
    </xf>
    <xf numFmtId="49" fontId="32" fillId="0" borderId="66" xfId="4" applyNumberFormat="1" applyFont="1" applyBorder="1" applyAlignment="1" applyProtection="1">
      <alignment horizontal="justify"/>
    </xf>
    <xf numFmtId="4" fontId="32" fillId="0" borderId="66" xfId="4" applyNumberFormat="1" applyFont="1" applyBorder="1" applyAlignment="1" applyProtection="1">
      <alignment horizontal="center"/>
    </xf>
    <xf numFmtId="4" fontId="32" fillId="0" borderId="66" xfId="4" applyNumberFormat="1" applyFont="1" applyBorder="1" applyAlignment="1" applyProtection="1"/>
    <xf numFmtId="166" fontId="32" fillId="0" borderId="66" xfId="4" applyNumberFormat="1" applyFont="1" applyBorder="1" applyAlignment="1" applyProtection="1"/>
    <xf numFmtId="49" fontId="32" fillId="0" borderId="65" xfId="4" applyNumberFormat="1" applyFont="1" applyBorder="1" applyAlignment="1" applyProtection="1">
      <alignment horizontal="justify"/>
    </xf>
    <xf numFmtId="4" fontId="32" fillId="0" borderId="65" xfId="4" applyNumberFormat="1" applyFont="1" applyBorder="1" applyAlignment="1" applyProtection="1">
      <alignment horizontal="center"/>
    </xf>
    <xf numFmtId="4" fontId="32" fillId="0" borderId="65" xfId="4" applyNumberFormat="1" applyFont="1" applyBorder="1" applyAlignment="1" applyProtection="1"/>
    <xf numFmtId="166" fontId="32" fillId="0" borderId="65" xfId="4" applyNumberFormat="1" applyFont="1" applyBorder="1" applyAlignment="1" applyProtection="1"/>
    <xf numFmtId="166" fontId="32" fillId="0" borderId="66" xfId="4" applyNumberFormat="1" applyFont="1" applyBorder="1" applyAlignment="1" applyProtection="1">
      <protection locked="0"/>
    </xf>
    <xf numFmtId="49" fontId="32" fillId="0" borderId="67" xfId="4" applyNumberFormat="1" applyFont="1" applyBorder="1" applyAlignment="1" applyProtection="1">
      <alignment horizontal="justify"/>
    </xf>
    <xf numFmtId="49" fontId="35" fillId="0" borderId="65" xfId="4" applyNumberFormat="1" applyFont="1" applyFill="1" applyBorder="1" applyAlignment="1" applyProtection="1">
      <alignment horizontal="center"/>
    </xf>
    <xf numFmtId="49" fontId="35" fillId="0" borderId="67" xfId="4" applyNumberFormat="1" applyFont="1" applyFill="1" applyBorder="1" applyAlignment="1" applyProtection="1">
      <alignment horizontal="justify"/>
    </xf>
    <xf numFmtId="4" fontId="35" fillId="0" borderId="66" xfId="4" applyNumberFormat="1" applyFont="1" applyFill="1" applyBorder="1" applyAlignment="1" applyProtection="1">
      <alignment horizontal="center"/>
    </xf>
    <xf numFmtId="4" fontId="35" fillId="0" borderId="66" xfId="4" applyNumberFormat="1" applyFont="1" applyFill="1" applyBorder="1" applyAlignment="1" applyProtection="1"/>
    <xf numFmtId="166" fontId="35" fillId="0" borderId="66" xfId="4" applyNumberFormat="1" applyFont="1" applyFill="1" applyBorder="1" applyAlignment="1" applyProtection="1">
      <protection locked="0"/>
    </xf>
    <xf numFmtId="0" fontId="35" fillId="0" borderId="12" xfId="23" applyFont="1" applyFill="1" applyAlignment="1" applyProtection="1"/>
    <xf numFmtId="49" fontId="35" fillId="0" borderId="65" xfId="4" applyNumberFormat="1" applyFont="1" applyFill="1" applyBorder="1" applyAlignment="1" applyProtection="1">
      <alignment horizontal="justify"/>
    </xf>
    <xf numFmtId="49" fontId="35" fillId="0" borderId="65" xfId="4" applyNumberFormat="1" applyFont="1" applyFill="1" applyBorder="1" applyAlignment="1" applyProtection="1">
      <alignment horizontal="right"/>
    </xf>
    <xf numFmtId="166" fontId="23" fillId="0" borderId="35" xfId="4" applyNumberFormat="1" applyFont="1" applyBorder="1" applyAlignment="1" applyProtection="1"/>
    <xf numFmtId="49" fontId="32" fillId="0" borderId="12" xfId="4" applyNumberFormat="1" applyFont="1" applyAlignment="1" applyProtection="1">
      <alignment horizontal="center"/>
    </xf>
    <xf numFmtId="49" fontId="23" fillId="0" borderId="12" xfId="4" applyNumberFormat="1" applyFont="1" applyAlignment="1" applyProtection="1">
      <alignment horizontal="center"/>
    </xf>
    <xf numFmtId="49" fontId="23" fillId="0" borderId="12" xfId="4" applyNumberFormat="1" applyFont="1" applyAlignment="1" applyProtection="1">
      <alignment horizontal="justify"/>
    </xf>
    <xf numFmtId="4" fontId="23" fillId="0" borderId="12" xfId="4" applyNumberFormat="1" applyFont="1" applyAlignment="1" applyProtection="1"/>
    <xf numFmtId="49" fontId="32" fillId="0" borderId="65" xfId="4" applyNumberFormat="1" applyFont="1" applyBorder="1" applyAlignment="1" applyProtection="1">
      <alignment horizontal="center" wrapText="1"/>
    </xf>
    <xf numFmtId="4" fontId="32" fillId="0" borderId="68" xfId="4" applyNumberFormat="1" applyFont="1" applyBorder="1" applyAlignment="1" applyProtection="1"/>
    <xf numFmtId="49" fontId="23" fillId="0" borderId="66" xfId="4" applyNumberFormat="1" applyFont="1" applyBorder="1" applyAlignment="1" applyProtection="1">
      <alignment horizontal="justify"/>
    </xf>
    <xf numFmtId="4" fontId="35" fillId="0" borderId="66" xfId="4" applyNumberFormat="1" applyFont="1" applyBorder="1" applyAlignment="1" applyProtection="1">
      <alignment horizontal="center"/>
    </xf>
    <xf numFmtId="0" fontId="32" fillId="0" borderId="68" xfId="4" applyFont="1" applyBorder="1" applyAlignment="1" applyProtection="1"/>
    <xf numFmtId="166" fontId="35" fillId="0" borderId="66" xfId="4" applyNumberFormat="1" applyFont="1" applyBorder="1" applyAlignment="1" applyProtection="1">
      <protection locked="0"/>
    </xf>
    <xf numFmtId="166" fontId="32" fillId="0" borderId="65" xfId="4" applyNumberFormat="1" applyFont="1" applyBorder="1" applyAlignment="1" applyProtection="1">
      <protection locked="0"/>
    </xf>
    <xf numFmtId="49" fontId="35" fillId="0" borderId="65" xfId="4" applyNumberFormat="1" applyFont="1" applyBorder="1" applyAlignment="1" applyProtection="1">
      <alignment horizontal="justify"/>
    </xf>
    <xf numFmtId="49" fontId="23" fillId="0" borderId="33" xfId="4" applyNumberFormat="1" applyFont="1" applyBorder="1" applyAlignment="1" applyProtection="1">
      <alignment horizontal="center"/>
    </xf>
    <xf numFmtId="4" fontId="23" fillId="0" borderId="34" xfId="4" applyNumberFormat="1" applyFont="1" applyBorder="1" applyAlignment="1" applyProtection="1">
      <alignment horizontal="center"/>
    </xf>
    <xf numFmtId="4" fontId="23" fillId="0" borderId="34" xfId="4" applyNumberFormat="1" applyFont="1" applyBorder="1" applyAlignment="1" applyProtection="1"/>
    <xf numFmtId="166" fontId="23" fillId="0" borderId="34" xfId="4" applyNumberFormat="1" applyFont="1" applyBorder="1" applyAlignment="1" applyProtection="1"/>
    <xf numFmtId="49" fontId="32" fillId="0" borderId="67" xfId="4" applyNumberFormat="1" applyFont="1" applyBorder="1" applyAlignment="1" applyProtection="1">
      <alignment horizontal="center"/>
    </xf>
    <xf numFmtId="4" fontId="32" fillId="0" borderId="67" xfId="4" applyNumberFormat="1" applyFont="1" applyBorder="1" applyAlignment="1" applyProtection="1">
      <alignment horizontal="center"/>
    </xf>
    <xf numFmtId="49" fontId="23" fillId="0" borderId="12" xfId="4" applyNumberFormat="1" applyFont="1" applyAlignment="1" applyProtection="1">
      <alignment horizontal="left"/>
    </xf>
    <xf numFmtId="4" fontId="23" fillId="0" borderId="12" xfId="4" applyNumberFormat="1" applyFont="1" applyAlignment="1" applyProtection="1">
      <alignment horizontal="center"/>
    </xf>
    <xf numFmtId="166" fontId="23" fillId="0" borderId="12" xfId="4" applyNumberFormat="1" applyFont="1" applyAlignment="1" applyProtection="1"/>
    <xf numFmtId="166" fontId="35" fillId="0" borderId="34" xfId="4" applyNumberFormat="1" applyFont="1" applyBorder="1" applyAlignment="1" applyProtection="1"/>
    <xf numFmtId="166" fontId="32" fillId="0" borderId="35" xfId="4" applyNumberFormat="1" applyFont="1" applyBorder="1" applyAlignment="1" applyProtection="1"/>
    <xf numFmtId="4" fontId="35" fillId="0" borderId="65" xfId="4" applyNumberFormat="1" applyFont="1" applyFill="1" applyBorder="1" applyAlignment="1" applyProtection="1"/>
    <xf numFmtId="166" fontId="35" fillId="0" borderId="65" xfId="4" applyNumberFormat="1" applyFont="1" applyFill="1" applyBorder="1" applyAlignment="1" applyProtection="1">
      <protection locked="0"/>
    </xf>
    <xf numFmtId="166" fontId="32" fillId="0" borderId="65" xfId="4" applyNumberFormat="1" applyFont="1" applyFill="1" applyBorder="1" applyAlignment="1" applyProtection="1"/>
    <xf numFmtId="49" fontId="23" fillId="0" borderId="34" xfId="4" applyNumberFormat="1" applyFont="1" applyBorder="1" applyAlignment="1" applyProtection="1"/>
    <xf numFmtId="4" fontId="32" fillId="0" borderId="34" xfId="4" applyNumberFormat="1" applyFont="1" applyBorder="1" applyAlignment="1" applyProtection="1">
      <alignment horizontal="center"/>
    </xf>
    <xf numFmtId="0" fontId="23" fillId="0" borderId="12" xfId="4" applyFont="1" applyAlignment="1" applyProtection="1">
      <alignment horizontal="right"/>
    </xf>
    <xf numFmtId="49" fontId="32" fillId="0" borderId="33" xfId="4" applyNumberFormat="1" applyFont="1" applyBorder="1" applyAlignment="1" applyProtection="1">
      <alignment horizontal="right"/>
    </xf>
    <xf numFmtId="49" fontId="32" fillId="0" borderId="65" xfId="4" applyNumberFormat="1" applyFont="1" applyBorder="1" applyAlignment="1" applyProtection="1">
      <alignment horizontal="right"/>
    </xf>
    <xf numFmtId="49" fontId="32" fillId="0" borderId="65" xfId="4" applyNumberFormat="1" applyFont="1" applyFill="1" applyBorder="1" applyAlignment="1" applyProtection="1">
      <alignment horizontal="center"/>
    </xf>
    <xf numFmtId="49" fontId="32" fillId="0" borderId="65" xfId="4" applyNumberFormat="1" applyFont="1" applyFill="1" applyBorder="1" applyAlignment="1" applyProtection="1">
      <alignment horizontal="justify"/>
    </xf>
    <xf numFmtId="4" fontId="32" fillId="0" borderId="65" xfId="4" applyNumberFormat="1" applyFont="1" applyFill="1" applyBorder="1" applyAlignment="1" applyProtection="1">
      <alignment horizontal="center"/>
    </xf>
    <xf numFmtId="4" fontId="32" fillId="0" borderId="65" xfId="4" applyNumberFormat="1" applyFont="1" applyFill="1" applyBorder="1" applyAlignment="1" applyProtection="1"/>
    <xf numFmtId="4" fontId="35" fillId="0" borderId="65" xfId="4" applyNumberFormat="1" applyFont="1" applyFill="1" applyBorder="1" applyAlignment="1" applyProtection="1">
      <alignment horizontal="center"/>
    </xf>
    <xf numFmtId="0" fontId="23" fillId="0" borderId="33" xfId="4" applyFont="1" applyBorder="1" applyAlignment="1" applyProtection="1">
      <alignment horizontal="right"/>
    </xf>
    <xf numFmtId="0" fontId="23" fillId="0" borderId="34" xfId="4" applyFont="1" applyBorder="1" applyAlignment="1" applyProtection="1"/>
    <xf numFmtId="0" fontId="23" fillId="0" borderId="34" xfId="4" applyFont="1" applyBorder="1" applyAlignment="1" applyProtection="1">
      <alignment horizontal="center"/>
    </xf>
    <xf numFmtId="0" fontId="32" fillId="0" borderId="12" xfId="23" applyFont="1" applyAlignment="1" applyProtection="1">
      <alignment horizontal="center" wrapText="1"/>
    </xf>
    <xf numFmtId="0" fontId="40" fillId="0" borderId="12" xfId="23" applyFont="1" applyAlignment="1" applyProtection="1">
      <alignment wrapText="1"/>
    </xf>
    <xf numFmtId="0" fontId="32" fillId="0" borderId="12" xfId="23" applyFont="1" applyAlignment="1" applyProtection="1">
      <alignment wrapText="1"/>
    </xf>
    <xf numFmtId="0" fontId="40" fillId="0" borderId="12" xfId="23" applyFont="1" applyAlignment="1" applyProtection="1">
      <alignment horizontal="left" wrapText="1"/>
    </xf>
    <xf numFmtId="0" fontId="23" fillId="0" borderId="12" xfId="23" applyFont="1" applyAlignment="1" applyProtection="1">
      <alignment horizontal="right"/>
    </xf>
    <xf numFmtId="167" fontId="35" fillId="0" borderId="12" xfId="23" applyNumberFormat="1" applyFont="1" applyAlignment="1" applyProtection="1">
      <alignment wrapText="1"/>
    </xf>
    <xf numFmtId="167" fontId="32" fillId="0" borderId="12" xfId="23" applyNumberFormat="1" applyFont="1" applyAlignment="1" applyProtection="1">
      <alignment wrapText="1"/>
    </xf>
    <xf numFmtId="0" fontId="35" fillId="0" borderId="12" xfId="23" applyFont="1" applyAlignment="1" applyProtection="1">
      <alignment horizontal="center" wrapText="1"/>
    </xf>
    <xf numFmtId="0" fontId="35" fillId="0" borderId="12" xfId="23" applyFont="1" applyAlignment="1" applyProtection="1">
      <alignment wrapText="1"/>
    </xf>
    <xf numFmtId="0" fontId="35" fillId="0" borderId="12" xfId="23" applyFont="1" applyAlignment="1" applyProtection="1">
      <alignment horizontal="right" wrapText="1"/>
    </xf>
    <xf numFmtId="166" fontId="23" fillId="0" borderId="34" xfId="4" applyNumberFormat="1" applyFont="1" applyBorder="1" applyAlignment="1" applyProtection="1">
      <protection locked="0"/>
    </xf>
    <xf numFmtId="166" fontId="32" fillId="0" borderId="12" xfId="4" applyNumberFormat="1" applyFont="1" applyAlignment="1" applyProtection="1">
      <protection locked="0"/>
    </xf>
    <xf numFmtId="166" fontId="32" fillId="0" borderId="12" xfId="4" applyNumberFormat="1" applyFont="1" applyAlignment="1" applyProtection="1"/>
    <xf numFmtId="166" fontId="35" fillId="0" borderId="34" xfId="4" applyNumberFormat="1" applyFont="1" applyBorder="1" applyAlignment="1" applyProtection="1">
      <protection locked="0"/>
    </xf>
    <xf numFmtId="4" fontId="35" fillId="0" borderId="67" xfId="4" applyNumberFormat="1" applyFont="1" applyBorder="1" applyAlignment="1" applyProtection="1">
      <alignment horizontal="center"/>
    </xf>
    <xf numFmtId="4" fontId="35" fillId="0" borderId="65" xfId="4" applyNumberFormat="1" applyFont="1" applyBorder="1" applyAlignment="1" applyProtection="1"/>
    <xf numFmtId="49" fontId="35" fillId="0" borderId="67" xfId="4" applyNumberFormat="1" applyFont="1" applyFill="1" applyBorder="1" applyAlignment="1" applyProtection="1">
      <alignment horizontal="center"/>
    </xf>
    <xf numFmtId="4" fontId="35" fillId="0" borderId="67" xfId="4" applyNumberFormat="1" applyFont="1" applyFill="1" applyBorder="1" applyAlignment="1" applyProtection="1">
      <alignment horizontal="center"/>
    </xf>
    <xf numFmtId="0" fontId="35" fillId="0" borderId="12" xfId="4" applyFont="1" applyFill="1" applyAlignment="1" applyProtection="1">
      <alignment horizontal="justify" wrapText="1"/>
    </xf>
    <xf numFmtId="0" fontId="35" fillId="0" borderId="12" xfId="4" applyFont="1" applyFill="1" applyAlignment="1" applyProtection="1">
      <alignment horizontal="center" wrapText="1"/>
    </xf>
    <xf numFmtId="166" fontId="23" fillId="0" borderId="12" xfId="4" applyNumberFormat="1" applyFont="1" applyAlignment="1" applyProtection="1">
      <protection locked="0"/>
    </xf>
    <xf numFmtId="49" fontId="23" fillId="0" borderId="12" xfId="4" applyNumberFormat="1" applyFont="1" applyAlignment="1" applyProtection="1"/>
    <xf numFmtId="0" fontId="40" fillId="0" borderId="33" xfId="4" applyFont="1" applyFill="1" applyBorder="1" applyAlignment="1" applyProtection="1">
      <alignment horizontal="right"/>
    </xf>
    <xf numFmtId="0" fontId="23" fillId="0" borderId="12" xfId="4" applyFont="1" applyBorder="1" applyAlignment="1" applyProtection="1">
      <alignment horizontal="right"/>
    </xf>
    <xf numFmtId="49" fontId="23" fillId="0" borderId="12" xfId="4" applyNumberFormat="1" applyFont="1" applyBorder="1" applyAlignment="1" applyProtection="1">
      <alignment horizontal="center"/>
    </xf>
    <xf numFmtId="0" fontId="23" fillId="0" borderId="12" xfId="4" applyFont="1" applyBorder="1" applyAlignment="1" applyProtection="1"/>
    <xf numFmtId="0" fontId="23" fillId="0" borderId="12" xfId="4" applyFont="1" applyBorder="1" applyAlignment="1" applyProtection="1">
      <alignment horizontal="center"/>
    </xf>
    <xf numFmtId="166" fontId="23" fillId="0" borderId="12" xfId="4" applyNumberFormat="1" applyFont="1" applyBorder="1" applyAlignment="1" applyProtection="1"/>
    <xf numFmtId="0" fontId="32" fillId="0" borderId="12" xfId="23" applyFont="1" applyBorder="1" applyAlignment="1" applyProtection="1">
      <alignment wrapText="1"/>
    </xf>
    <xf numFmtId="49" fontId="32" fillId="0" borderId="65" xfId="4" applyNumberFormat="1" applyFont="1" applyBorder="1" applyAlignment="1" applyProtection="1"/>
    <xf numFmtId="49" fontId="32" fillId="0" borderId="65" xfId="4" applyNumberFormat="1" applyFont="1" applyBorder="1" applyAlignment="1" applyProtection="1">
      <alignment horizontal="justify" wrapText="1"/>
    </xf>
    <xf numFmtId="0" fontId="32" fillId="0" borderId="12" xfId="23" applyFont="1" applyBorder="1" applyAlignment="1" applyProtection="1"/>
    <xf numFmtId="49" fontId="23" fillId="0" borderId="12" xfId="26" applyNumberFormat="1" applyFont="1" applyAlignment="1" applyProtection="1"/>
    <xf numFmtId="4" fontId="23" fillId="0" borderId="12" xfId="26" applyNumberFormat="1" applyFont="1" applyAlignment="1" applyProtection="1">
      <alignment horizontal="right"/>
    </xf>
    <xf numFmtId="167" fontId="23" fillId="0" borderId="12" xfId="23" applyNumberFormat="1" applyFont="1" applyFill="1" applyBorder="1" applyAlignment="1" applyProtection="1">
      <alignment horizontal="center" wrapText="1"/>
    </xf>
    <xf numFmtId="0" fontId="23" fillId="0" borderId="12" xfId="26" applyFont="1" applyAlignment="1" applyProtection="1"/>
    <xf numFmtId="167" fontId="32" fillId="0" borderId="12" xfId="23" applyNumberFormat="1" applyFont="1" applyBorder="1" applyAlignment="1" applyProtection="1">
      <alignment wrapText="1"/>
    </xf>
    <xf numFmtId="0" fontId="32" fillId="0" borderId="12" xfId="26" applyFont="1" applyAlignment="1" applyProtection="1">
      <alignment horizontal="left"/>
    </xf>
    <xf numFmtId="0" fontId="23" fillId="0" borderId="12" xfId="26" applyFont="1" applyAlignment="1" applyProtection="1">
      <alignment horizontal="center"/>
    </xf>
    <xf numFmtId="4" fontId="32" fillId="0" borderId="12" xfId="26" applyNumberFormat="1" applyFont="1" applyAlignment="1" applyProtection="1"/>
    <xf numFmtId="4" fontId="32" fillId="0" borderId="12" xfId="26" applyNumberFormat="1" applyFont="1" applyAlignment="1" applyProtection="1">
      <alignment horizontal="right"/>
    </xf>
    <xf numFmtId="167" fontId="23" fillId="0" borderId="12" xfId="23" applyNumberFormat="1" applyFont="1" applyBorder="1" applyAlignment="1" applyProtection="1">
      <alignment wrapText="1"/>
    </xf>
    <xf numFmtId="49" fontId="32" fillId="0" borderId="12" xfId="26" applyNumberFormat="1" applyFont="1" applyAlignment="1" applyProtection="1"/>
    <xf numFmtId="0" fontId="32" fillId="0" borderId="12" xfId="26" applyFont="1" applyAlignment="1" applyProtection="1">
      <alignment horizontal="justify"/>
    </xf>
    <xf numFmtId="0" fontId="32" fillId="0" borderId="12" xfId="26" applyFont="1" applyAlignment="1" applyProtection="1">
      <alignment horizontal="center" wrapText="1"/>
    </xf>
    <xf numFmtId="0" fontId="32" fillId="0" borderId="12" xfId="26" applyFont="1" applyAlignment="1" applyProtection="1">
      <alignment horizontal="center"/>
    </xf>
    <xf numFmtId="4" fontId="32" fillId="0" borderId="12" xfId="26" applyNumberFormat="1" applyFont="1" applyAlignment="1" applyProtection="1">
      <alignment horizontal="center" wrapText="1"/>
    </xf>
    <xf numFmtId="1" fontId="32" fillId="0" borderId="12" xfId="26" applyNumberFormat="1" applyFont="1" applyAlignment="1" applyProtection="1">
      <alignment horizontal="justify"/>
    </xf>
    <xf numFmtId="166" fontId="32" fillId="0" borderId="12" xfId="26" applyNumberFormat="1" applyFont="1" applyAlignment="1" applyProtection="1">
      <protection locked="0"/>
    </xf>
    <xf numFmtId="166" fontId="32" fillId="0" borderId="12" xfId="26" applyNumberFormat="1" applyFont="1" applyAlignment="1" applyProtection="1"/>
    <xf numFmtId="0" fontId="32" fillId="0" borderId="12" xfId="26" applyFont="1" applyAlignment="1" applyProtection="1">
      <alignment horizontal="justify" wrapText="1"/>
    </xf>
    <xf numFmtId="166" fontId="32" fillId="0" borderId="12" xfId="26" applyNumberFormat="1" applyFont="1" applyAlignment="1" applyProtection="1">
      <alignment horizontal="right"/>
    </xf>
    <xf numFmtId="0" fontId="32" fillId="0" borderId="41" xfId="26" applyFont="1" applyBorder="1" applyAlignment="1" applyProtection="1">
      <alignment horizontal="justify"/>
    </xf>
    <xf numFmtId="4" fontId="32" fillId="0" borderId="41" xfId="26" applyNumberFormat="1" applyFont="1" applyBorder="1" applyAlignment="1" applyProtection="1"/>
    <xf numFmtId="166" fontId="23" fillId="0" borderId="80" xfId="26" applyNumberFormat="1" applyFont="1" applyBorder="1" applyAlignment="1" applyProtection="1">
      <protection locked="0"/>
    </xf>
    <xf numFmtId="166" fontId="23" fillId="0" borderId="80" xfId="26" applyNumberFormat="1" applyFont="1" applyFill="1" applyBorder="1" applyAlignment="1" applyProtection="1">
      <alignment horizontal="right"/>
    </xf>
    <xf numFmtId="0" fontId="32" fillId="0" borderId="12" xfId="26" applyFont="1" applyAlignment="1" applyProtection="1">
      <alignment horizontal="left" wrapText="1"/>
    </xf>
    <xf numFmtId="0" fontId="32" fillId="0" borderId="12" xfId="26" quotePrefix="1" applyFont="1" applyAlignment="1" applyProtection="1">
      <alignment horizontal="justify"/>
    </xf>
    <xf numFmtId="167" fontId="32" fillId="0" borderId="12" xfId="23" applyNumberFormat="1" applyFont="1" applyFill="1" applyAlignment="1" applyProtection="1">
      <alignment wrapText="1"/>
    </xf>
    <xf numFmtId="49" fontId="32" fillId="0" borderId="12" xfId="26" applyNumberFormat="1" applyFont="1" applyAlignment="1" applyProtection="1">
      <alignment horizontal="left"/>
    </xf>
    <xf numFmtId="167" fontId="23" fillId="0" borderId="12" xfId="23" applyNumberFormat="1" applyFont="1" applyFill="1" applyBorder="1" applyAlignment="1" applyProtection="1">
      <alignment wrapText="1"/>
    </xf>
    <xf numFmtId="166" fontId="23" fillId="0" borderId="12" xfId="26" applyNumberFormat="1" applyFont="1" applyAlignment="1" applyProtection="1">
      <protection locked="0"/>
    </xf>
    <xf numFmtId="0" fontId="32" fillId="0" borderId="12" xfId="26" quotePrefix="1" applyFont="1" applyAlignment="1" applyProtection="1">
      <alignment horizontal="justify" wrapText="1"/>
    </xf>
    <xf numFmtId="166" fontId="32" fillId="0" borderId="41" xfId="26" applyNumberFormat="1" applyFont="1" applyBorder="1" applyAlignment="1" applyProtection="1">
      <protection locked="0"/>
    </xf>
    <xf numFmtId="166" fontId="32" fillId="0" borderId="41" xfId="26" applyNumberFormat="1" applyFont="1" applyBorder="1" applyAlignment="1" applyProtection="1">
      <alignment horizontal="right"/>
    </xf>
    <xf numFmtId="49" fontId="32" fillId="0" borderId="12" xfId="26" quotePrefix="1" applyNumberFormat="1" applyFont="1" applyAlignment="1" applyProtection="1"/>
    <xf numFmtId="0" fontId="32" fillId="0" borderId="41" xfId="26" applyFont="1" applyBorder="1" applyAlignment="1" applyProtection="1">
      <alignment horizontal="justify" wrapText="1"/>
    </xf>
    <xf numFmtId="4" fontId="32" fillId="0" borderId="80" xfId="26" applyNumberFormat="1" applyFont="1" applyBorder="1" applyAlignment="1" applyProtection="1"/>
    <xf numFmtId="166" fontId="32" fillId="0" borderId="80" xfId="26" applyNumberFormat="1" applyFont="1" applyBorder="1" applyAlignment="1" applyProtection="1">
      <protection locked="0"/>
    </xf>
    <xf numFmtId="4" fontId="32" fillId="0" borderId="12" xfId="26" applyNumberFormat="1" applyFont="1" applyAlignment="1" applyProtection="1">
      <alignment horizontal="left"/>
    </xf>
    <xf numFmtId="166" fontId="32" fillId="0" borderId="12" xfId="26" applyNumberFormat="1" applyFont="1" applyAlignment="1" applyProtection="1">
      <alignment horizontal="right"/>
      <protection locked="0"/>
    </xf>
    <xf numFmtId="16" fontId="32" fillId="0" borderId="12" xfId="26" applyNumberFormat="1" applyFont="1" applyAlignment="1" applyProtection="1">
      <alignment horizontal="justify"/>
    </xf>
    <xf numFmtId="0" fontId="32" fillId="0" borderId="12" xfId="26" applyFont="1" applyAlignment="1" applyProtection="1">
      <alignment horizontal="right"/>
    </xf>
    <xf numFmtId="49" fontId="32" fillId="0" borderId="12" xfId="26" applyNumberFormat="1" applyFont="1" applyAlignment="1" applyProtection="1">
      <alignment horizontal="justify" wrapText="1"/>
    </xf>
    <xf numFmtId="0" fontId="32" fillId="0" borderId="41" xfId="26" applyFont="1" applyFill="1" applyBorder="1" applyAlignment="1" applyProtection="1">
      <alignment horizontal="justify"/>
    </xf>
    <xf numFmtId="4" fontId="32" fillId="0" borderId="41" xfId="26" applyNumberFormat="1" applyFont="1" applyFill="1" applyBorder="1" applyAlignment="1" applyProtection="1"/>
    <xf numFmtId="166" fontId="32" fillId="0" borderId="41" xfId="26" applyNumberFormat="1" applyFont="1" applyFill="1" applyBorder="1" applyAlignment="1" applyProtection="1">
      <protection locked="0"/>
    </xf>
    <xf numFmtId="166" fontId="32" fillId="0" borderId="41" xfId="26" applyNumberFormat="1" applyFont="1" applyFill="1" applyBorder="1" applyAlignment="1" applyProtection="1">
      <alignment horizontal="right"/>
    </xf>
    <xf numFmtId="0" fontId="32" fillId="0" borderId="12" xfId="26" applyFont="1" applyFill="1" applyAlignment="1" applyProtection="1">
      <alignment horizontal="justify"/>
    </xf>
    <xf numFmtId="4" fontId="32" fillId="0" borderId="12" xfId="26" applyNumberFormat="1" applyFont="1" applyFill="1" applyAlignment="1" applyProtection="1"/>
    <xf numFmtId="166" fontId="32" fillId="0" borderId="12" xfId="26" applyNumberFormat="1" applyFont="1" applyFill="1" applyAlignment="1" applyProtection="1">
      <protection locked="0"/>
    </xf>
    <xf numFmtId="166" fontId="32" fillId="0" borderId="12" xfId="26" applyNumberFormat="1" applyFont="1" applyFill="1" applyAlignment="1" applyProtection="1">
      <alignment horizontal="right"/>
    </xf>
    <xf numFmtId="166" fontId="23" fillId="0" borderId="12" xfId="26" applyNumberFormat="1" applyFont="1" applyFill="1" applyAlignment="1" applyProtection="1">
      <alignment horizontal="justify"/>
      <protection locked="0"/>
    </xf>
    <xf numFmtId="166" fontId="23" fillId="0" borderId="12" xfId="26" applyNumberFormat="1" applyFont="1" applyFill="1" applyAlignment="1" applyProtection="1">
      <alignment horizontal="right"/>
    </xf>
    <xf numFmtId="1" fontId="32" fillId="0" borderId="12" xfId="26" applyNumberFormat="1" applyFont="1" applyAlignment="1" applyProtection="1">
      <alignment horizontal="justify" wrapText="1"/>
    </xf>
    <xf numFmtId="9" fontId="32" fillId="0" borderId="12" xfId="26" applyNumberFormat="1" applyFont="1" applyAlignment="1" applyProtection="1"/>
    <xf numFmtId="0" fontId="32" fillId="0" borderId="12" xfId="26" applyFont="1" applyFill="1" applyAlignment="1" applyProtection="1">
      <alignment horizontal="left"/>
    </xf>
    <xf numFmtId="0" fontId="32" fillId="0" borderId="12" xfId="26" applyFont="1" applyFill="1" applyAlignment="1" applyProtection="1">
      <alignment horizontal="justify" wrapText="1"/>
    </xf>
    <xf numFmtId="0" fontId="32" fillId="0" borderId="12" xfId="26" applyFont="1" applyFill="1" applyAlignment="1" applyProtection="1"/>
    <xf numFmtId="166" fontId="23" fillId="0" borderId="80" xfId="26" applyNumberFormat="1" applyFont="1" applyBorder="1" applyAlignment="1" applyProtection="1"/>
    <xf numFmtId="166" fontId="23" fillId="0" borderId="12" xfId="23" applyNumberFormat="1" applyFont="1" applyFill="1" applyBorder="1" applyAlignment="1" applyProtection="1">
      <alignment wrapText="1"/>
    </xf>
    <xf numFmtId="3" fontId="32" fillId="0" borderId="12" xfId="23" applyNumberFormat="1" applyFont="1" applyFill="1" applyBorder="1" applyAlignment="1" applyProtection="1">
      <alignment horizontal="center" wrapText="1"/>
    </xf>
    <xf numFmtId="0" fontId="32" fillId="0" borderId="12" xfId="23" applyNumberFormat="1" applyFont="1" applyFill="1" applyBorder="1" applyAlignment="1" applyProtection="1">
      <alignment horizontal="right" wrapText="1"/>
    </xf>
    <xf numFmtId="4" fontId="32" fillId="0" borderId="12" xfId="23" applyNumberFormat="1" applyFont="1" applyFill="1" applyBorder="1" applyAlignment="1" applyProtection="1">
      <alignment wrapText="1"/>
    </xf>
    <xf numFmtId="0" fontId="32" fillId="0" borderId="12" xfId="23" applyNumberFormat="1" applyFont="1" applyFill="1" applyBorder="1" applyAlignment="1" applyProtection="1"/>
    <xf numFmtId="0" fontId="40" fillId="0" borderId="12" xfId="23" applyNumberFormat="1" applyFont="1" applyFill="1" applyBorder="1" applyAlignment="1" applyProtection="1">
      <alignment horizontal="center" wrapText="1"/>
    </xf>
    <xf numFmtId="0" fontId="40" fillId="0" borderId="12" xfId="23" applyFont="1" applyFill="1" applyBorder="1" applyAlignment="1" applyProtection="1">
      <alignment wrapText="1"/>
    </xf>
    <xf numFmtId="0" fontId="23" fillId="0" borderId="12" xfId="23" applyNumberFormat="1" applyFont="1" applyFill="1" applyBorder="1" applyAlignment="1" applyProtection="1">
      <alignment wrapText="1"/>
    </xf>
    <xf numFmtId="0" fontId="40" fillId="0" borderId="12" xfId="23" applyFont="1" applyFill="1" applyBorder="1" applyAlignment="1" applyProtection="1">
      <alignment horizontal="left" wrapText="1"/>
    </xf>
    <xf numFmtId="4" fontId="40" fillId="0" borderId="12" xfId="16" applyNumberFormat="1" applyFont="1" applyAlignment="1" applyProtection="1">
      <alignment wrapText="1"/>
    </xf>
    <xf numFmtId="0" fontId="32" fillId="0" borderId="57" xfId="26" applyFont="1" applyBorder="1" applyAlignment="1" applyProtection="1">
      <alignment horizontal="justify"/>
    </xf>
    <xf numFmtId="4" fontId="32" fillId="0" borderId="57" xfId="26" applyNumberFormat="1" applyFont="1" applyBorder="1" applyAlignment="1" applyProtection="1"/>
    <xf numFmtId="166" fontId="32" fillId="0" borderId="57" xfId="26" applyNumberFormat="1" applyFont="1" applyBorder="1" applyAlignment="1" applyProtection="1"/>
    <xf numFmtId="166" fontId="32" fillId="0" borderId="57" xfId="26" applyNumberFormat="1" applyFont="1" applyBorder="1" applyAlignment="1" applyProtection="1">
      <alignment horizontal="right"/>
    </xf>
    <xf numFmtId="166" fontId="32" fillId="0" borderId="12" xfId="23" applyNumberFormat="1" applyFont="1" applyFill="1" applyBorder="1" applyAlignment="1" applyProtection="1">
      <alignment wrapText="1"/>
    </xf>
    <xf numFmtId="0" fontId="40" fillId="0" borderId="12" xfId="23" applyFont="1" applyFill="1" applyBorder="1" applyAlignment="1" applyProtection="1">
      <alignment horizontal="center" wrapText="1"/>
    </xf>
    <xf numFmtId="0" fontId="32" fillId="0" borderId="12" xfId="23" applyFont="1" applyFill="1" applyBorder="1" applyAlignment="1" applyProtection="1">
      <alignment horizontal="center" wrapText="1"/>
    </xf>
    <xf numFmtId="4" fontId="32" fillId="0" borderId="12" xfId="23" applyNumberFormat="1" applyFont="1" applyFill="1" applyBorder="1" applyAlignment="1" applyProtection="1">
      <alignment horizontal="right" wrapText="1"/>
    </xf>
    <xf numFmtId="0" fontId="35" fillId="0" borderId="12" xfId="23" applyFont="1" applyFill="1" applyBorder="1" applyAlignment="1" applyProtection="1">
      <alignment horizontal="left" wrapText="1"/>
    </xf>
    <xf numFmtId="4" fontId="32" fillId="0" borderId="12" xfId="5" applyNumberFormat="1" applyFont="1" applyAlignment="1" applyProtection="1"/>
    <xf numFmtId="0" fontId="35" fillId="0" borderId="12" xfId="23" applyNumberFormat="1" applyFont="1" applyFill="1" applyBorder="1" applyAlignment="1" applyProtection="1">
      <alignment horizontal="center" wrapText="1"/>
    </xf>
    <xf numFmtId="0" fontId="35" fillId="0" borderId="12" xfId="23" applyFont="1" applyFill="1" applyBorder="1" applyAlignment="1" applyProtection="1">
      <alignment wrapText="1"/>
    </xf>
    <xf numFmtId="4" fontId="35" fillId="0" borderId="12" xfId="23" applyNumberFormat="1" applyFont="1" applyFill="1" applyBorder="1" applyAlignment="1" applyProtection="1">
      <alignment wrapText="1"/>
    </xf>
    <xf numFmtId="167" fontId="32" fillId="0" borderId="12" xfId="19" applyNumberFormat="1" applyFont="1" applyAlignment="1" applyProtection="1">
      <alignment wrapText="1"/>
    </xf>
    <xf numFmtId="167" fontId="23" fillId="0" borderId="12" xfId="19" applyNumberFormat="1" applyFont="1" applyAlignment="1" applyProtection="1">
      <alignment wrapText="1"/>
    </xf>
    <xf numFmtId="0" fontId="40" fillId="0" borderId="12" xfId="19" applyFont="1" applyAlignment="1" applyProtection="1">
      <alignment horizontal="center" wrapText="1"/>
    </xf>
    <xf numFmtId="0" fontId="40" fillId="0" borderId="12" xfId="19" applyFont="1" applyAlignment="1" applyProtection="1">
      <alignment wrapText="1"/>
    </xf>
    <xf numFmtId="167" fontId="35" fillId="0" borderId="12" xfId="19" applyNumberFormat="1" applyFont="1" applyAlignment="1" applyProtection="1">
      <alignment wrapText="1"/>
    </xf>
    <xf numFmtId="3" fontId="32" fillId="0" borderId="12" xfId="19" applyNumberFormat="1" applyFont="1" applyAlignment="1" applyProtection="1">
      <alignment horizontal="center" wrapText="1"/>
    </xf>
    <xf numFmtId="0" fontId="32" fillId="0" borderId="12" xfId="19" applyFont="1" applyAlignment="1" applyProtection="1"/>
    <xf numFmtId="166" fontId="32" fillId="0" borderId="12" xfId="24" applyNumberFormat="1" applyFont="1" applyFill="1" applyBorder="1" applyAlignment="1" applyProtection="1">
      <alignment horizontal="right"/>
      <protection locked="0"/>
    </xf>
    <xf numFmtId="166" fontId="32" fillId="0" borderId="12" xfId="19" applyNumberFormat="1" applyFont="1" applyAlignment="1" applyProtection="1">
      <alignment wrapText="1"/>
    </xf>
    <xf numFmtId="0" fontId="32" fillId="0" borderId="12" xfId="19" applyFont="1" applyAlignment="1" applyProtection="1">
      <alignment horizontal="right" wrapText="1"/>
    </xf>
    <xf numFmtId="0" fontId="35" fillId="0" borderId="12" xfId="19" applyFont="1" applyAlignment="1" applyProtection="1">
      <alignment horizontal="center" wrapText="1"/>
    </xf>
    <xf numFmtId="0" fontId="35" fillId="0" borderId="12" xfId="19" applyFont="1" applyAlignment="1" applyProtection="1">
      <alignment horizontal="right" wrapText="1"/>
    </xf>
    <xf numFmtId="166" fontId="23" fillId="0" borderId="12" xfId="19" applyNumberFormat="1" applyFont="1" applyAlignment="1" applyProtection="1">
      <alignment horizontal="right"/>
    </xf>
    <xf numFmtId="166" fontId="35" fillId="0" borderId="12" xfId="19" applyNumberFormat="1" applyFont="1" applyAlignment="1" applyProtection="1">
      <alignment wrapText="1"/>
    </xf>
    <xf numFmtId="0" fontId="32" fillId="0" borderId="12" xfId="19" applyFont="1" applyAlignment="1" applyProtection="1">
      <alignment horizontal="center" wrapText="1"/>
    </xf>
    <xf numFmtId="166" fontId="32" fillId="0" borderId="12" xfId="15" applyNumberFormat="1" applyFont="1" applyAlignment="1" applyProtection="1">
      <alignment wrapText="1"/>
    </xf>
    <xf numFmtId="9" fontId="32" fillId="0" borderId="12" xfId="19" applyNumberFormat="1" applyFont="1" applyAlignment="1" applyProtection="1">
      <alignment horizontal="right" wrapText="1"/>
    </xf>
    <xf numFmtId="166" fontId="32" fillId="0" borderId="12" xfId="19" applyNumberFormat="1" applyFont="1" applyFill="1" applyAlignment="1" applyProtection="1">
      <alignment wrapText="1"/>
    </xf>
    <xf numFmtId="166" fontId="32" fillId="0" borderId="12" xfId="16" applyNumberFormat="1" applyFont="1" applyAlignment="1" applyProtection="1">
      <alignment wrapText="1"/>
      <protection locked="0"/>
    </xf>
    <xf numFmtId="3" fontId="35" fillId="0" borderId="12" xfId="19" applyNumberFormat="1" applyFont="1" applyFill="1" applyAlignment="1" applyProtection="1">
      <alignment horizontal="center" wrapText="1"/>
    </xf>
    <xf numFmtId="0" fontId="35" fillId="0" borderId="12" xfId="19" applyFont="1" applyFill="1" applyAlignment="1" applyProtection="1">
      <alignment wrapText="1"/>
    </xf>
    <xf numFmtId="3" fontId="32" fillId="0" borderId="12" xfId="19" applyNumberFormat="1" applyFont="1" applyFill="1" applyAlignment="1" applyProtection="1">
      <alignment horizontal="center" wrapText="1"/>
    </xf>
    <xf numFmtId="0" fontId="32" fillId="0" borderId="12" xfId="19" applyFont="1" applyFill="1" applyAlignment="1" applyProtection="1">
      <alignment wrapText="1"/>
    </xf>
    <xf numFmtId="0" fontId="32" fillId="0" borderId="12" xfId="19" applyFont="1" applyFill="1" applyAlignment="1" applyProtection="1">
      <alignment horizontal="left" wrapText="1"/>
    </xf>
    <xf numFmtId="166" fontId="35" fillId="0" borderId="12" xfId="16" applyNumberFormat="1" applyFont="1" applyAlignment="1" applyProtection="1">
      <alignment wrapText="1"/>
    </xf>
    <xf numFmtId="166" fontId="32" fillId="0" borderId="12" xfId="16" applyNumberFormat="1" applyFont="1" applyAlignment="1" applyProtection="1">
      <alignment wrapText="1"/>
    </xf>
    <xf numFmtId="0" fontId="40" fillId="0" borderId="12" xfId="19" applyFont="1" applyAlignment="1" applyProtection="1">
      <alignment horizontal="left" wrapText="1"/>
    </xf>
    <xf numFmtId="166" fontId="23" fillId="0" borderId="12" xfId="23" applyNumberFormat="1" applyFont="1" applyFill="1" applyBorder="1" applyAlignment="1" applyProtection="1">
      <alignment horizontal="right"/>
    </xf>
    <xf numFmtId="0" fontId="23" fillId="0" borderId="12" xfId="23" applyFont="1" applyFill="1" applyBorder="1" applyAlignment="1" applyProtection="1">
      <alignment horizontal="right"/>
    </xf>
    <xf numFmtId="0" fontId="23" fillId="0" borderId="36" xfId="19" applyFont="1" applyBorder="1" applyAlignment="1" applyProtection="1">
      <alignment horizontal="center" wrapText="1"/>
    </xf>
    <xf numFmtId="167" fontId="23" fillId="0" borderId="36" xfId="19" applyNumberFormat="1" applyFont="1" applyBorder="1" applyAlignment="1" applyProtection="1">
      <alignment horizontal="center" wrapText="1"/>
    </xf>
    <xf numFmtId="166" fontId="23" fillId="0" borderId="12" xfId="19" applyNumberFormat="1" applyFont="1" applyAlignment="1" applyProtection="1">
      <alignment wrapText="1"/>
    </xf>
    <xf numFmtId="166" fontId="40" fillId="0" borderId="12" xfId="16" applyNumberFormat="1" applyFont="1" applyAlignment="1" applyProtection="1">
      <alignment wrapText="1"/>
    </xf>
    <xf numFmtId="0" fontId="35" fillId="0" borderId="12" xfId="23" applyFont="1" applyFill="1" applyBorder="1" applyAlignment="1" applyProtection="1"/>
    <xf numFmtId="166" fontId="34" fillId="0" borderId="12" xfId="23" applyNumberFormat="1" applyFont="1" applyFill="1" applyBorder="1" applyAlignment="1" applyProtection="1"/>
    <xf numFmtId="166" fontId="32" fillId="0" borderId="12" xfId="23" applyNumberFormat="1" applyFont="1" applyFill="1" applyBorder="1" applyAlignment="1" applyProtection="1"/>
    <xf numFmtId="0" fontId="32" fillId="0" borderId="12" xfId="23" applyFont="1" applyFill="1" applyBorder="1" applyAlignment="1" applyProtection="1">
      <alignment horizontal="right" wrapText="1"/>
    </xf>
    <xf numFmtId="1" fontId="32" fillId="0" borderId="12" xfId="19" applyNumberFormat="1" applyFont="1" applyAlignment="1" applyProtection="1">
      <alignment horizontal="right" wrapText="1"/>
    </xf>
    <xf numFmtId="1" fontId="32" fillId="0" borderId="12" xfId="19" applyNumberFormat="1" applyFont="1" applyAlignment="1" applyProtection="1">
      <alignment wrapText="1"/>
    </xf>
    <xf numFmtId="1" fontId="54" fillId="0" borderId="12" xfId="29" applyNumberFormat="1" applyFont="1" applyFill="1" applyAlignment="1" applyProtection="1">
      <alignment horizontal="right" wrapText="1"/>
    </xf>
    <xf numFmtId="166" fontId="35" fillId="0" borderId="12" xfId="15" applyNumberFormat="1" applyFont="1" applyAlignment="1" applyProtection="1">
      <alignment wrapText="1"/>
    </xf>
    <xf numFmtId="3" fontId="35" fillId="0" borderId="12" xfId="19" applyNumberFormat="1" applyFont="1" applyFill="1" applyAlignment="1" applyProtection="1">
      <alignment horizontal="left" wrapText="1"/>
    </xf>
    <xf numFmtId="0" fontId="35" fillId="0" borderId="12" xfId="19" applyFont="1" applyFill="1" applyAlignment="1" applyProtection="1">
      <alignment horizontal="right" wrapText="1"/>
    </xf>
    <xf numFmtId="0" fontId="23" fillId="0" borderId="12" xfId="19" applyFont="1" applyAlignment="1" applyProtection="1">
      <alignment horizontal="right" wrapText="1"/>
    </xf>
    <xf numFmtId="166" fontId="23" fillId="0" borderId="12" xfId="15" applyNumberFormat="1" applyFont="1" applyAlignment="1" applyProtection="1">
      <alignment wrapText="1"/>
    </xf>
    <xf numFmtId="166" fontId="32" fillId="0" borderId="12" xfId="19" applyNumberFormat="1" applyFont="1" applyAlignment="1" applyProtection="1">
      <alignment wrapText="1"/>
      <protection locked="0"/>
    </xf>
    <xf numFmtId="0" fontId="23" fillId="0" borderId="12" xfId="23" applyFont="1" applyFill="1" applyBorder="1" applyAlignment="1" applyProtection="1">
      <alignment horizontal="center"/>
    </xf>
    <xf numFmtId="49" fontId="34" fillId="0" borderId="12" xfId="23" applyNumberFormat="1" applyFont="1" applyFill="1" applyBorder="1" applyAlignment="1" applyProtection="1">
      <alignment horizontal="center"/>
    </xf>
    <xf numFmtId="49" fontId="34" fillId="0" borderId="12" xfId="23" applyNumberFormat="1" applyFont="1" applyFill="1" applyBorder="1" applyAlignment="1" applyProtection="1">
      <alignment horizontal="left"/>
    </xf>
    <xf numFmtId="0" fontId="34" fillId="0" borderId="12" xfId="23" applyFont="1" applyFill="1" applyBorder="1" applyAlignment="1" applyProtection="1">
      <alignment horizontal="justify" wrapText="1"/>
    </xf>
    <xf numFmtId="0" fontId="34" fillId="0" borderId="12" xfId="23" applyFont="1" applyFill="1" applyBorder="1" applyAlignment="1" applyProtection="1">
      <alignment horizontal="center"/>
    </xf>
    <xf numFmtId="2" fontId="34" fillId="0" borderId="12" xfId="23" applyNumberFormat="1" applyFont="1" applyFill="1" applyBorder="1" applyAlignment="1" applyProtection="1">
      <alignment horizontal="center"/>
    </xf>
    <xf numFmtId="173" fontId="34" fillId="0" borderId="12" xfId="23" applyNumberFormat="1" applyFont="1" applyFill="1" applyBorder="1" applyAlignment="1" applyProtection="1">
      <alignment horizontal="center"/>
    </xf>
    <xf numFmtId="173" fontId="32" fillId="0" borderId="12" xfId="23" applyNumberFormat="1" applyFont="1" applyFill="1" applyBorder="1" applyAlignment="1" applyProtection="1">
      <alignment horizontal="right"/>
    </xf>
    <xf numFmtId="0" fontId="23" fillId="0" borderId="88" xfId="4" applyFont="1" applyBorder="1" applyAlignment="1" applyProtection="1">
      <alignment horizontal="center" wrapText="1"/>
    </xf>
    <xf numFmtId="0" fontId="23" fillId="0" borderId="88" xfId="4" applyFont="1" applyBorder="1" applyAlignment="1" applyProtection="1">
      <alignment horizontal="center"/>
    </xf>
    <xf numFmtId="0" fontId="23" fillId="0" borderId="86" xfId="4" applyFont="1" applyBorder="1" applyAlignment="1" applyProtection="1">
      <alignment horizontal="center"/>
    </xf>
    <xf numFmtId="0" fontId="23" fillId="0" borderId="84" xfId="4" applyFont="1" applyBorder="1" applyAlignment="1" applyProtection="1">
      <alignment horizontal="center" wrapText="1"/>
    </xf>
    <xf numFmtId="0" fontId="32" fillId="0" borderId="74" xfId="4" applyFont="1" applyBorder="1" applyAlignment="1" applyProtection="1"/>
    <xf numFmtId="0" fontId="32" fillId="0" borderId="101" xfId="4" applyFont="1" applyBorder="1" applyAlignment="1" applyProtection="1">
      <alignment horizontal="left"/>
    </xf>
    <xf numFmtId="0" fontId="32" fillId="0" borderId="32" xfId="4" applyFont="1" applyBorder="1" applyAlignment="1" applyProtection="1">
      <alignment horizontal="justify" wrapText="1"/>
    </xf>
    <xf numFmtId="0" fontId="32" fillId="0" borderId="32" xfId="4" applyFont="1" applyBorder="1" applyAlignment="1" applyProtection="1">
      <alignment horizontal="center"/>
    </xf>
    <xf numFmtId="0" fontId="32" fillId="0" borderId="101" xfId="4" applyFont="1" applyBorder="1" applyAlignment="1" applyProtection="1">
      <alignment horizontal="center"/>
    </xf>
    <xf numFmtId="166" fontId="32" fillId="0" borderId="101" xfId="4" applyNumberFormat="1" applyFont="1" applyBorder="1" applyAlignment="1" applyProtection="1">
      <alignment horizontal="center"/>
    </xf>
    <xf numFmtId="166" fontId="32" fillId="0" borderId="75" xfId="4" applyNumberFormat="1" applyFont="1" applyBorder="1" applyAlignment="1" applyProtection="1">
      <alignment horizontal="right"/>
    </xf>
    <xf numFmtId="49" fontId="23" fillId="0" borderId="101" xfId="4" applyNumberFormat="1" applyFont="1" applyBorder="1" applyAlignment="1" applyProtection="1">
      <alignment horizontal="left"/>
    </xf>
    <xf numFmtId="0" fontId="23" fillId="0" borderId="32" xfId="4" applyFont="1" applyBorder="1" applyAlignment="1" applyProtection="1">
      <alignment horizontal="justify" wrapText="1"/>
    </xf>
    <xf numFmtId="2" fontId="32" fillId="0" borderId="101" xfId="4" applyNumberFormat="1" applyFont="1" applyBorder="1" applyAlignment="1" applyProtection="1">
      <alignment horizontal="center"/>
    </xf>
    <xf numFmtId="49" fontId="32" fillId="0" borderId="74" xfId="4" applyNumberFormat="1" applyFont="1" applyBorder="1" applyAlignment="1" applyProtection="1">
      <alignment horizontal="center"/>
    </xf>
    <xf numFmtId="49" fontId="32" fillId="0" borderId="101" xfId="4" applyNumberFormat="1" applyFont="1" applyBorder="1" applyAlignment="1" applyProtection="1">
      <alignment horizontal="left"/>
    </xf>
    <xf numFmtId="166" fontId="32" fillId="0" borderId="101" xfId="4" applyNumberFormat="1" applyFont="1" applyBorder="1" applyAlignment="1" applyProtection="1">
      <alignment horizontal="center"/>
      <protection locked="0"/>
    </xf>
    <xf numFmtId="0" fontId="35" fillId="0" borderId="74" xfId="4" applyFont="1" applyBorder="1" applyAlignment="1" applyProtection="1"/>
    <xf numFmtId="0" fontId="32" fillId="0" borderId="102" xfId="4" applyFont="1" applyBorder="1" applyAlignment="1" applyProtection="1"/>
    <xf numFmtId="0" fontId="23" fillId="0" borderId="103" xfId="4" applyFont="1" applyBorder="1" applyAlignment="1" applyProtection="1">
      <alignment horizontal="center"/>
    </xf>
    <xf numFmtId="0" fontId="23" fillId="0" borderId="104" xfId="4" applyFont="1" applyBorder="1" applyAlignment="1" applyProtection="1">
      <alignment horizontal="justify" wrapText="1"/>
    </xf>
    <xf numFmtId="2" fontId="23" fillId="0" borderId="104" xfId="4" applyNumberFormat="1" applyFont="1" applyBorder="1" applyAlignment="1" applyProtection="1">
      <alignment horizontal="center"/>
    </xf>
    <xf numFmtId="166" fontId="23" fillId="0" borderId="104" xfId="4" applyNumberFormat="1" applyFont="1" applyBorder="1" applyAlignment="1" applyProtection="1">
      <alignment horizontal="center"/>
      <protection locked="0"/>
    </xf>
    <xf numFmtId="166" fontId="32" fillId="0" borderId="105" xfId="4" applyNumberFormat="1" applyFont="1" applyBorder="1" applyAlignment="1" applyProtection="1">
      <alignment horizontal="right"/>
    </xf>
    <xf numFmtId="0" fontId="23" fillId="0" borderId="101" xfId="4" applyFont="1" applyBorder="1" applyAlignment="1" applyProtection="1">
      <alignment horizontal="justify" wrapText="1"/>
    </xf>
    <xf numFmtId="0" fontId="32" fillId="0" borderId="101" xfId="4" applyFont="1" applyBorder="1" applyAlignment="1" applyProtection="1">
      <alignment horizontal="justify" wrapText="1"/>
    </xf>
    <xf numFmtId="2" fontId="35" fillId="0" borderId="101" xfId="4" applyNumberFormat="1" applyFont="1" applyBorder="1" applyAlignment="1" applyProtection="1">
      <alignment horizontal="center"/>
    </xf>
    <xf numFmtId="166" fontId="35" fillId="0" borderId="101" xfId="4" applyNumberFormat="1" applyFont="1" applyBorder="1" applyAlignment="1" applyProtection="1">
      <alignment horizontal="center"/>
      <protection locked="0"/>
    </xf>
    <xf numFmtId="0" fontId="35" fillId="0" borderId="101" xfId="4" applyFont="1" applyBorder="1" applyAlignment="1" applyProtection="1">
      <alignment horizontal="justify" wrapText="1"/>
    </xf>
    <xf numFmtId="0" fontId="35" fillId="0" borderId="32" xfId="4" applyFont="1" applyBorder="1" applyAlignment="1" applyProtection="1">
      <alignment horizontal="center"/>
    </xf>
    <xf numFmtId="0" fontId="32" fillId="0" borderId="74" xfId="4" applyFont="1" applyBorder="1" applyAlignment="1" applyProtection="1">
      <alignment wrapText="1"/>
    </xf>
    <xf numFmtId="49" fontId="23" fillId="0" borderId="101" xfId="4" applyNumberFormat="1" applyFont="1" applyBorder="1" applyAlignment="1" applyProtection="1">
      <alignment horizontal="left" wrapText="1"/>
    </xf>
    <xf numFmtId="0" fontId="32" fillId="0" borderId="32" xfId="4" applyFont="1" applyBorder="1" applyAlignment="1" applyProtection="1">
      <alignment horizontal="center" wrapText="1"/>
    </xf>
    <xf numFmtId="2" fontId="32" fillId="0" borderId="101" xfId="4" applyNumberFormat="1" applyFont="1" applyBorder="1" applyAlignment="1" applyProtection="1">
      <alignment horizontal="center" wrapText="1"/>
    </xf>
    <xf numFmtId="166" fontId="32" fillId="0" borderId="101" xfId="4" applyNumberFormat="1" applyFont="1" applyBorder="1" applyAlignment="1" applyProtection="1">
      <alignment horizontal="center" wrapText="1"/>
      <protection locked="0"/>
    </xf>
    <xf numFmtId="166" fontId="32" fillId="0" borderId="75" xfId="4" applyNumberFormat="1" applyFont="1" applyBorder="1" applyAlignment="1" applyProtection="1">
      <alignment horizontal="right" wrapText="1"/>
    </xf>
    <xf numFmtId="49" fontId="32" fillId="0" borderId="12" xfId="4" applyNumberFormat="1" applyFont="1" applyAlignment="1" applyProtection="1">
      <alignment horizontal="left"/>
    </xf>
    <xf numFmtId="0" fontId="23" fillId="0" borderId="32" xfId="4" applyFont="1" applyBorder="1" applyAlignment="1" applyProtection="1">
      <alignment horizontal="center"/>
    </xf>
    <xf numFmtId="2" fontId="23" fillId="0" borderId="101" xfId="4" applyNumberFormat="1" applyFont="1" applyBorder="1" applyAlignment="1" applyProtection="1">
      <alignment horizontal="center"/>
    </xf>
    <xf numFmtId="166" fontId="23" fillId="0" borderId="101" xfId="4" applyNumberFormat="1" applyFont="1" applyBorder="1" applyAlignment="1" applyProtection="1">
      <alignment horizontal="center"/>
      <protection locked="0"/>
    </xf>
    <xf numFmtId="0" fontId="40" fillId="0" borderId="74" xfId="4" applyFont="1" applyBorder="1" applyAlignment="1" applyProtection="1"/>
    <xf numFmtId="0" fontId="40" fillId="0" borderId="32" xfId="4" applyFont="1" applyBorder="1" applyAlignment="1" applyProtection="1">
      <alignment horizontal="center"/>
    </xf>
    <xf numFmtId="2" fontId="40" fillId="0" borderId="101" xfId="4" applyNumberFormat="1" applyFont="1" applyBorder="1" applyAlignment="1" applyProtection="1">
      <alignment horizontal="center"/>
    </xf>
    <xf numFmtId="0" fontId="40" fillId="0" borderId="32" xfId="4" applyFont="1" applyBorder="1" applyAlignment="1" applyProtection="1">
      <alignment horizontal="justify" wrapText="1"/>
    </xf>
    <xf numFmtId="0" fontId="23" fillId="0" borderId="101" xfId="4" applyFont="1" applyBorder="1" applyAlignment="1" applyProtection="1">
      <alignment horizontal="left" wrapText="1"/>
    </xf>
    <xf numFmtId="2" fontId="32" fillId="0" borderId="12" xfId="4" applyNumberFormat="1" applyFont="1" applyAlignment="1" applyProtection="1">
      <alignment horizontal="center"/>
    </xf>
    <xf numFmtId="0" fontId="32" fillId="0" borderId="101" xfId="4" applyFont="1" applyBorder="1" applyAlignment="1" applyProtection="1">
      <alignment horizontal="left" wrapText="1"/>
    </xf>
    <xf numFmtId="49" fontId="35" fillId="0" borderId="74" xfId="4" applyNumberFormat="1" applyFont="1" applyBorder="1" applyAlignment="1" applyProtection="1">
      <alignment horizontal="center"/>
    </xf>
    <xf numFmtId="166" fontId="32" fillId="0" borderId="95" xfId="4" applyNumberFormat="1" applyFont="1" applyBorder="1" applyAlignment="1" applyProtection="1">
      <alignment horizontal="right"/>
    </xf>
    <xf numFmtId="0" fontId="35" fillId="0" borderId="32" xfId="4" applyFont="1" applyBorder="1" applyAlignment="1" applyProtection="1">
      <alignment horizontal="justify" wrapText="1"/>
    </xf>
    <xf numFmtId="0" fontId="23" fillId="0" borderId="74" xfId="4" applyFont="1" applyBorder="1" applyAlignment="1" applyProtection="1"/>
    <xf numFmtId="0" fontId="23" fillId="0" borderId="106" xfId="4" applyFont="1" applyBorder="1" applyAlignment="1" applyProtection="1">
      <alignment horizontal="justify" wrapText="1"/>
    </xf>
    <xf numFmtId="0" fontId="23" fillId="0" borderId="106" xfId="4" applyFont="1" applyBorder="1" applyAlignment="1" applyProtection="1">
      <alignment horizontal="center"/>
    </xf>
    <xf numFmtId="2" fontId="23" fillId="0" borderId="12" xfId="4" applyNumberFormat="1" applyFont="1" applyAlignment="1" applyProtection="1">
      <alignment horizontal="center"/>
    </xf>
    <xf numFmtId="2" fontId="32" fillId="0" borderId="12" xfId="4" applyNumberFormat="1" applyFont="1" applyAlignment="1" applyProtection="1">
      <alignment horizontal="center" wrapText="1"/>
    </xf>
    <xf numFmtId="49" fontId="23" fillId="0" borderId="104" xfId="4" applyNumberFormat="1" applyFont="1" applyBorder="1" applyAlignment="1" applyProtection="1">
      <alignment horizontal="left"/>
    </xf>
    <xf numFmtId="0" fontId="23" fillId="0" borderId="104" xfId="4" applyFont="1" applyBorder="1" applyAlignment="1" applyProtection="1">
      <alignment horizontal="center"/>
    </xf>
    <xf numFmtId="2" fontId="23" fillId="0" borderId="107" xfId="4" applyNumberFormat="1" applyFont="1" applyBorder="1" applyAlignment="1" applyProtection="1">
      <alignment horizontal="center"/>
    </xf>
    <xf numFmtId="166" fontId="32" fillId="0" borderId="108" xfId="4" applyNumberFormat="1" applyFont="1" applyBorder="1" applyAlignment="1" applyProtection="1">
      <alignment horizontal="right"/>
    </xf>
    <xf numFmtId="49" fontId="32" fillId="0" borderId="101" xfId="4" applyNumberFormat="1" applyFont="1" applyFill="1" applyBorder="1" applyAlignment="1" applyProtection="1">
      <alignment horizontal="left"/>
    </xf>
    <xf numFmtId="0" fontId="32" fillId="0" borderId="32" xfId="4" applyFont="1" applyFill="1" applyBorder="1" applyAlignment="1" applyProtection="1">
      <alignment wrapText="1"/>
    </xf>
    <xf numFmtId="0" fontId="32" fillId="0" borderId="32" xfId="4" applyFont="1" applyFill="1" applyBorder="1" applyAlignment="1" applyProtection="1">
      <alignment horizontal="center"/>
    </xf>
    <xf numFmtId="2" fontId="32" fillId="0" borderId="12" xfId="4" applyNumberFormat="1" applyFont="1" applyFill="1" applyAlignment="1" applyProtection="1">
      <alignment horizontal="center" wrapText="1"/>
    </xf>
    <xf numFmtId="166" fontId="32" fillId="0" borderId="75" xfId="4" applyNumberFormat="1" applyFont="1" applyFill="1" applyBorder="1" applyAlignment="1" applyProtection="1">
      <alignment horizontal="right"/>
    </xf>
    <xf numFmtId="49" fontId="23" fillId="0" borderId="101" xfId="4" applyNumberFormat="1" applyFont="1" applyFill="1" applyBorder="1" applyAlignment="1" applyProtection="1">
      <alignment horizontal="left"/>
    </xf>
    <xf numFmtId="0" fontId="32" fillId="0" borderId="32" xfId="4" applyFont="1" applyFill="1" applyBorder="1" applyAlignment="1" applyProtection="1">
      <alignment horizontal="justify" wrapText="1"/>
    </xf>
    <xf numFmtId="166" fontId="32" fillId="0" borderId="101" xfId="4" applyNumberFormat="1" applyFont="1" applyFill="1" applyBorder="1" applyAlignment="1" applyProtection="1">
      <alignment horizontal="center"/>
    </xf>
    <xf numFmtId="166" fontId="32" fillId="0" borderId="95" xfId="4" applyNumberFormat="1" applyFont="1" applyFill="1" applyBorder="1" applyAlignment="1" applyProtection="1">
      <alignment horizontal="right"/>
    </xf>
    <xf numFmtId="0" fontId="32" fillId="0" borderId="109" xfId="4" applyFont="1" applyBorder="1" applyAlignment="1" applyProtection="1"/>
    <xf numFmtId="0" fontId="23" fillId="0" borderId="110" xfId="4" applyFont="1" applyBorder="1" applyAlignment="1" applyProtection="1">
      <alignment horizontal="center"/>
    </xf>
    <xf numFmtId="0" fontId="23" fillId="0" borderId="38" xfId="4" applyFont="1" applyBorder="1" applyAlignment="1" applyProtection="1">
      <alignment horizontal="justify" wrapText="1"/>
    </xf>
    <xf numFmtId="2" fontId="23" fillId="0" borderId="38" xfId="4" applyNumberFormat="1" applyFont="1" applyBorder="1" applyAlignment="1" applyProtection="1">
      <alignment horizontal="center"/>
    </xf>
    <xf numFmtId="166" fontId="23" fillId="0" borderId="38" xfId="4" applyNumberFormat="1" applyFont="1" applyBorder="1" applyAlignment="1" applyProtection="1">
      <alignment horizontal="center"/>
    </xf>
    <xf numFmtId="166" fontId="32" fillId="0" borderId="93" xfId="4" applyNumberFormat="1" applyFont="1" applyBorder="1" applyAlignment="1" applyProtection="1">
      <alignment horizontal="right"/>
    </xf>
    <xf numFmtId="0" fontId="32" fillId="0" borderId="32" xfId="4" applyFont="1" applyBorder="1" applyAlignment="1" applyProtection="1">
      <alignment horizontal="left" wrapText="1"/>
    </xf>
    <xf numFmtId="0" fontId="38" fillId="0" borderId="32" xfId="4" applyFont="1" applyBorder="1" applyAlignment="1" applyProtection="1">
      <alignment horizontal="justify" wrapText="1"/>
    </xf>
    <xf numFmtId="49" fontId="35" fillId="0" borderId="74" xfId="4" applyNumberFormat="1" applyFont="1" applyFill="1" applyBorder="1" applyAlignment="1" applyProtection="1">
      <alignment horizontal="center"/>
    </xf>
    <xf numFmtId="49" fontId="35" fillId="0" borderId="101" xfId="4" applyNumberFormat="1" applyFont="1" applyFill="1" applyBorder="1" applyAlignment="1" applyProtection="1">
      <alignment horizontal="left"/>
    </xf>
    <xf numFmtId="0" fontId="35" fillId="0" borderId="32" xfId="4" applyFont="1" applyFill="1" applyBorder="1" applyAlignment="1" applyProtection="1">
      <alignment horizontal="justify" wrapText="1"/>
    </xf>
    <xf numFmtId="0" fontId="35" fillId="0" borderId="32" xfId="4" applyFont="1" applyFill="1" applyBorder="1" applyAlignment="1" applyProtection="1">
      <alignment horizontal="center"/>
    </xf>
    <xf numFmtId="2" fontId="35" fillId="0" borderId="101" xfId="4" applyNumberFormat="1" applyFont="1" applyFill="1" applyBorder="1" applyAlignment="1" applyProtection="1">
      <alignment horizontal="center"/>
    </xf>
    <xf numFmtId="166" fontId="35" fillId="0" borderId="101" xfId="4" applyNumberFormat="1" applyFont="1" applyFill="1" applyBorder="1" applyAlignment="1" applyProtection="1">
      <alignment horizontal="center"/>
      <protection locked="0"/>
    </xf>
    <xf numFmtId="49" fontId="35" fillId="0" borderId="101" xfId="0" applyNumberFormat="1" applyFont="1" applyFill="1" applyBorder="1" applyAlignment="1">
      <alignment horizontal="left"/>
    </xf>
    <xf numFmtId="0" fontId="35" fillId="0" borderId="32" xfId="0" applyFont="1" applyFill="1" applyBorder="1" applyAlignment="1">
      <alignment horizontal="justify" wrapText="1"/>
    </xf>
    <xf numFmtId="0" fontId="35" fillId="0" borderId="32" xfId="0" applyFont="1" applyFill="1" applyBorder="1" applyAlignment="1">
      <alignment horizontal="center"/>
    </xf>
    <xf numFmtId="2" fontId="35" fillId="0" borderId="101" xfId="0" applyNumberFormat="1" applyFont="1" applyFill="1" applyBorder="1" applyAlignment="1">
      <alignment horizontal="center"/>
    </xf>
    <xf numFmtId="2" fontId="32" fillId="0" borderId="12" xfId="4" applyNumberFormat="1" applyFont="1" applyAlignment="1" applyProtection="1">
      <alignment horizontal="right"/>
    </xf>
    <xf numFmtId="0" fontId="32" fillId="0" borderId="12" xfId="4" applyFont="1" applyAlignment="1" applyProtection="1">
      <alignment horizontal="center" wrapText="1"/>
    </xf>
    <xf numFmtId="0" fontId="34" fillId="0" borderId="12" xfId="4" applyFont="1" applyAlignment="1" applyProtection="1">
      <alignment horizontal="right"/>
    </xf>
    <xf numFmtId="44" fontId="54" fillId="0" borderId="12" xfId="30" applyFont="1" applyFill="1" applyBorder="1" applyAlignment="1" applyProtection="1">
      <alignment horizontal="right"/>
      <protection locked="0"/>
    </xf>
    <xf numFmtId="44" fontId="32" fillId="0" borderId="12" xfId="30" applyFont="1" applyFill="1" applyBorder="1" applyAlignment="1" applyProtection="1">
      <alignment horizontal="right"/>
    </xf>
    <xf numFmtId="44" fontId="32" fillId="0" borderId="12" xfId="30" applyFont="1" applyFill="1" applyBorder="1" applyAlignment="1" applyProtection="1">
      <alignment horizontal="right"/>
      <protection locked="0"/>
    </xf>
    <xf numFmtId="0" fontId="32" fillId="0" borderId="12" xfId="4" applyFont="1" applyAlignment="1" applyProtection="1">
      <alignment wrapText="1"/>
    </xf>
    <xf numFmtId="44" fontId="34" fillId="0" borderId="12" xfId="30" applyFont="1" applyFill="1" applyBorder="1" applyAlignment="1" applyProtection="1">
      <alignment horizontal="right"/>
      <protection locked="0"/>
    </xf>
    <xf numFmtId="0" fontId="34" fillId="0" borderId="12" xfId="4" applyFont="1" applyAlignment="1" applyProtection="1">
      <alignment horizontal="center"/>
    </xf>
    <xf numFmtId="2" fontId="54" fillId="0" borderId="12" xfId="4" applyNumberFormat="1" applyFont="1" applyAlignment="1" applyProtection="1">
      <alignment horizontal="right"/>
    </xf>
    <xf numFmtId="44" fontId="32" fillId="0" borderId="12" xfId="30" applyFont="1" applyFill="1" applyBorder="1" applyAlignment="1" applyProtection="1">
      <alignment horizontal="center"/>
    </xf>
    <xf numFmtId="0" fontId="32" fillId="0" borderId="41" xfId="4" applyFont="1" applyBorder="1" applyAlignment="1" applyProtection="1">
      <alignment horizontal="left" wrapText="1"/>
    </xf>
    <xf numFmtId="0" fontId="34" fillId="0" borderId="41" xfId="4" applyFont="1" applyBorder="1" applyAlignment="1" applyProtection="1"/>
    <xf numFmtId="44" fontId="34" fillId="0" borderId="41" xfId="30" applyFont="1" applyFill="1" applyBorder="1" applyAlignment="1" applyProtection="1"/>
    <xf numFmtId="44" fontId="32" fillId="0" borderId="41" xfId="30" applyFont="1" applyFill="1" applyBorder="1" applyAlignment="1" applyProtection="1">
      <alignment horizontal="center"/>
    </xf>
    <xf numFmtId="0" fontId="33" fillId="0" borderId="12" xfId="4" applyFont="1" applyAlignment="1" applyProtection="1"/>
    <xf numFmtId="44" fontId="33" fillId="0" borderId="12" xfId="30" applyFont="1" applyFill="1" applyBorder="1" applyAlignment="1" applyProtection="1">
      <alignment horizontal="right"/>
    </xf>
    <xf numFmtId="166" fontId="23" fillId="0" borderId="12" xfId="30" applyNumberFormat="1" applyFont="1" applyFill="1" applyBorder="1" applyAlignment="1" applyProtection="1">
      <alignment horizontal="center"/>
    </xf>
    <xf numFmtId="4" fontId="23" fillId="0" borderId="21" xfId="31" applyNumberFormat="1" applyFont="1" applyFill="1" applyBorder="1" applyAlignment="1" applyProtection="1">
      <alignment horizontal="center" wrapText="1"/>
    </xf>
    <xf numFmtId="0" fontId="32" fillId="0" borderId="12" xfId="23" applyFont="1" applyFill="1" applyAlignment="1" applyProtection="1"/>
    <xf numFmtId="0" fontId="34" fillId="0" borderId="21" xfId="31" applyFont="1" applyFill="1" applyBorder="1" applyAlignment="1" applyProtection="1"/>
    <xf numFmtId="0" fontId="34" fillId="0" borderId="21" xfId="31" applyFont="1" applyFill="1" applyBorder="1" applyAlignment="1" applyProtection="1">
      <alignment wrapText="1"/>
    </xf>
    <xf numFmtId="4" fontId="34" fillId="0" borderId="21" xfId="31" applyNumberFormat="1" applyFont="1" applyFill="1" applyBorder="1" applyAlignment="1" applyProtection="1"/>
    <xf numFmtId="0" fontId="34" fillId="0" borderId="21" xfId="31" applyFont="1" applyFill="1" applyBorder="1" applyAlignment="1" applyProtection="1">
      <alignment horizontal="center"/>
    </xf>
    <xf numFmtId="0" fontId="32" fillId="0" borderId="21" xfId="31" applyFont="1" applyFill="1" applyBorder="1" applyAlignment="1" applyProtection="1">
      <alignment horizontal="justify" wrapText="1"/>
    </xf>
    <xf numFmtId="166" fontId="34" fillId="0" borderId="21" xfId="31" applyNumberFormat="1" applyFont="1" applyFill="1" applyBorder="1" applyAlignment="1" applyProtection="1"/>
    <xf numFmtId="166" fontId="34" fillId="0" borderId="21" xfId="31" applyNumberFormat="1" applyFont="1" applyFill="1" applyBorder="1" applyAlignment="1" applyProtection="1">
      <protection locked="0"/>
    </xf>
    <xf numFmtId="0" fontId="32" fillId="0" borderId="21" xfId="31" applyFont="1" applyFill="1" applyBorder="1" applyAlignment="1" applyProtection="1">
      <alignment horizontal="left" wrapText="1"/>
    </xf>
    <xf numFmtId="0" fontId="32" fillId="0" borderId="21" xfId="31" applyFont="1" applyFill="1" applyBorder="1" applyAlignment="1" applyProtection="1"/>
    <xf numFmtId="4" fontId="23" fillId="0" borderId="21" xfId="31" applyNumberFormat="1" applyFont="1" applyFill="1" applyBorder="1" applyAlignment="1" applyProtection="1"/>
    <xf numFmtId="166" fontId="23" fillId="0" borderId="21" xfId="31" applyNumberFormat="1" applyFont="1" applyFill="1" applyBorder="1" applyAlignment="1" applyProtection="1"/>
    <xf numFmtId="4" fontId="32" fillId="0" borderId="21" xfId="31" applyNumberFormat="1" applyFont="1" applyFill="1" applyBorder="1" applyAlignment="1" applyProtection="1"/>
    <xf numFmtId="166" fontId="32" fillId="0" borderId="21" xfId="31" applyNumberFormat="1" applyFont="1" applyFill="1" applyBorder="1" applyAlignment="1" applyProtection="1"/>
    <xf numFmtId="49" fontId="33" fillId="3" borderId="150" xfId="0" applyNumberFormat="1" applyFont="1" applyFill="1" applyBorder="1" applyAlignment="1" applyProtection="1">
      <alignment horizontal="center"/>
    </xf>
    <xf numFmtId="164" fontId="33" fillId="5" borderId="151" xfId="0" applyNumberFormat="1" applyFont="1" applyFill="1" applyBorder="1" applyAlignment="1" applyProtection="1">
      <alignment horizontal="right"/>
    </xf>
    <xf numFmtId="164" fontId="33" fillId="0" borderId="4" xfId="0" applyNumberFormat="1" applyFont="1" applyFill="1" applyBorder="1" applyAlignment="1" applyProtection="1">
      <alignment horizontal="right"/>
    </xf>
    <xf numFmtId="166" fontId="34" fillId="0" borderId="21" xfId="31" applyNumberFormat="1" applyFont="1" applyBorder="1" applyAlignment="1" applyProtection="1"/>
    <xf numFmtId="164" fontId="23" fillId="0" borderId="63" xfId="0" applyNumberFormat="1" applyFont="1" applyFill="1" applyBorder="1" applyAlignment="1" applyProtection="1"/>
    <xf numFmtId="164" fontId="53" fillId="12" borderId="63" xfId="0" applyNumberFormat="1" applyFont="1" applyFill="1" applyBorder="1" applyAlignment="1" applyProtection="1">
      <alignment horizontal="right"/>
    </xf>
    <xf numFmtId="164" fontId="53" fillId="0" borderId="4" xfId="0" applyNumberFormat="1" applyFont="1" applyFill="1" applyBorder="1" applyAlignment="1" applyProtection="1">
      <alignment horizontal="right"/>
    </xf>
    <xf numFmtId="49" fontId="54" fillId="0" borderId="126" xfId="0" applyNumberFormat="1" applyFont="1" applyFill="1" applyBorder="1" applyAlignment="1" applyProtection="1"/>
    <xf numFmtId="4" fontId="54" fillId="0" borderId="39" xfId="0" applyNumberFormat="1" applyFont="1" applyFill="1" applyBorder="1" applyAlignment="1" applyProtection="1"/>
    <xf numFmtId="164" fontId="32" fillId="2" borderId="22" xfId="0" applyNumberFormat="1" applyFont="1" applyFill="1" applyBorder="1" applyAlignment="1" applyProtection="1"/>
    <xf numFmtId="0" fontId="34" fillId="0" borderId="38" xfId="0" applyFont="1" applyBorder="1" applyAlignment="1" applyProtection="1">
      <alignment horizontal="left"/>
    </xf>
    <xf numFmtId="0" fontId="34" fillId="0" borderId="38" xfId="0" applyFont="1" applyBorder="1" applyAlignment="1" applyProtection="1">
      <alignment horizontal="justify" wrapText="1"/>
    </xf>
    <xf numFmtId="0" fontId="34" fillId="0" borderId="38" xfId="0" applyFont="1" applyBorder="1" applyAlignment="1" applyProtection="1">
      <alignment horizontal="center"/>
    </xf>
    <xf numFmtId="173" fontId="34" fillId="0" borderId="38" xfId="0" applyNumberFormat="1" applyFont="1" applyBorder="1" applyAlignment="1" applyProtection="1"/>
    <xf numFmtId="0" fontId="32" fillId="2" borderId="38" xfId="0" applyNumberFormat="1" applyFont="1" applyFill="1" applyBorder="1" applyAlignment="1" applyProtection="1"/>
    <xf numFmtId="0" fontId="35" fillId="2" borderId="149" xfId="0" applyNumberFormat="1" applyFont="1" applyFill="1" applyBorder="1" applyAlignment="1" applyProtection="1"/>
    <xf numFmtId="0" fontId="35" fillId="2" borderId="12" xfId="0" applyNumberFormat="1" applyFont="1" applyFill="1" applyBorder="1" applyAlignment="1" applyProtection="1"/>
    <xf numFmtId="0" fontId="35" fillId="2" borderId="12" xfId="0" applyNumberFormat="1" applyFont="1" applyFill="1" applyBorder="1" applyAlignment="1" applyProtection="1">
      <alignment horizontal="left"/>
    </xf>
    <xf numFmtId="0" fontId="32" fillId="2" borderId="101" xfId="0" applyNumberFormat="1" applyFont="1" applyFill="1" applyBorder="1" applyAlignment="1" applyProtection="1"/>
    <xf numFmtId="0" fontId="35" fillId="2" borderId="24" xfId="0" applyNumberFormat="1" applyFont="1" applyFill="1" applyBorder="1" applyAlignment="1" applyProtection="1"/>
    <xf numFmtId="0" fontId="34" fillId="2" borderId="0" xfId="0" applyNumberFormat="1" applyFont="1" applyFill="1" applyAlignment="1" applyProtection="1"/>
    <xf numFmtId="0" fontId="32" fillId="2" borderId="121" xfId="0" applyNumberFormat="1" applyFont="1" applyFill="1" applyBorder="1" applyAlignment="1" applyProtection="1"/>
    <xf numFmtId="176" fontId="33" fillId="0" borderId="90" xfId="0" applyNumberFormat="1" applyFont="1" applyFill="1" applyBorder="1" applyAlignment="1" applyProtection="1"/>
    <xf numFmtId="0" fontId="32" fillId="0" borderId="12" xfId="31" applyFont="1" applyAlignment="1" applyProtection="1"/>
    <xf numFmtId="0" fontId="34" fillId="0" borderId="12" xfId="31" applyFont="1" applyFill="1" applyAlignment="1" applyProtection="1"/>
    <xf numFmtId="0" fontId="34" fillId="0" borderId="12" xfId="31" applyFont="1" applyAlignment="1" applyProtection="1"/>
    <xf numFmtId="0" fontId="23" fillId="4" borderId="113" xfId="31" applyFont="1" applyFill="1" applyBorder="1" applyAlignment="1" applyProtection="1"/>
    <xf numFmtId="0" fontId="23" fillId="4" borderId="12" xfId="31" applyFont="1" applyFill="1" applyAlignment="1" applyProtection="1"/>
    <xf numFmtId="0" fontId="23" fillId="4" borderId="95" xfId="31" applyFont="1" applyFill="1" applyBorder="1" applyAlignment="1" applyProtection="1"/>
    <xf numFmtId="49" fontId="23" fillId="4" borderId="12" xfId="31" applyNumberFormat="1" applyFont="1" applyFill="1" applyAlignment="1" applyProtection="1"/>
    <xf numFmtId="0" fontId="23" fillId="4" borderId="114" xfId="31" applyFont="1" applyFill="1" applyBorder="1" applyAlignment="1" applyProtection="1"/>
    <xf numFmtId="0" fontId="23" fillId="4" borderId="69" xfId="31" applyFont="1" applyFill="1" applyBorder="1" applyAlignment="1" applyProtection="1"/>
    <xf numFmtId="0" fontId="23" fillId="4" borderId="115" xfId="31" applyFont="1" applyFill="1" applyBorder="1" applyAlignment="1" applyProtection="1"/>
    <xf numFmtId="49" fontId="33" fillId="10" borderId="134" xfId="31" applyNumberFormat="1" applyFont="1" applyFill="1" applyBorder="1" applyAlignment="1" applyProtection="1">
      <alignment horizontal="center"/>
    </xf>
    <xf numFmtId="49" fontId="33" fillId="10" borderId="135" xfId="31" applyNumberFormat="1" applyFont="1" applyFill="1" applyBorder="1" applyAlignment="1" applyProtection="1">
      <alignment horizontal="center"/>
    </xf>
    <xf numFmtId="49" fontId="33" fillId="10" borderId="135" xfId="31" applyNumberFormat="1" applyFont="1" applyFill="1" applyBorder="1" applyAlignment="1" applyProtection="1">
      <alignment horizontal="center" wrapText="1"/>
    </xf>
    <xf numFmtId="49" fontId="23" fillId="10" borderId="136" xfId="31" applyNumberFormat="1" applyFont="1" applyFill="1" applyBorder="1" applyAlignment="1" applyProtection="1">
      <alignment horizontal="center"/>
    </xf>
    <xf numFmtId="49" fontId="32" fillId="0" borderId="29" xfId="31" applyNumberFormat="1" applyFont="1" applyBorder="1" applyAlignment="1" applyProtection="1">
      <alignment horizontal="left"/>
    </xf>
    <xf numFmtId="0" fontId="32" fillId="0" borderId="29" xfId="31" applyFont="1" applyBorder="1" applyAlignment="1" applyProtection="1">
      <alignment horizontal="left" wrapText="1"/>
    </xf>
    <xf numFmtId="4" fontId="32" fillId="0" borderId="101" xfId="31" applyNumberFormat="1" applyFont="1" applyBorder="1" applyAlignment="1" applyProtection="1">
      <alignment horizontal="right"/>
    </xf>
    <xf numFmtId="0" fontId="34" fillId="0" borderId="12" xfId="31" applyFont="1" applyBorder="1" applyAlignment="1" applyProtection="1"/>
    <xf numFmtId="0" fontId="32" fillId="0" borderId="12" xfId="31" applyFont="1" applyBorder="1" applyAlignment="1" applyProtection="1"/>
    <xf numFmtId="49" fontId="32" fillId="0" borderId="21" xfId="31" applyNumberFormat="1" applyFont="1" applyBorder="1" applyAlignment="1" applyProtection="1">
      <alignment horizontal="left"/>
    </xf>
    <xf numFmtId="0" fontId="32" fillId="0" borderId="21" xfId="31" applyFont="1" applyBorder="1" applyAlignment="1" applyProtection="1">
      <alignment horizontal="left" wrapText="1"/>
    </xf>
    <xf numFmtId="49" fontId="32" fillId="0" borderId="22" xfId="31" applyNumberFormat="1" applyFont="1" applyBorder="1" applyAlignment="1" applyProtection="1">
      <alignment horizontal="left"/>
    </xf>
    <xf numFmtId="4" fontId="32" fillId="0" borderId="21" xfId="31" applyNumberFormat="1" applyFont="1" applyBorder="1" applyAlignment="1" applyProtection="1">
      <alignment horizontal="right"/>
    </xf>
    <xf numFmtId="166" fontId="32" fillId="0" borderId="21" xfId="24" applyNumberFormat="1" applyFont="1" applyFill="1" applyBorder="1" applyAlignment="1" applyProtection="1">
      <alignment horizontal="right"/>
      <protection locked="0"/>
    </xf>
    <xf numFmtId="166" fontId="32" fillId="0" borderId="21" xfId="31" applyNumberFormat="1" applyFont="1" applyBorder="1" applyAlignment="1" applyProtection="1">
      <alignment horizontal="right"/>
    </xf>
    <xf numFmtId="49" fontId="32" fillId="0" borderId="28" xfId="31" applyNumberFormat="1" applyFont="1" applyBorder="1" applyAlignment="1" applyProtection="1">
      <alignment horizontal="left"/>
    </xf>
    <xf numFmtId="1" fontId="32" fillId="0" borderId="28" xfId="31" applyNumberFormat="1" applyFont="1" applyBorder="1" applyAlignment="1" applyProtection="1">
      <alignment horizontal="left"/>
    </xf>
    <xf numFmtId="0" fontId="32" fillId="0" borderId="28" xfId="31" applyFont="1" applyBorder="1" applyAlignment="1" applyProtection="1">
      <alignment horizontal="left" wrapText="1"/>
    </xf>
    <xf numFmtId="49" fontId="32" fillId="0" borderId="99" xfId="31" applyNumberFormat="1" applyFont="1" applyBorder="1" applyAlignment="1" applyProtection="1">
      <alignment horizontal="left"/>
    </xf>
    <xf numFmtId="0" fontId="32" fillId="0" borderId="99" xfId="31" applyFont="1" applyBorder="1" applyAlignment="1" applyProtection="1">
      <alignment horizontal="left" wrapText="1"/>
    </xf>
    <xf numFmtId="4" fontId="32" fillId="0" borderId="29" xfId="31" applyNumberFormat="1" applyFont="1" applyBorder="1" applyAlignment="1" applyProtection="1">
      <alignment horizontal="right"/>
    </xf>
    <xf numFmtId="166" fontId="32" fillId="0" borderId="29" xfId="31" applyNumberFormat="1" applyFont="1" applyBorder="1" applyAlignment="1" applyProtection="1">
      <alignment horizontal="right"/>
      <protection locked="0"/>
    </xf>
    <xf numFmtId="166" fontId="23" fillId="0" borderId="29" xfId="31" applyNumberFormat="1" applyFont="1" applyBorder="1" applyAlignment="1" applyProtection="1">
      <alignment horizontal="right"/>
    </xf>
    <xf numFmtId="166" fontId="32" fillId="0" borderId="21" xfId="31" applyNumberFormat="1" applyFont="1" applyBorder="1" applyAlignment="1" applyProtection="1">
      <alignment horizontal="right"/>
      <protection locked="0"/>
    </xf>
    <xf numFmtId="49" fontId="32" fillId="0" borderId="98" xfId="31" applyNumberFormat="1" applyFont="1" applyBorder="1" applyAlignment="1" applyProtection="1">
      <alignment horizontal="left"/>
    </xf>
    <xf numFmtId="0" fontId="32" fillId="0" borderId="98" xfId="31" applyFont="1" applyBorder="1" applyAlignment="1" applyProtection="1">
      <alignment horizontal="left" wrapText="1"/>
    </xf>
    <xf numFmtId="4" fontId="32" fillId="0" borderId="98" xfId="31" applyNumberFormat="1" applyFont="1" applyBorder="1" applyAlignment="1" applyProtection="1">
      <alignment horizontal="right"/>
    </xf>
    <xf numFmtId="166" fontId="32" fillId="0" borderId="98" xfId="31" applyNumberFormat="1" applyFont="1" applyBorder="1" applyAlignment="1" applyProtection="1">
      <alignment horizontal="right"/>
      <protection locked="0"/>
    </xf>
    <xf numFmtId="49" fontId="35" fillId="0" borderId="29" xfId="31" applyNumberFormat="1" applyFont="1" applyFill="1" applyBorder="1" applyAlignment="1" applyProtection="1">
      <alignment horizontal="left"/>
    </xf>
    <xf numFmtId="166" fontId="32" fillId="0" borderId="21" xfId="31" applyNumberFormat="1" applyFont="1" applyFill="1" applyBorder="1" applyAlignment="1" applyProtection="1">
      <alignment horizontal="right"/>
    </xf>
    <xf numFmtId="0" fontId="32" fillId="0" borderId="12" xfId="31" applyFont="1" applyFill="1" applyAlignment="1" applyProtection="1">
      <alignment wrapText="1"/>
    </xf>
    <xf numFmtId="0" fontId="35" fillId="0" borderId="12" xfId="31" applyFont="1" applyFill="1" applyAlignment="1" applyProtection="1"/>
    <xf numFmtId="4" fontId="35" fillId="0" borderId="21" xfId="31" applyNumberFormat="1" applyFont="1" applyBorder="1" applyAlignment="1" applyProtection="1">
      <alignment horizontal="right"/>
    </xf>
    <xf numFmtId="4" fontId="32" fillId="0" borderId="99" xfId="31" applyNumberFormat="1" applyFont="1" applyBorder="1" applyAlignment="1" applyProtection="1">
      <alignment horizontal="right"/>
    </xf>
    <xf numFmtId="166" fontId="32" fillId="0" borderId="99" xfId="31" applyNumberFormat="1" applyFont="1" applyBorder="1" applyAlignment="1" applyProtection="1">
      <alignment horizontal="right"/>
      <protection locked="0"/>
    </xf>
    <xf numFmtId="166" fontId="32" fillId="0" borderId="99" xfId="31" applyNumberFormat="1" applyFont="1" applyFill="1" applyBorder="1" applyAlignment="1" applyProtection="1">
      <alignment horizontal="right"/>
    </xf>
    <xf numFmtId="0" fontId="32" fillId="0" borderId="12" xfId="31" applyFont="1" applyFill="1" applyAlignment="1" applyProtection="1"/>
    <xf numFmtId="166" fontId="32" fillId="0" borderId="98" xfId="31" applyNumberFormat="1" applyFont="1" applyBorder="1" applyAlignment="1" applyProtection="1">
      <alignment horizontal="right"/>
    </xf>
    <xf numFmtId="49" fontId="32" fillId="0" borderId="21" xfId="31" applyNumberFormat="1" applyFont="1" applyFill="1" applyBorder="1" applyAlignment="1" applyProtection="1">
      <alignment horizontal="left"/>
    </xf>
    <xf numFmtId="4" fontId="35" fillId="0" borderId="21" xfId="31" applyNumberFormat="1" applyFont="1" applyFill="1" applyBorder="1" applyAlignment="1" applyProtection="1">
      <alignment horizontal="right"/>
    </xf>
    <xf numFmtId="0" fontId="32" fillId="0" borderId="28" xfId="31" applyFont="1" applyFill="1" applyBorder="1" applyAlignment="1" applyProtection="1">
      <alignment horizontal="left" wrapText="1"/>
    </xf>
    <xf numFmtId="49" fontId="32" fillId="0" borderId="29" xfId="31" applyNumberFormat="1" applyFont="1" applyFill="1" applyBorder="1" applyAlignment="1" applyProtection="1">
      <alignment horizontal="left"/>
    </xf>
    <xf numFmtId="49" fontId="35" fillId="0" borderId="21" xfId="31" applyNumberFormat="1" applyFont="1" applyFill="1" applyBorder="1" applyAlignment="1" applyProtection="1">
      <alignment horizontal="left"/>
    </xf>
    <xf numFmtId="166" fontId="32" fillId="0" borderId="99" xfId="31" applyNumberFormat="1" applyFont="1" applyBorder="1" applyAlignment="1" applyProtection="1">
      <alignment horizontal="right"/>
    </xf>
    <xf numFmtId="166" fontId="32" fillId="0" borderId="29" xfId="31" applyNumberFormat="1" applyFont="1" applyBorder="1" applyAlignment="1" applyProtection="1">
      <alignment horizontal="right"/>
    </xf>
    <xf numFmtId="49" fontId="35" fillId="0" borderId="21" xfId="31" applyNumberFormat="1" applyFont="1" applyBorder="1" applyAlignment="1" applyProtection="1">
      <alignment horizontal="left"/>
    </xf>
    <xf numFmtId="49" fontId="32" fillId="0" borderId="86" xfId="31" applyNumberFormat="1" applyFont="1" applyBorder="1" applyAlignment="1" applyProtection="1">
      <alignment horizontal="left"/>
    </xf>
    <xf numFmtId="0" fontId="32" fillId="0" borderId="86" xfId="31" applyFont="1" applyBorder="1" applyAlignment="1" applyProtection="1">
      <alignment horizontal="left" wrapText="1"/>
    </xf>
    <xf numFmtId="4" fontId="32" fillId="0" borderId="86" xfId="31" applyNumberFormat="1" applyFont="1" applyBorder="1" applyAlignment="1" applyProtection="1">
      <alignment horizontal="right"/>
    </xf>
    <xf numFmtId="166" fontId="32" fillId="0" borderId="86" xfId="31" applyNumberFormat="1" applyFont="1" applyBorder="1" applyAlignment="1" applyProtection="1">
      <alignment horizontal="right"/>
      <protection locked="0"/>
    </xf>
    <xf numFmtId="166" fontId="32" fillId="0" borderId="86" xfId="31" applyNumberFormat="1" applyFont="1" applyBorder="1" applyAlignment="1" applyProtection="1">
      <alignment horizontal="right"/>
    </xf>
    <xf numFmtId="49" fontId="32" fillId="0" borderId="28" xfId="31" applyNumberFormat="1" applyFont="1" applyFill="1" applyBorder="1" applyAlignment="1" applyProtection="1">
      <alignment horizontal="left"/>
    </xf>
    <xf numFmtId="166" fontId="23" fillId="0" borderId="21" xfId="31" applyNumberFormat="1" applyFont="1" applyFill="1" applyBorder="1" applyAlignment="1" applyProtection="1">
      <alignment horizontal="right"/>
    </xf>
    <xf numFmtId="49" fontId="32" fillId="0" borderId="12" xfId="31" applyNumberFormat="1" applyFont="1" applyBorder="1" applyAlignment="1" applyProtection="1">
      <alignment horizontal="left"/>
    </xf>
    <xf numFmtId="49" fontId="23" fillId="10" borderId="135" xfId="31" applyNumberFormat="1" applyFont="1" applyFill="1" applyBorder="1" applyAlignment="1" applyProtection="1">
      <alignment horizontal="center" wrapText="1"/>
    </xf>
    <xf numFmtId="0" fontId="33" fillId="4" borderId="40" xfId="31" applyFont="1" applyFill="1" applyBorder="1" applyAlignment="1" applyProtection="1">
      <alignment horizontal="left" wrapText="1"/>
    </xf>
    <xf numFmtId="49" fontId="33" fillId="4" borderId="40" xfId="31" applyNumberFormat="1" applyFont="1" applyFill="1" applyBorder="1" applyAlignment="1" applyProtection="1">
      <alignment horizontal="center" wrapText="1"/>
    </xf>
    <xf numFmtId="4" fontId="33" fillId="4" borderId="40" xfId="31" applyNumberFormat="1" applyFont="1" applyFill="1" applyBorder="1" applyAlignment="1" applyProtection="1">
      <alignment horizontal="right" wrapText="1"/>
    </xf>
    <xf numFmtId="164" fontId="23" fillId="4" borderId="40" xfId="31" applyNumberFormat="1" applyFont="1" applyFill="1" applyBorder="1" applyAlignment="1" applyProtection="1">
      <alignment horizontal="right" wrapText="1"/>
    </xf>
    <xf numFmtId="0" fontId="33" fillId="4" borderId="9" xfId="31" applyFont="1" applyFill="1" applyBorder="1" applyAlignment="1" applyProtection="1">
      <alignment horizontal="left" wrapText="1"/>
    </xf>
    <xf numFmtId="49" fontId="33" fillId="4" borderId="9" xfId="31" applyNumberFormat="1" applyFont="1" applyFill="1" applyBorder="1" applyAlignment="1" applyProtection="1">
      <alignment horizontal="center" wrapText="1"/>
    </xf>
    <xf numFmtId="4" fontId="33" fillId="4" borderId="9" xfId="31" applyNumberFormat="1" applyFont="1" applyFill="1" applyBorder="1" applyAlignment="1" applyProtection="1">
      <alignment horizontal="right" wrapText="1"/>
    </xf>
    <xf numFmtId="164" fontId="23" fillId="4" borderId="9" xfId="31" applyNumberFormat="1" applyFont="1" applyFill="1" applyBorder="1" applyAlignment="1" applyProtection="1">
      <alignment horizontal="right" wrapText="1"/>
    </xf>
    <xf numFmtId="49" fontId="34" fillId="0" borderId="48" xfId="31" applyNumberFormat="1" applyFont="1" applyFill="1" applyBorder="1" applyAlignment="1" applyProtection="1"/>
    <xf numFmtId="49" fontId="34" fillId="0" borderId="9" xfId="31" applyNumberFormat="1" applyFont="1" applyFill="1" applyBorder="1" applyAlignment="1" applyProtection="1">
      <alignment horizontal="left"/>
    </xf>
    <xf numFmtId="49" fontId="34" fillId="0" borderId="9" xfId="31" applyNumberFormat="1" applyFont="1" applyFill="1" applyBorder="1" applyAlignment="1" applyProtection="1">
      <alignment wrapText="1"/>
    </xf>
    <xf numFmtId="0" fontId="34" fillId="0" borderId="9" xfId="31" applyFont="1" applyFill="1" applyBorder="1" applyAlignment="1" applyProtection="1">
      <alignment wrapText="1"/>
    </xf>
    <xf numFmtId="4" fontId="34" fillId="0" borderId="9" xfId="31" applyNumberFormat="1" applyFont="1" applyFill="1" applyBorder="1" applyAlignment="1" applyProtection="1"/>
    <xf numFmtId="49" fontId="34" fillId="2" borderId="9" xfId="31" applyNumberFormat="1" applyFont="1" applyFill="1" applyBorder="1" applyAlignment="1" applyProtection="1">
      <alignment wrapText="1"/>
    </xf>
    <xf numFmtId="0" fontId="34" fillId="2" borderId="9" xfId="31" applyFont="1" applyFill="1" applyBorder="1" applyAlignment="1" applyProtection="1">
      <alignment wrapText="1"/>
    </xf>
    <xf numFmtId="4" fontId="34" fillId="2" borderId="9" xfId="31" applyNumberFormat="1" applyFont="1" applyFill="1" applyBorder="1" applyAlignment="1" applyProtection="1">
      <alignment wrapText="1"/>
    </xf>
    <xf numFmtId="164" fontId="23" fillId="4" borderId="9" xfId="31" applyNumberFormat="1" applyFont="1" applyFill="1" applyBorder="1" applyAlignment="1" applyProtection="1">
      <alignment horizontal="right" wrapText="1"/>
      <protection locked="0"/>
    </xf>
    <xf numFmtId="49" fontId="34" fillId="2" borderId="9" xfId="31" applyNumberFormat="1" applyFont="1" applyFill="1" applyBorder="1" applyAlignment="1" applyProtection="1">
      <alignment horizontal="left" wrapText="1"/>
    </xf>
    <xf numFmtId="4" fontId="34" fillId="2" borderId="9" xfId="31" applyNumberFormat="1" applyFont="1" applyFill="1" applyBorder="1" applyAlignment="1" applyProtection="1">
      <alignment horizontal="right" wrapText="1"/>
    </xf>
    <xf numFmtId="49" fontId="34" fillId="0" borderId="48" xfId="31" applyNumberFormat="1" applyFont="1" applyFill="1" applyBorder="1" applyAlignment="1" applyProtection="1">
      <alignment horizontal="left"/>
    </xf>
    <xf numFmtId="49" fontId="34" fillId="0" borderId="9" xfId="31" applyNumberFormat="1" applyFont="1" applyFill="1" applyBorder="1" applyAlignment="1" applyProtection="1">
      <alignment horizontal="left" wrapText="1"/>
    </xf>
    <xf numFmtId="4" fontId="34" fillId="0" borderId="9" xfId="31" applyNumberFormat="1" applyFont="1" applyFill="1" applyBorder="1" applyAlignment="1" applyProtection="1">
      <alignment horizontal="right"/>
    </xf>
    <xf numFmtId="4" fontId="35" fillId="0" borderId="9" xfId="31" applyNumberFormat="1" applyFont="1" applyFill="1" applyBorder="1" applyAlignment="1" applyProtection="1">
      <alignment horizontal="right"/>
    </xf>
    <xf numFmtId="4" fontId="35" fillId="0" borderId="9" xfId="31" applyNumberFormat="1" applyFont="1" applyFill="1" applyBorder="1" applyAlignment="1" applyProtection="1"/>
    <xf numFmtId="4" fontId="35" fillId="2" borderId="9" xfId="31" applyNumberFormat="1" applyFont="1" applyFill="1" applyBorder="1" applyAlignment="1" applyProtection="1">
      <alignment wrapText="1"/>
    </xf>
    <xf numFmtId="49" fontId="32" fillId="0" borderId="9" xfId="31" applyNumberFormat="1" applyFont="1" applyFill="1" applyBorder="1" applyAlignment="1" applyProtection="1">
      <alignment wrapText="1"/>
    </xf>
    <xf numFmtId="0" fontId="32" fillId="0" borderId="53" xfId="31" applyFont="1" applyBorder="1" applyAlignment="1" applyProtection="1">
      <alignment horizontal="justify" wrapText="1"/>
    </xf>
    <xf numFmtId="0" fontId="32" fillId="0" borderId="12" xfId="31" applyFont="1" applyBorder="1" applyAlignment="1" applyProtection="1">
      <alignment horizontal="justify" wrapText="1"/>
    </xf>
    <xf numFmtId="49" fontId="33" fillId="4" borderId="48" xfId="31" applyNumberFormat="1" applyFont="1" applyFill="1" applyBorder="1" applyAlignment="1" applyProtection="1">
      <alignment horizontal="left"/>
    </xf>
    <xf numFmtId="49" fontId="33" fillId="4" borderId="9" xfId="31" applyNumberFormat="1" applyFont="1" applyFill="1" applyBorder="1" applyAlignment="1" applyProtection="1">
      <alignment horizontal="left"/>
    </xf>
    <xf numFmtId="4" fontId="33" fillId="4" borderId="9" xfId="31" applyNumberFormat="1" applyFont="1" applyFill="1" applyBorder="1" applyAlignment="1" applyProtection="1">
      <alignment horizontal="right"/>
    </xf>
    <xf numFmtId="164" fontId="23" fillId="4" borderId="9" xfId="31" applyNumberFormat="1" applyFont="1" applyFill="1" applyBorder="1" applyAlignment="1" applyProtection="1">
      <alignment horizontal="right"/>
      <protection locked="0"/>
    </xf>
    <xf numFmtId="164" fontId="23" fillId="4" borderId="49" xfId="31" applyNumberFormat="1" applyFont="1" applyFill="1" applyBorder="1" applyAlignment="1" applyProtection="1">
      <alignment horizontal="right"/>
    </xf>
    <xf numFmtId="4" fontId="40" fillId="4" borderId="9" xfId="31" applyNumberFormat="1" applyFont="1" applyFill="1" applyBorder="1" applyAlignment="1" applyProtection="1">
      <alignment horizontal="right" wrapText="1"/>
    </xf>
    <xf numFmtId="0" fontId="34" fillId="0" borderId="9" xfId="31" applyFont="1" applyFill="1" applyBorder="1" applyAlignment="1" applyProtection="1">
      <alignment horizontal="left" wrapText="1"/>
    </xf>
    <xf numFmtId="4" fontId="32" fillId="0" borderId="9" xfId="31" applyNumberFormat="1" applyFont="1" applyFill="1" applyBorder="1" applyAlignment="1" applyProtection="1">
      <alignment horizontal="right"/>
    </xf>
    <xf numFmtId="49" fontId="35" fillId="0" borderId="48" xfId="31" applyNumberFormat="1" applyFont="1" applyFill="1" applyBorder="1" applyAlignment="1" applyProtection="1">
      <alignment horizontal="left"/>
    </xf>
    <xf numFmtId="49" fontId="35" fillId="0" borderId="9" xfId="31" applyNumberFormat="1" applyFont="1" applyFill="1" applyBorder="1" applyAlignment="1" applyProtection="1">
      <alignment horizontal="left"/>
    </xf>
    <xf numFmtId="49" fontId="35" fillId="0" borderId="9" xfId="31" applyNumberFormat="1" applyFont="1" applyFill="1" applyBorder="1" applyAlignment="1" applyProtection="1">
      <alignment wrapText="1"/>
    </xf>
    <xf numFmtId="49" fontId="35" fillId="0" borderId="12" xfId="31" applyNumberFormat="1" applyFont="1" applyFill="1" applyBorder="1" applyAlignment="1" applyProtection="1">
      <alignment wrapText="1"/>
    </xf>
    <xf numFmtId="49" fontId="35" fillId="0" borderId="9" xfId="31" applyNumberFormat="1" applyFont="1" applyFill="1" applyBorder="1" applyAlignment="1" applyProtection="1">
      <alignment horizontal="left" wrapText="1"/>
    </xf>
    <xf numFmtId="49" fontId="35" fillId="0" borderId="5" xfId="31" applyNumberFormat="1" applyFont="1" applyFill="1" applyBorder="1" applyAlignment="1" applyProtection="1"/>
    <xf numFmtId="49" fontId="35" fillId="0" borderId="48" xfId="31" applyNumberFormat="1" applyFont="1" applyFill="1" applyBorder="1" applyAlignment="1" applyProtection="1"/>
    <xf numFmtId="49" fontId="35" fillId="0" borderId="48" xfId="31" applyNumberFormat="1" applyFont="1" applyFill="1" applyBorder="1" applyAlignment="1" applyProtection="1">
      <alignment wrapText="1"/>
    </xf>
    <xf numFmtId="49" fontId="35" fillId="0" borderId="48" xfId="31" applyNumberFormat="1" applyFont="1" applyFill="1" applyBorder="1" applyAlignment="1" applyProtection="1">
      <alignment horizontal="center"/>
    </xf>
    <xf numFmtId="49" fontId="35" fillId="0" borderId="9" xfId="31" applyNumberFormat="1" applyFont="1" applyFill="1" applyBorder="1" applyAlignment="1" applyProtection="1">
      <alignment horizontal="right" wrapText="1"/>
    </xf>
    <xf numFmtId="4" fontId="35" fillId="2" borderId="9" xfId="31" applyNumberFormat="1" applyFont="1" applyFill="1" applyBorder="1" applyAlignment="1" applyProtection="1">
      <alignment horizontal="right" wrapText="1"/>
    </xf>
    <xf numFmtId="0" fontId="33" fillId="4" borderId="39" xfId="31" applyFont="1" applyFill="1" applyBorder="1" applyAlignment="1" applyProtection="1">
      <alignment horizontal="left" wrapText="1"/>
    </xf>
    <xf numFmtId="49" fontId="33" fillId="4" borderId="39" xfId="31" applyNumberFormat="1" applyFont="1" applyFill="1" applyBorder="1" applyAlignment="1" applyProtection="1">
      <alignment horizontal="center" wrapText="1"/>
    </xf>
    <xf numFmtId="4" fontId="33" fillId="4" borderId="39" xfId="31" applyNumberFormat="1" applyFont="1" applyFill="1" applyBorder="1" applyAlignment="1" applyProtection="1">
      <alignment horizontal="right" wrapText="1"/>
    </xf>
    <xf numFmtId="164" fontId="23" fillId="4" borderId="39" xfId="31" applyNumberFormat="1" applyFont="1" applyFill="1" applyBorder="1" applyAlignment="1" applyProtection="1">
      <alignment horizontal="right" wrapText="1"/>
      <protection locked="0"/>
    </xf>
    <xf numFmtId="164" fontId="23" fillId="4" borderId="39" xfId="31" applyNumberFormat="1" applyFont="1" applyFill="1" applyBorder="1" applyAlignment="1" applyProtection="1">
      <alignment horizontal="right" wrapText="1"/>
    </xf>
    <xf numFmtId="49" fontId="34" fillId="0" borderId="21" xfId="31" applyNumberFormat="1" applyFont="1" applyBorder="1" applyAlignment="1" applyProtection="1"/>
    <xf numFmtId="0" fontId="34" fillId="0" borderId="21" xfId="31" applyNumberFormat="1" applyFont="1" applyBorder="1" applyAlignment="1" applyProtection="1"/>
    <xf numFmtId="0" fontId="32" fillId="0" borderId="21" xfId="31" applyNumberFormat="1" applyFont="1" applyBorder="1" applyAlignment="1" applyProtection="1">
      <protection locked="0"/>
    </xf>
    <xf numFmtId="0" fontId="32" fillId="0" borderId="21" xfId="31" applyNumberFormat="1" applyFont="1" applyBorder="1" applyAlignment="1" applyProtection="1"/>
    <xf numFmtId="49" fontId="34" fillId="0" borderId="50" xfId="31" applyNumberFormat="1" applyFont="1" applyFill="1" applyBorder="1" applyAlignment="1" applyProtection="1">
      <alignment horizontal="left"/>
    </xf>
    <xf numFmtId="49" fontId="34" fillId="0" borderId="40" xfId="31" applyNumberFormat="1" applyFont="1" applyFill="1" applyBorder="1" applyAlignment="1" applyProtection="1">
      <alignment horizontal="left"/>
    </xf>
    <xf numFmtId="49" fontId="34" fillId="0" borderId="40" xfId="31" applyNumberFormat="1" applyFont="1" applyFill="1" applyBorder="1" applyAlignment="1" applyProtection="1">
      <alignment horizontal="left" wrapText="1"/>
    </xf>
    <xf numFmtId="0" fontId="34" fillId="0" borderId="40" xfId="31" applyFont="1" applyFill="1" applyBorder="1" applyAlignment="1" applyProtection="1">
      <alignment wrapText="1"/>
    </xf>
    <xf numFmtId="49" fontId="34" fillId="0" borderId="40" xfId="31" applyNumberFormat="1" applyFont="1" applyFill="1" applyBorder="1" applyAlignment="1" applyProtection="1"/>
    <xf numFmtId="4" fontId="35" fillId="0" borderId="40" xfId="31" applyNumberFormat="1" applyFont="1" applyFill="1" applyBorder="1" applyAlignment="1" applyProtection="1">
      <alignment horizontal="right"/>
    </xf>
    <xf numFmtId="49" fontId="34" fillId="0" borderId="126" xfId="31" applyNumberFormat="1" applyFont="1" applyFill="1" applyBorder="1" applyAlignment="1" applyProtection="1">
      <alignment horizontal="left"/>
    </xf>
    <xf numFmtId="49" fontId="34" fillId="0" borderId="39" xfId="31" applyNumberFormat="1" applyFont="1" applyFill="1" applyBorder="1" applyAlignment="1" applyProtection="1">
      <alignment horizontal="left"/>
    </xf>
    <xf numFmtId="49" fontId="34" fillId="0" borderId="39" xfId="31" applyNumberFormat="1" applyFont="1" applyFill="1" applyBorder="1" applyAlignment="1" applyProtection="1">
      <alignment horizontal="left" wrapText="1"/>
    </xf>
    <xf numFmtId="0" fontId="34" fillId="0" borderId="39" xfId="31" applyFont="1" applyFill="1" applyBorder="1" applyAlignment="1" applyProtection="1">
      <alignment horizontal="left" wrapText="1"/>
    </xf>
    <xf numFmtId="4" fontId="34" fillId="0" borderId="39" xfId="31" applyNumberFormat="1" applyFont="1" applyFill="1" applyBorder="1" applyAlignment="1" applyProtection="1">
      <alignment horizontal="right"/>
    </xf>
    <xf numFmtId="164" fontId="23" fillId="4" borderId="40" xfId="31" applyNumberFormat="1" applyFont="1" applyFill="1" applyBorder="1" applyAlignment="1" applyProtection="1">
      <alignment horizontal="right" wrapText="1"/>
      <protection locked="0"/>
    </xf>
    <xf numFmtId="49" fontId="34" fillId="2" borderId="9" xfId="31" applyNumberFormat="1" applyFont="1" applyFill="1" applyBorder="1" applyAlignment="1" applyProtection="1">
      <alignment horizontal="left"/>
    </xf>
    <xf numFmtId="49" fontId="34" fillId="2" borderId="9" xfId="31" applyNumberFormat="1" applyFont="1" applyFill="1" applyBorder="1" applyAlignment="1" applyProtection="1"/>
    <xf numFmtId="4" fontId="34" fillId="2" borderId="9" xfId="31" applyNumberFormat="1" applyFont="1" applyFill="1" applyBorder="1" applyAlignment="1" applyProtection="1">
      <alignment horizontal="right"/>
    </xf>
    <xf numFmtId="49" fontId="34" fillId="2" borderId="6" xfId="31" applyNumberFormat="1" applyFont="1" applyFill="1" applyBorder="1" applyAlignment="1" applyProtection="1">
      <alignment horizontal="left" wrapText="1"/>
    </xf>
    <xf numFmtId="49" fontId="34" fillId="0" borderId="9" xfId="31" applyNumberFormat="1" applyFont="1" applyFill="1" applyBorder="1" applyAlignment="1" applyProtection="1"/>
    <xf numFmtId="0" fontId="33" fillId="0" borderId="9" xfId="31" applyFont="1" applyFill="1" applyBorder="1" applyAlignment="1" applyProtection="1">
      <alignment horizontal="left" wrapText="1"/>
    </xf>
    <xf numFmtId="49" fontId="34" fillId="0" borderId="101" xfId="31" applyNumberFormat="1" applyFont="1" applyFill="1" applyBorder="1" applyAlignment="1" applyProtection="1">
      <alignment horizontal="left"/>
    </xf>
    <xf numFmtId="0" fontId="34" fillId="0" borderId="24" xfId="31" applyFont="1" applyFill="1" applyBorder="1" applyAlignment="1" applyProtection="1">
      <alignment horizontal="left"/>
    </xf>
    <xf numFmtId="0" fontId="34" fillId="0" borderId="21" xfId="31" applyFont="1" applyFill="1" applyBorder="1" applyAlignment="1" applyProtection="1">
      <alignment horizontal="justify" wrapText="1"/>
    </xf>
    <xf numFmtId="0" fontId="34" fillId="0" borderId="32" xfId="31" applyFont="1" applyFill="1" applyBorder="1" applyAlignment="1" applyProtection="1">
      <alignment horizontal="center"/>
    </xf>
    <xf numFmtId="0" fontId="34" fillId="0" borderId="32" xfId="31" applyFont="1" applyFill="1" applyBorder="1" applyAlignment="1" applyProtection="1">
      <alignment horizontal="left"/>
    </xf>
    <xf numFmtId="2" fontId="34" fillId="0" borderId="101" xfId="31" applyNumberFormat="1" applyFont="1" applyFill="1" applyBorder="1" applyAlignment="1" applyProtection="1">
      <alignment horizontal="right"/>
    </xf>
    <xf numFmtId="49" fontId="34" fillId="0" borderId="4" xfId="31" applyNumberFormat="1" applyFont="1" applyFill="1" applyBorder="1" applyAlignment="1" applyProtection="1"/>
    <xf numFmtId="0" fontId="34" fillId="0" borderId="6" xfId="31" applyFont="1" applyFill="1" applyBorder="1" applyAlignment="1" applyProtection="1">
      <alignment wrapText="1"/>
    </xf>
    <xf numFmtId="49" fontId="33" fillId="4" borderId="58" xfId="31" applyNumberFormat="1" applyFont="1" applyFill="1" applyBorder="1" applyAlignment="1" applyProtection="1">
      <alignment horizontal="left"/>
    </xf>
    <xf numFmtId="49" fontId="33" fillId="4" borderId="59" xfId="31" applyNumberFormat="1" applyFont="1" applyFill="1" applyBorder="1" applyAlignment="1" applyProtection="1">
      <alignment horizontal="center"/>
    </xf>
    <xf numFmtId="0" fontId="33" fillId="4" borderId="59" xfId="31" applyFont="1" applyFill="1" applyBorder="1" applyAlignment="1" applyProtection="1">
      <alignment horizontal="left" wrapText="1"/>
    </xf>
    <xf numFmtId="4" fontId="33" fillId="4" borderId="59" xfId="31" applyNumberFormat="1" applyFont="1" applyFill="1" applyBorder="1" applyAlignment="1" applyProtection="1">
      <alignment horizontal="right"/>
    </xf>
    <xf numFmtId="164" fontId="23" fillId="4" borderId="59" xfId="31" applyNumberFormat="1" applyFont="1" applyFill="1" applyBorder="1" applyAlignment="1" applyProtection="1">
      <alignment horizontal="right"/>
      <protection locked="0"/>
    </xf>
    <xf numFmtId="164" fontId="23" fillId="4" borderId="60" xfId="31" applyNumberFormat="1" applyFont="1" applyFill="1" applyBorder="1" applyAlignment="1" applyProtection="1">
      <alignment horizontal="right"/>
    </xf>
    <xf numFmtId="49" fontId="34" fillId="0" borderId="63" xfId="31" applyNumberFormat="1" applyFont="1" applyFill="1" applyBorder="1" applyAlignment="1" applyProtection="1"/>
    <xf numFmtId="0" fontId="34" fillId="0" borderId="29" xfId="31" applyFont="1" applyFill="1" applyBorder="1" applyAlignment="1" applyProtection="1">
      <alignment horizontal="justify" wrapText="1"/>
    </xf>
    <xf numFmtId="0" fontId="34" fillId="0" borderId="128" xfId="31" applyFont="1" applyFill="1" applyBorder="1" applyAlignment="1" applyProtection="1">
      <alignment wrapText="1"/>
    </xf>
    <xf numFmtId="4" fontId="34" fillId="0" borderId="40" xfId="31" applyNumberFormat="1" applyFont="1" applyFill="1" applyBorder="1" applyAlignment="1" applyProtection="1">
      <alignment horizontal="right"/>
    </xf>
    <xf numFmtId="49" fontId="34" fillId="0" borderId="6" xfId="31" applyNumberFormat="1" applyFont="1" applyFill="1" applyBorder="1" applyAlignment="1" applyProtection="1">
      <alignment wrapText="1"/>
    </xf>
    <xf numFmtId="49" fontId="34" fillId="0" borderId="62" xfId="31" applyNumberFormat="1" applyFont="1" applyFill="1" applyBorder="1" applyAlignment="1" applyProtection="1">
      <alignment wrapText="1"/>
    </xf>
    <xf numFmtId="49" fontId="34" fillId="0" borderId="6" xfId="31" applyNumberFormat="1" applyFont="1" applyFill="1" applyBorder="1" applyAlignment="1" applyProtection="1"/>
    <xf numFmtId="0" fontId="34" fillId="0" borderId="101" xfId="31" applyFont="1" applyFill="1" applyBorder="1" applyAlignment="1" applyProtection="1">
      <alignment horizontal="left"/>
    </xf>
    <xf numFmtId="0" fontId="34" fillId="0" borderId="32" xfId="31" applyFont="1" applyFill="1" applyBorder="1" applyAlignment="1" applyProtection="1">
      <alignment horizontal="justify" wrapText="1"/>
    </xf>
    <xf numFmtId="0" fontId="32" fillId="0" borderId="12" xfId="31" applyFont="1" applyFill="1" applyBorder="1" applyAlignment="1" applyProtection="1">
      <alignment horizontal="left" wrapText="1"/>
    </xf>
    <xf numFmtId="0" fontId="34" fillId="0" borderId="9" xfId="31" applyNumberFormat="1" applyFont="1" applyFill="1" applyBorder="1" applyAlignment="1" applyProtection="1">
      <alignment horizontal="left" wrapText="1"/>
    </xf>
    <xf numFmtId="49" fontId="34" fillId="2" borderId="48" xfId="31" applyNumberFormat="1" applyFont="1" applyFill="1" applyBorder="1" applyAlignment="1" applyProtection="1"/>
    <xf numFmtId="49" fontId="34" fillId="2" borderId="9" xfId="31" applyNumberFormat="1" applyFont="1" applyFill="1" applyBorder="1" applyAlignment="1" applyProtection="1">
      <alignment horizontal="center"/>
    </xf>
    <xf numFmtId="4" fontId="35" fillId="2" borderId="9" xfId="31" applyNumberFormat="1" applyFont="1" applyFill="1" applyBorder="1" applyAlignment="1" applyProtection="1"/>
    <xf numFmtId="0" fontId="34" fillId="2" borderId="9" xfId="31" applyFont="1" applyFill="1" applyBorder="1" applyAlignment="1" applyProtection="1">
      <alignment horizontal="left" wrapText="1"/>
    </xf>
    <xf numFmtId="4" fontId="34" fillId="2" borderId="9" xfId="31" applyNumberFormat="1" applyFont="1" applyFill="1" applyBorder="1" applyAlignment="1" applyProtection="1"/>
    <xf numFmtId="49" fontId="34" fillId="0" borderId="9" xfId="31" applyNumberFormat="1" applyFont="1" applyBorder="1" applyAlignment="1" applyProtection="1"/>
    <xf numFmtId="49" fontId="34" fillId="0" borderId="9" xfId="31" applyNumberFormat="1" applyFont="1" applyBorder="1" applyAlignment="1" applyProtection="1">
      <alignment wrapText="1"/>
    </xf>
    <xf numFmtId="4" fontId="35" fillId="0" borderId="9" xfId="31" applyNumberFormat="1" applyFont="1" applyBorder="1" applyAlignment="1" applyProtection="1"/>
    <xf numFmtId="49" fontId="34" fillId="0" borderId="52" xfId="31" applyNumberFormat="1" applyFont="1" applyFill="1" applyBorder="1" applyAlignment="1" applyProtection="1"/>
    <xf numFmtId="49" fontId="34" fillId="0" borderId="53" xfId="31" applyNumberFormat="1" applyFont="1" applyFill="1" applyBorder="1" applyAlignment="1" applyProtection="1"/>
    <xf numFmtId="49" fontId="34" fillId="0" borderId="53" xfId="31" applyNumberFormat="1" applyFont="1" applyFill="1" applyBorder="1" applyAlignment="1" applyProtection="1">
      <alignment wrapText="1"/>
    </xf>
    <xf numFmtId="49" fontId="34" fillId="0" borderId="53" xfId="31" applyNumberFormat="1" applyFont="1" applyFill="1" applyBorder="1" applyAlignment="1" applyProtection="1">
      <alignment horizontal="left"/>
    </xf>
    <xf numFmtId="4" fontId="34" fillId="0" borderId="53" xfId="31" applyNumberFormat="1" applyFont="1" applyFill="1" applyBorder="1" applyAlignment="1" applyProtection="1"/>
    <xf numFmtId="49" fontId="33" fillId="4" borderId="50" xfId="31" applyNumberFormat="1" applyFont="1" applyFill="1" applyBorder="1" applyAlignment="1" applyProtection="1">
      <alignment horizontal="left"/>
    </xf>
    <xf numFmtId="49" fontId="33" fillId="4" borderId="40" xfId="31" applyNumberFormat="1" applyFont="1" applyFill="1" applyBorder="1" applyAlignment="1" applyProtection="1">
      <alignment horizontal="left"/>
    </xf>
    <xf numFmtId="4" fontId="34" fillId="4" borderId="40" xfId="31" applyNumberFormat="1" applyFont="1" applyFill="1" applyBorder="1" applyAlignment="1" applyProtection="1"/>
    <xf numFmtId="164" fontId="23" fillId="4" borderId="40" xfId="31" applyNumberFormat="1" applyFont="1" applyFill="1" applyBorder="1" applyAlignment="1" applyProtection="1">
      <alignment horizontal="right"/>
      <protection locked="0"/>
    </xf>
    <xf numFmtId="164" fontId="23" fillId="4" borderId="51" xfId="31" applyNumberFormat="1" applyFont="1" applyFill="1" applyBorder="1" applyAlignment="1" applyProtection="1">
      <alignment horizontal="right"/>
    </xf>
    <xf numFmtId="4" fontId="32" fillId="0" borderId="9" xfId="31" applyNumberFormat="1" applyFont="1" applyFill="1" applyBorder="1" applyAlignment="1" applyProtection="1"/>
    <xf numFmtId="164" fontId="32" fillId="0" borderId="9" xfId="31" applyNumberFormat="1" applyFont="1" applyFill="1" applyBorder="1" applyAlignment="1" applyProtection="1">
      <protection locked="0"/>
    </xf>
    <xf numFmtId="0" fontId="34" fillId="0" borderId="53" xfId="31" applyFont="1" applyFill="1" applyBorder="1" applyAlignment="1" applyProtection="1">
      <alignment wrapText="1"/>
    </xf>
    <xf numFmtId="4" fontId="32" fillId="0" borderId="53" xfId="31" applyNumberFormat="1" applyFont="1" applyFill="1" applyBorder="1" applyAlignment="1" applyProtection="1"/>
    <xf numFmtId="49" fontId="34" fillId="0" borderId="12" xfId="31" applyNumberFormat="1" applyFont="1" applyFill="1" applyBorder="1" applyAlignment="1" applyProtection="1"/>
    <xf numFmtId="49" fontId="34" fillId="0" borderId="12" xfId="31" applyNumberFormat="1" applyFont="1" applyFill="1" applyBorder="1" applyAlignment="1" applyProtection="1">
      <alignment horizontal="left"/>
    </xf>
    <xf numFmtId="49" fontId="34" fillId="0" borderId="12" xfId="31" applyNumberFormat="1" applyFont="1" applyFill="1" applyBorder="1" applyAlignment="1" applyProtection="1">
      <alignment wrapText="1"/>
    </xf>
    <xf numFmtId="0" fontId="34" fillId="0" borderId="12" xfId="31" applyFont="1" applyFill="1" applyBorder="1" applyAlignment="1" applyProtection="1">
      <alignment wrapText="1"/>
    </xf>
    <xf numFmtId="4" fontId="32" fillId="0" borderId="12" xfId="31" applyNumberFormat="1" applyFont="1" applyFill="1" applyBorder="1" applyAlignment="1" applyProtection="1"/>
    <xf numFmtId="164" fontId="32" fillId="0" borderId="12" xfId="31" applyNumberFormat="1" applyFont="1" applyFill="1" applyBorder="1" applyAlignment="1" applyProtection="1"/>
    <xf numFmtId="0" fontId="34" fillId="2" borderId="12" xfId="31" applyNumberFormat="1" applyFont="1" applyFill="1" applyAlignment="1" applyProtection="1"/>
    <xf numFmtId="0" fontId="34" fillId="2" borderId="12" xfId="31" applyNumberFormat="1" applyFont="1" applyFill="1" applyAlignment="1" applyProtection="1">
      <alignment horizontal="left"/>
    </xf>
    <xf numFmtId="0" fontId="32" fillId="2" borderId="12" xfId="31" applyNumberFormat="1" applyFont="1" applyFill="1" applyAlignment="1" applyProtection="1"/>
    <xf numFmtId="49" fontId="34" fillId="2" borderId="21" xfId="31" applyNumberFormat="1" applyFont="1" applyFill="1" applyBorder="1" applyAlignment="1" applyProtection="1">
      <alignment horizontal="center"/>
    </xf>
    <xf numFmtId="0" fontId="37" fillId="2" borderId="21" xfId="31" applyFont="1" applyFill="1" applyBorder="1" applyAlignment="1" applyProtection="1">
      <alignment horizontal="justify" wrapText="1"/>
    </xf>
    <xf numFmtId="165" fontId="32" fillId="2" borderId="21" xfId="31" applyNumberFormat="1" applyFont="1" applyFill="1" applyBorder="1" applyAlignment="1" applyProtection="1">
      <alignment horizontal="right" wrapText="1"/>
    </xf>
    <xf numFmtId="165" fontId="34" fillId="0" borderId="12" xfId="31" applyNumberFormat="1" applyFont="1" applyAlignment="1" applyProtection="1"/>
    <xf numFmtId="165" fontId="32" fillId="0" borderId="21" xfId="31" applyNumberFormat="1" applyFont="1" applyFill="1" applyBorder="1" applyAlignment="1" applyProtection="1">
      <alignment horizontal="right" wrapText="1"/>
    </xf>
    <xf numFmtId="165" fontId="23" fillId="2" borderId="21" xfId="31" applyNumberFormat="1" applyFont="1" applyFill="1" applyBorder="1" applyAlignment="1" applyProtection="1">
      <alignment horizontal="right" wrapText="1"/>
    </xf>
    <xf numFmtId="4" fontId="34" fillId="0" borderId="12" xfId="31" applyNumberFormat="1" applyFont="1" applyAlignment="1" applyProtection="1"/>
    <xf numFmtId="49" fontId="23" fillId="10" borderId="21" xfId="31" applyNumberFormat="1" applyFont="1" applyFill="1" applyBorder="1" applyAlignment="1" applyProtection="1">
      <alignment horizontal="center"/>
    </xf>
    <xf numFmtId="49" fontId="23" fillId="10" borderId="21" xfId="31" applyNumberFormat="1" applyFont="1" applyFill="1" applyBorder="1" applyAlignment="1" applyProtection="1">
      <alignment horizontal="center" wrapText="1"/>
    </xf>
    <xf numFmtId="0" fontId="32" fillId="0" borderId="21" xfId="31" applyFont="1" applyFill="1" applyBorder="1" applyAlignment="1" applyProtection="1">
      <alignment horizontal="left"/>
    </xf>
    <xf numFmtId="0" fontId="23" fillId="0" borderId="21" xfId="31" applyFont="1" applyFill="1" applyBorder="1" applyAlignment="1" applyProtection="1">
      <alignment horizontal="justify"/>
    </xf>
    <xf numFmtId="166" fontId="32" fillId="0" borderId="21" xfId="31" applyNumberFormat="1" applyFont="1" applyFill="1" applyBorder="1" applyAlignment="1" applyProtection="1">
      <protection locked="0"/>
    </xf>
    <xf numFmtId="49" fontId="32" fillId="0" borderId="21" xfId="31" applyNumberFormat="1" applyFont="1" applyFill="1" applyBorder="1" applyAlignment="1" applyProtection="1"/>
    <xf numFmtId="0" fontId="32" fillId="0" borderId="21" xfId="31" applyFont="1" applyFill="1" applyBorder="1" applyAlignment="1" applyProtection="1">
      <alignment horizontal="justify"/>
    </xf>
    <xf numFmtId="0" fontId="32" fillId="0" borderId="21" xfId="31" applyFont="1" applyFill="1" applyBorder="1" applyAlignment="1" applyProtection="1">
      <alignment horizontal="center" wrapText="1"/>
    </xf>
    <xf numFmtId="1" fontId="32" fillId="0" borderId="21" xfId="31" applyNumberFormat="1" applyFont="1" applyFill="1" applyBorder="1" applyAlignment="1" applyProtection="1">
      <alignment horizontal="justify"/>
    </xf>
    <xf numFmtId="166" fontId="23" fillId="0" borderId="21" xfId="31" applyNumberFormat="1" applyFont="1" applyFill="1" applyBorder="1" applyAlignment="1" applyProtection="1">
      <protection locked="0"/>
    </xf>
    <xf numFmtId="49" fontId="23" fillId="0" borderId="21" xfId="31" applyNumberFormat="1" applyFont="1" applyFill="1" applyBorder="1" applyAlignment="1" applyProtection="1"/>
    <xf numFmtId="0" fontId="32" fillId="0" borderId="21" xfId="31" quotePrefix="1" applyFont="1" applyFill="1" applyBorder="1" applyAlignment="1" applyProtection="1">
      <alignment horizontal="justify"/>
    </xf>
    <xf numFmtId="166" fontId="34" fillId="0" borderId="12" xfId="31" applyNumberFormat="1" applyFont="1" applyAlignment="1" applyProtection="1"/>
    <xf numFmtId="49" fontId="32" fillId="0" borderId="21" xfId="31" quotePrefix="1" applyNumberFormat="1" applyFont="1" applyFill="1" applyBorder="1" applyAlignment="1" applyProtection="1"/>
    <xf numFmtId="0" fontId="23" fillId="0" borderId="21" xfId="31" applyFont="1" applyFill="1" applyBorder="1" applyAlignment="1" applyProtection="1"/>
    <xf numFmtId="166" fontId="34" fillId="0" borderId="12" xfId="31" applyNumberFormat="1" applyFont="1" applyFill="1" applyAlignment="1" applyProtection="1"/>
    <xf numFmtId="166" fontId="23" fillId="0" borderId="21" xfId="31" applyNumberFormat="1" applyFont="1" applyFill="1" applyBorder="1" applyAlignment="1" applyProtection="1">
      <alignment horizontal="justify"/>
      <protection locked="0"/>
    </xf>
    <xf numFmtId="49" fontId="23" fillId="0" borderId="21" xfId="31" quotePrefix="1" applyNumberFormat="1" applyFont="1" applyFill="1" applyBorder="1" applyAlignment="1" applyProtection="1">
      <alignment horizontal="left"/>
    </xf>
    <xf numFmtId="1" fontId="32" fillId="0" borderId="21" xfId="31" applyNumberFormat="1" applyFont="1" applyFill="1" applyBorder="1" applyAlignment="1" applyProtection="1">
      <alignment horizontal="justify" wrapText="1"/>
    </xf>
    <xf numFmtId="166" fontId="32" fillId="0" borderId="21" xfId="31" applyNumberFormat="1" applyFont="1" applyFill="1" applyBorder="1" applyAlignment="1" applyProtection="1">
      <alignment horizontal="right"/>
      <protection locked="0"/>
    </xf>
    <xf numFmtId="9" fontId="32" fillId="0" borderId="21" xfId="31" applyNumberFormat="1" applyFont="1" applyFill="1" applyBorder="1" applyAlignment="1" applyProtection="1"/>
    <xf numFmtId="166" fontId="32" fillId="0" borderId="21" xfId="31" applyNumberFormat="1" applyFont="1" applyBorder="1" applyAlignment="1" applyProtection="1"/>
    <xf numFmtId="4" fontId="32" fillId="0" borderId="21" xfId="31" applyNumberFormat="1" applyFont="1" applyFill="1" applyBorder="1" applyAlignment="1" applyProtection="1">
      <protection locked="0"/>
    </xf>
    <xf numFmtId="4" fontId="23" fillId="0" borderId="80" xfId="31" applyNumberFormat="1" applyFont="1" applyFill="1" applyBorder="1" applyAlignment="1" applyProtection="1"/>
    <xf numFmtId="0" fontId="23" fillId="0" borderId="12" xfId="31" applyFont="1" applyFill="1" applyBorder="1" applyAlignment="1" applyProtection="1">
      <alignment horizontal="justify"/>
    </xf>
    <xf numFmtId="4" fontId="23" fillId="0" borderId="12" xfId="31" applyNumberFormat="1" applyFont="1" applyFill="1" applyBorder="1" applyAlignment="1" applyProtection="1"/>
    <xf numFmtId="0" fontId="23" fillId="0" borderId="12" xfId="31" applyFont="1" applyFill="1" applyBorder="1" applyAlignment="1" applyProtection="1"/>
    <xf numFmtId="0" fontId="32" fillId="0" borderId="12" xfId="31" applyFont="1" applyFill="1" applyBorder="1" applyAlignment="1" applyProtection="1"/>
    <xf numFmtId="166" fontId="23" fillId="0" borderId="12" xfId="31" applyNumberFormat="1" applyFont="1" applyFill="1" applyBorder="1" applyAlignment="1" applyProtection="1"/>
    <xf numFmtId="174" fontId="23" fillId="0" borderId="12" xfId="31" applyNumberFormat="1" applyFont="1" applyFill="1" applyBorder="1" applyAlignment="1" applyProtection="1"/>
    <xf numFmtId="0" fontId="34" fillId="0" borderId="29" xfId="31" applyFont="1" applyBorder="1" applyAlignment="1" applyProtection="1"/>
    <xf numFmtId="49" fontId="23" fillId="0" borderId="29" xfId="4" applyNumberFormat="1" applyFont="1" applyBorder="1" applyAlignment="1" applyProtection="1">
      <alignment horizontal="left"/>
    </xf>
    <xf numFmtId="0" fontId="23" fillId="0" borderId="29" xfId="4" applyFont="1" applyBorder="1" applyAlignment="1" applyProtection="1">
      <alignment horizontal="justify" wrapText="1"/>
    </xf>
    <xf numFmtId="166" fontId="32" fillId="0" borderId="29" xfId="31" applyNumberFormat="1" applyFont="1" applyBorder="1" applyAlignment="1" applyProtection="1"/>
    <xf numFmtId="49" fontId="23" fillId="0" borderId="21" xfId="4" applyNumberFormat="1" applyFont="1" applyBorder="1" applyAlignment="1" applyProtection="1">
      <alignment horizontal="left"/>
    </xf>
    <xf numFmtId="0" fontId="23" fillId="0" borderId="21" xfId="4" applyFont="1" applyBorder="1" applyAlignment="1" applyProtection="1">
      <alignment horizontal="justify" wrapText="1"/>
    </xf>
    <xf numFmtId="49" fontId="32" fillId="0" borderId="21" xfId="4" applyNumberFormat="1" applyFont="1" applyBorder="1" applyAlignment="1" applyProtection="1">
      <alignment horizontal="left"/>
    </xf>
    <xf numFmtId="0" fontId="35" fillId="0" borderId="21" xfId="4" applyFont="1" applyBorder="1" applyAlignment="1" applyProtection="1">
      <alignment horizontal="justify" wrapText="1"/>
    </xf>
    <xf numFmtId="2" fontId="32" fillId="0" borderId="21" xfId="4" applyNumberFormat="1" applyFont="1" applyBorder="1" applyAlignment="1" applyProtection="1">
      <alignment horizontal="center"/>
    </xf>
    <xf numFmtId="0" fontId="32" fillId="0" borderId="21" xfId="4" applyFont="1" applyBorder="1" applyAlignment="1" applyProtection="1">
      <alignment horizontal="justify" wrapText="1"/>
    </xf>
    <xf numFmtId="166" fontId="32" fillId="0" borderId="21" xfId="4" applyNumberFormat="1" applyFont="1" applyBorder="1" applyAlignment="1" applyProtection="1">
      <alignment horizontal="center"/>
      <protection locked="0"/>
    </xf>
    <xf numFmtId="166" fontId="32" fillId="0" borderId="21" xfId="4" applyNumberFormat="1" applyFont="1" applyBorder="1" applyAlignment="1" applyProtection="1">
      <alignment horizontal="right"/>
    </xf>
    <xf numFmtId="0" fontId="35" fillId="0" borderId="21" xfId="31" applyFont="1" applyFill="1" applyBorder="1" applyAlignment="1" applyProtection="1"/>
    <xf numFmtId="49" fontId="35" fillId="0" borderId="21" xfId="4" applyNumberFormat="1" applyFont="1" applyFill="1" applyBorder="1" applyAlignment="1" applyProtection="1">
      <alignment horizontal="left"/>
    </xf>
    <xf numFmtId="0" fontId="35" fillId="0" borderId="21" xfId="4" applyFont="1" applyFill="1" applyBorder="1" applyAlignment="1" applyProtection="1">
      <alignment horizontal="justify" wrapText="1"/>
    </xf>
    <xf numFmtId="0" fontId="35" fillId="0" borderId="21" xfId="4" applyFont="1" applyFill="1" applyBorder="1" applyAlignment="1" applyProtection="1">
      <alignment horizontal="center"/>
    </xf>
    <xf numFmtId="2" fontId="35" fillId="0" borderId="21" xfId="4" applyNumberFormat="1" applyFont="1" applyFill="1" applyBorder="1" applyAlignment="1" applyProtection="1">
      <alignment horizontal="center"/>
    </xf>
    <xf numFmtId="166" fontId="32" fillId="0" borderId="21" xfId="4" applyNumberFormat="1" applyFont="1" applyFill="1" applyBorder="1" applyAlignment="1" applyProtection="1">
      <alignment horizontal="center"/>
      <protection locked="0"/>
    </xf>
    <xf numFmtId="0" fontId="35" fillId="0" borderId="21" xfId="4" applyFont="1" applyFill="1" applyBorder="1" applyAlignment="1" applyProtection="1">
      <alignment horizontal="center" wrapText="1"/>
    </xf>
    <xf numFmtId="2" fontId="35" fillId="0" borderId="21" xfId="4" applyNumberFormat="1" applyFont="1" applyBorder="1" applyAlignment="1" applyProtection="1">
      <alignment horizontal="center"/>
    </xf>
    <xf numFmtId="49" fontId="23" fillId="0" borderId="21" xfId="4" applyNumberFormat="1" applyFont="1" applyFill="1" applyBorder="1" applyAlignment="1" applyProtection="1">
      <alignment horizontal="left"/>
    </xf>
    <xf numFmtId="0" fontId="23" fillId="0" borderId="21" xfId="4" applyFont="1" applyFill="1" applyBorder="1" applyAlignment="1" applyProtection="1">
      <alignment horizontal="justify" wrapText="1"/>
    </xf>
    <xf numFmtId="0" fontId="32" fillId="0" borderId="21" xfId="4" applyFont="1" applyFill="1" applyBorder="1" applyAlignment="1" applyProtection="1">
      <alignment horizontal="center"/>
    </xf>
    <xf numFmtId="2" fontId="32" fillId="0" borderId="21" xfId="4" applyNumberFormat="1" applyFont="1" applyFill="1" applyBorder="1" applyAlignment="1" applyProtection="1">
      <alignment horizontal="center"/>
    </xf>
    <xf numFmtId="166" fontId="32" fillId="0" borderId="21" xfId="4" applyNumberFormat="1" applyFont="1" applyFill="1" applyBorder="1" applyAlignment="1" applyProtection="1">
      <alignment horizontal="right"/>
    </xf>
    <xf numFmtId="0" fontId="32" fillId="0" borderId="21" xfId="4" applyFont="1" applyFill="1" applyBorder="1" applyAlignment="1" applyProtection="1">
      <alignment horizontal="justify" wrapText="1"/>
    </xf>
    <xf numFmtId="49" fontId="32" fillId="0" borderId="21" xfId="4" applyNumberFormat="1" applyFont="1" applyFill="1" applyBorder="1" applyAlignment="1" applyProtection="1">
      <alignment horizontal="left"/>
    </xf>
    <xf numFmtId="2" fontId="23" fillId="0" borderId="21" xfId="4" applyNumberFormat="1" applyFont="1" applyBorder="1" applyAlignment="1" applyProtection="1">
      <alignment horizontal="center"/>
    </xf>
    <xf numFmtId="166" fontId="23" fillId="0" borderId="21" xfId="4" applyNumberFormat="1" applyFont="1" applyBorder="1" applyAlignment="1" applyProtection="1">
      <alignment horizontal="center"/>
      <protection locked="0"/>
    </xf>
    <xf numFmtId="166" fontId="23" fillId="0" borderId="21" xfId="4" applyNumberFormat="1" applyFont="1" applyBorder="1" applyAlignment="1" applyProtection="1">
      <alignment horizontal="right"/>
    </xf>
    <xf numFmtId="0" fontId="35" fillId="0" borderId="21" xfId="31" applyFont="1" applyBorder="1" applyAlignment="1" applyProtection="1"/>
    <xf numFmtId="49" fontId="35" fillId="0" borderId="21" xfId="4" applyNumberFormat="1" applyFont="1" applyBorder="1" applyAlignment="1" applyProtection="1">
      <alignment horizontal="left"/>
    </xf>
    <xf numFmtId="0" fontId="35" fillId="0" borderId="21" xfId="4" applyFont="1" applyBorder="1" applyAlignment="1" applyProtection="1">
      <alignment horizontal="center"/>
    </xf>
    <xf numFmtId="0" fontId="35" fillId="0" borderId="12" xfId="31" applyFont="1" applyAlignment="1" applyProtection="1"/>
    <xf numFmtId="49" fontId="40" fillId="0" borderId="21" xfId="4" applyNumberFormat="1" applyFont="1" applyBorder="1" applyAlignment="1" applyProtection="1">
      <alignment horizontal="left"/>
    </xf>
    <xf numFmtId="0" fontId="35" fillId="0" borderId="21" xfId="4" applyFont="1" applyBorder="1" applyAlignment="1" applyProtection="1"/>
    <xf numFmtId="0" fontId="32" fillId="0" borderId="21" xfId="4" applyFont="1" applyBorder="1" applyAlignment="1" applyProtection="1"/>
    <xf numFmtId="0" fontId="32" fillId="0" borderId="21" xfId="4" applyFont="1" applyBorder="1" applyAlignment="1" applyProtection="1">
      <alignment horizontal="left"/>
    </xf>
    <xf numFmtId="0" fontId="35" fillId="0" borderId="12" xfId="4" applyFont="1" applyFill="1" applyBorder="1" applyAlignment="1" applyProtection="1">
      <alignment horizontal="justify" wrapText="1"/>
    </xf>
    <xf numFmtId="0" fontId="23" fillId="0" borderId="21" xfId="4" applyFont="1" applyFill="1" applyBorder="1" applyAlignment="1" applyProtection="1">
      <alignment horizontal="center"/>
    </xf>
    <xf numFmtId="2" fontId="23" fillId="0" borderId="21" xfId="4" applyNumberFormat="1" applyFont="1" applyFill="1" applyBorder="1" applyAlignment="1" applyProtection="1">
      <alignment horizontal="center"/>
    </xf>
    <xf numFmtId="166" fontId="23" fillId="0" borderId="21" xfId="4" applyNumberFormat="1" applyFont="1" applyFill="1" applyBorder="1" applyAlignment="1" applyProtection="1">
      <alignment horizontal="center"/>
      <protection locked="0"/>
    </xf>
    <xf numFmtId="2" fontId="35" fillId="0" borderId="21" xfId="4" applyNumberFormat="1" applyFont="1" applyFill="1" applyBorder="1" applyAlignment="1" applyProtection="1">
      <alignment horizontal="center" wrapText="1"/>
    </xf>
    <xf numFmtId="2" fontId="32" fillId="0" borderId="21" xfId="4" applyNumberFormat="1" applyFont="1" applyFill="1" applyBorder="1" applyAlignment="1" applyProtection="1">
      <alignment horizontal="center" wrapText="1"/>
    </xf>
    <xf numFmtId="2" fontId="32" fillId="0" borderId="21" xfId="4" applyNumberFormat="1" applyFont="1" applyBorder="1" applyAlignment="1" applyProtection="1">
      <alignment horizontal="center" wrapText="1"/>
    </xf>
    <xf numFmtId="49" fontId="40" fillId="0" borderId="21" xfId="4" applyNumberFormat="1" applyFont="1" applyFill="1" applyBorder="1" applyAlignment="1" applyProtection="1">
      <alignment horizontal="left"/>
    </xf>
    <xf numFmtId="2" fontId="35" fillId="0" borderId="12" xfId="0" applyNumberFormat="1" applyFont="1" applyFill="1" applyBorder="1" applyAlignment="1">
      <alignment horizontal="center" wrapText="1"/>
    </xf>
    <xf numFmtId="0" fontId="32" fillId="0" borderId="21" xfId="4" applyFont="1" applyFill="1" applyBorder="1" applyAlignment="1" applyProtection="1">
      <alignment wrapText="1"/>
    </xf>
    <xf numFmtId="173" fontId="23" fillId="0" borderId="12" xfId="4" applyNumberFormat="1" applyFont="1" applyAlignment="1" applyProtection="1">
      <alignment horizontal="center"/>
    </xf>
    <xf numFmtId="173" fontId="32" fillId="0" borderId="12" xfId="4" applyNumberFormat="1" applyFont="1" applyAlignment="1" applyProtection="1">
      <alignment horizontal="right"/>
    </xf>
    <xf numFmtId="0" fontId="32" fillId="0" borderId="21" xfId="4" applyFont="1" applyBorder="1" applyAlignment="1" applyProtection="1">
      <alignment horizontal="left" wrapText="1"/>
    </xf>
    <xf numFmtId="166" fontId="32" fillId="0" borderId="21" xfId="4" applyNumberFormat="1" applyFont="1" applyBorder="1" applyAlignment="1" applyProtection="1"/>
    <xf numFmtId="0" fontId="23" fillId="0" borderId="21" xfId="4" applyFont="1" applyBorder="1" applyAlignment="1" applyProtection="1"/>
    <xf numFmtId="166" fontId="23" fillId="0" borderId="21" xfId="4" applyNumberFormat="1" applyFont="1" applyBorder="1" applyAlignment="1" applyProtection="1"/>
    <xf numFmtId="49" fontId="23" fillId="0" borderId="29" xfId="31" applyNumberFormat="1" applyFont="1" applyBorder="1" applyAlignment="1" applyProtection="1">
      <alignment horizontal="left"/>
    </xf>
    <xf numFmtId="0" fontId="23" fillId="0" borderId="29" xfId="31" applyFont="1" applyBorder="1" applyAlignment="1" applyProtection="1">
      <alignment horizontal="justify" wrapText="1"/>
    </xf>
    <xf numFmtId="0" fontId="32" fillId="0" borderId="29" xfId="31" applyFont="1" applyBorder="1" applyAlignment="1" applyProtection="1"/>
    <xf numFmtId="49" fontId="23" fillId="0" borderId="21" xfId="31" applyNumberFormat="1" applyFont="1" applyBorder="1" applyAlignment="1" applyProtection="1">
      <alignment horizontal="left"/>
    </xf>
    <xf numFmtId="0" fontId="23" fillId="0" borderId="21" xfId="31" applyFont="1" applyBorder="1" applyAlignment="1" applyProtection="1">
      <alignment horizontal="justify" wrapText="1"/>
    </xf>
    <xf numFmtId="49" fontId="34" fillId="0" borderId="21" xfId="31" applyNumberFormat="1" applyFont="1" applyBorder="1" applyAlignment="1" applyProtection="1">
      <alignment horizontal="left"/>
    </xf>
    <xf numFmtId="0" fontId="34" fillId="0" borderId="21" xfId="31" applyFont="1" applyBorder="1" applyAlignment="1" applyProtection="1">
      <alignment horizontal="justify" wrapText="1"/>
    </xf>
    <xf numFmtId="0" fontId="34" fillId="0" borderId="21" xfId="31" applyFont="1" applyBorder="1" applyAlignment="1" applyProtection="1">
      <alignment horizontal="center"/>
    </xf>
    <xf numFmtId="2" fontId="34" fillId="0" borderId="21" xfId="31" applyNumberFormat="1" applyFont="1" applyBorder="1" applyAlignment="1" applyProtection="1">
      <alignment horizontal="center"/>
    </xf>
    <xf numFmtId="166" fontId="32" fillId="0" borderId="21" xfId="31" applyNumberFormat="1" applyFont="1" applyBorder="1" applyAlignment="1" applyProtection="1">
      <alignment horizontal="center"/>
      <protection locked="0"/>
    </xf>
    <xf numFmtId="0" fontId="35" fillId="0" borderId="21" xfId="31" applyFont="1" applyFill="1" applyBorder="1" applyAlignment="1" applyProtection="1">
      <alignment horizontal="justify" wrapText="1"/>
    </xf>
    <xf numFmtId="2" fontId="35" fillId="0" borderId="21" xfId="31" applyNumberFormat="1" applyFont="1" applyFill="1" applyBorder="1" applyAlignment="1" applyProtection="1">
      <alignment horizontal="center"/>
    </xf>
    <xf numFmtId="166" fontId="32" fillId="0" borderId="21" xfId="31" applyNumberFormat="1" applyFont="1" applyFill="1" applyBorder="1" applyAlignment="1" applyProtection="1">
      <alignment horizontal="center"/>
      <protection locked="0"/>
    </xf>
    <xf numFmtId="0" fontId="23" fillId="0" borderId="21" xfId="31" applyFont="1" applyBorder="1" applyAlignment="1" applyProtection="1">
      <alignment horizontal="center"/>
    </xf>
    <xf numFmtId="2" fontId="23" fillId="0" borderId="21" xfId="31" applyNumberFormat="1" applyFont="1" applyBorder="1" applyAlignment="1" applyProtection="1">
      <alignment horizontal="center"/>
    </xf>
    <xf numFmtId="166" fontId="23" fillId="0" borderId="21" xfId="31" applyNumberFormat="1" applyFont="1" applyBorder="1" applyAlignment="1" applyProtection="1">
      <alignment horizontal="center"/>
      <protection locked="0"/>
    </xf>
    <xf numFmtId="166" fontId="23" fillId="0" borderId="21" xfId="31" applyNumberFormat="1" applyFont="1" applyBorder="1" applyAlignment="1" applyProtection="1">
      <alignment horizontal="right"/>
    </xf>
    <xf numFmtId="0" fontId="32" fillId="0" borderId="21" xfId="31" applyFont="1" applyBorder="1" applyAlignment="1" applyProtection="1">
      <alignment horizontal="justify" wrapText="1"/>
    </xf>
    <xf numFmtId="49" fontId="34" fillId="0" borderId="21" xfId="31" applyNumberFormat="1" applyFont="1" applyFill="1" applyBorder="1" applyAlignment="1" applyProtection="1">
      <alignment horizontal="left"/>
    </xf>
    <xf numFmtId="2" fontId="34" fillId="0" borderId="21" xfId="31" applyNumberFormat="1" applyFont="1" applyFill="1" applyBorder="1" applyAlignment="1" applyProtection="1">
      <alignment horizontal="center"/>
    </xf>
    <xf numFmtId="0" fontId="40" fillId="0" borderId="21" xfId="31" applyFont="1" applyFill="1" applyBorder="1" applyAlignment="1" applyProtection="1">
      <alignment horizontal="center"/>
    </xf>
    <xf numFmtId="166" fontId="23" fillId="0" borderId="21" xfId="31" applyNumberFormat="1" applyFont="1" applyFill="1" applyBorder="1" applyAlignment="1" applyProtection="1">
      <alignment horizontal="center"/>
      <protection locked="0"/>
    </xf>
    <xf numFmtId="166" fontId="23" fillId="0" borderId="21" xfId="31" applyNumberFormat="1" applyFont="1" applyFill="1" applyBorder="1" applyAlignment="1" applyProtection="1">
      <alignment horizontal="center"/>
    </xf>
    <xf numFmtId="0" fontId="40" fillId="0" borderId="21" xfId="31" applyFont="1" applyFill="1" applyBorder="1" applyAlignment="1" applyProtection="1">
      <alignment horizontal="left" wrapText="1"/>
    </xf>
    <xf numFmtId="173" fontId="32" fillId="0" borderId="21" xfId="31" applyNumberFormat="1" applyFont="1" applyFill="1" applyBorder="1" applyAlignment="1" applyProtection="1">
      <alignment horizontal="center"/>
      <protection locked="0"/>
    </xf>
    <xf numFmtId="173" fontId="32" fillId="0" borderId="21" xfId="31" applyNumberFormat="1" applyFont="1" applyFill="1" applyBorder="1" applyAlignment="1" applyProtection="1">
      <alignment horizontal="center"/>
    </xf>
    <xf numFmtId="166" fontId="32" fillId="0" borderId="21" xfId="31" applyNumberFormat="1" applyFont="1" applyFill="1" applyBorder="1" applyAlignment="1" applyProtection="1">
      <alignment horizontal="center"/>
    </xf>
    <xf numFmtId="0" fontId="34" fillId="0" borderId="21" xfId="31" applyFont="1" applyBorder="1" applyAlignment="1" applyProtection="1">
      <alignment horizontal="left" wrapText="1"/>
    </xf>
    <xf numFmtId="0" fontId="40" fillId="0" borderId="21" xfId="31" applyFont="1" applyFill="1" applyBorder="1" applyAlignment="1" applyProtection="1">
      <alignment horizontal="justify" wrapText="1"/>
    </xf>
    <xf numFmtId="2" fontId="40" fillId="0" borderId="21" xfId="31" applyNumberFormat="1" applyFont="1" applyFill="1" applyBorder="1" applyAlignment="1" applyProtection="1">
      <alignment horizontal="center"/>
    </xf>
    <xf numFmtId="49" fontId="40" fillId="0" borderId="21" xfId="31" applyNumberFormat="1" applyFont="1" applyFill="1" applyBorder="1" applyAlignment="1" applyProtection="1">
      <alignment horizontal="left"/>
    </xf>
    <xf numFmtId="16" fontId="40" fillId="0" borderId="21" xfId="31" applyNumberFormat="1" applyFont="1" applyFill="1" applyBorder="1" applyAlignment="1" applyProtection="1">
      <alignment horizontal="center"/>
    </xf>
    <xf numFmtId="0" fontId="34" fillId="0" borderId="21" xfId="31" applyFont="1" applyBorder="1" applyAlignment="1" applyProtection="1">
      <alignment horizontal="left"/>
    </xf>
    <xf numFmtId="0" fontId="35" fillId="0" borderId="12" xfId="31" applyFont="1" applyFill="1" applyBorder="1" applyAlignment="1" applyProtection="1">
      <alignment horizontal="justify" wrapText="1"/>
    </xf>
    <xf numFmtId="166" fontId="32" fillId="0" borderId="21" xfId="31" applyNumberFormat="1" applyFont="1" applyBorder="1" applyAlignment="1" applyProtection="1">
      <alignment horizontal="center"/>
    </xf>
    <xf numFmtId="0" fontId="32" fillId="0" borderId="21" xfId="13" applyFont="1" applyBorder="1" applyAlignment="1" applyProtection="1">
      <alignment horizontal="justify" wrapText="1"/>
    </xf>
    <xf numFmtId="0" fontId="34" fillId="0" borderId="21" xfId="31" applyFont="1" applyFill="1" applyBorder="1" applyAlignment="1" applyProtection="1">
      <alignment horizontal="left" wrapText="1"/>
    </xf>
    <xf numFmtId="0" fontId="23" fillId="0" borderId="21" xfId="31" applyFont="1" applyFill="1" applyBorder="1" applyAlignment="1" applyProtection="1">
      <alignment horizontal="justify" wrapText="1"/>
    </xf>
    <xf numFmtId="2" fontId="34" fillId="0" borderId="21" xfId="31" applyNumberFormat="1" applyFont="1" applyFill="1" applyBorder="1" applyAlignment="1" applyProtection="1">
      <alignment horizontal="center" wrapText="1"/>
    </xf>
    <xf numFmtId="2" fontId="34" fillId="0" borderId="21" xfId="31" applyNumberFormat="1" applyFont="1" applyBorder="1" applyAlignment="1" applyProtection="1">
      <alignment horizontal="center" wrapText="1"/>
    </xf>
    <xf numFmtId="166" fontId="23" fillId="0" borderId="21" xfId="31" applyNumberFormat="1" applyFont="1" applyBorder="1" applyAlignment="1" applyProtection="1">
      <alignment horizontal="center"/>
    </xf>
    <xf numFmtId="0" fontId="23" fillId="0" borderId="12" xfId="31" applyFont="1" applyBorder="1" applyAlignment="1" applyProtection="1">
      <alignment horizontal="center"/>
    </xf>
    <xf numFmtId="0" fontId="23" fillId="0" borderId="12" xfId="31" applyFont="1" applyBorder="1" applyAlignment="1" applyProtection="1">
      <alignment horizontal="justify" wrapText="1"/>
    </xf>
    <xf numFmtId="2" fontId="23" fillId="0" borderId="12" xfId="31" applyNumberFormat="1" applyFont="1" applyBorder="1" applyAlignment="1" applyProtection="1">
      <alignment horizontal="center"/>
    </xf>
    <xf numFmtId="166" fontId="23" fillId="0" borderId="12" xfId="31" applyNumberFormat="1" applyFont="1" applyBorder="1" applyAlignment="1" applyProtection="1">
      <alignment horizontal="center"/>
    </xf>
    <xf numFmtId="166" fontId="32" fillId="0" borderId="12" xfId="31" applyNumberFormat="1" applyFont="1" applyBorder="1" applyAlignment="1" applyProtection="1">
      <alignment horizontal="right"/>
    </xf>
    <xf numFmtId="0" fontId="34" fillId="0" borderId="21" xfId="31" applyFont="1" applyFill="1" applyBorder="1" applyAlignment="1" applyProtection="1">
      <alignment horizontal="left"/>
    </xf>
    <xf numFmtId="0" fontId="34" fillId="0" borderId="12" xfId="31" applyFont="1" applyFill="1" applyBorder="1" applyAlignment="1" applyProtection="1"/>
    <xf numFmtId="0" fontId="23" fillId="0" borderId="12" xfId="31" applyFont="1" applyFill="1" applyBorder="1" applyAlignment="1" applyProtection="1">
      <alignment horizontal="justify" wrapText="1"/>
    </xf>
    <xf numFmtId="173" fontId="23" fillId="0" borderId="12" xfId="31" applyNumberFormat="1" applyFont="1" applyFill="1" applyBorder="1" applyAlignment="1" applyProtection="1"/>
    <xf numFmtId="0" fontId="23" fillId="0" borderId="29" xfId="31" applyFont="1" applyBorder="1" applyAlignment="1" applyProtection="1">
      <alignment horizontal="center" wrapText="1"/>
    </xf>
    <xf numFmtId="0" fontId="23" fillId="0" borderId="29" xfId="31" applyFont="1" applyBorder="1" applyAlignment="1" applyProtection="1">
      <alignment wrapText="1"/>
    </xf>
    <xf numFmtId="0" fontId="40" fillId="0" borderId="21" xfId="31" applyFont="1" applyBorder="1" applyAlignment="1" applyProtection="1">
      <alignment horizontal="center" wrapText="1"/>
    </xf>
    <xf numFmtId="0" fontId="40" fillId="0" borderId="21" xfId="31" applyFont="1" applyBorder="1" applyAlignment="1" applyProtection="1">
      <alignment wrapText="1"/>
    </xf>
    <xf numFmtId="3" fontId="32" fillId="0" borderId="21" xfId="31" applyNumberFormat="1" applyFont="1" applyBorder="1" applyAlignment="1" applyProtection="1">
      <alignment horizontal="center" wrapText="1"/>
    </xf>
    <xf numFmtId="0" fontId="35" fillId="0" borderId="21" xfId="31" applyFont="1" applyBorder="1" applyAlignment="1" applyProtection="1">
      <alignment horizontal="right" wrapText="1"/>
    </xf>
    <xf numFmtId="166" fontId="32" fillId="0" borderId="21" xfId="31" applyNumberFormat="1" applyFont="1" applyBorder="1" applyAlignment="1" applyProtection="1">
      <alignment wrapText="1"/>
    </xf>
    <xf numFmtId="0" fontId="32" fillId="0" borderId="21" xfId="31" applyFont="1" applyBorder="1" applyAlignment="1" applyProtection="1">
      <alignment horizontal="right" wrapText="1"/>
    </xf>
    <xf numFmtId="3" fontId="32" fillId="0" borderId="21" xfId="31" applyNumberFormat="1" applyFont="1" applyFill="1" applyBorder="1" applyAlignment="1" applyProtection="1">
      <alignment horizontal="center" wrapText="1"/>
    </xf>
    <xf numFmtId="166" fontId="32" fillId="0" borderId="21" xfId="31" applyNumberFormat="1" applyFont="1" applyFill="1" applyBorder="1" applyAlignment="1" applyProtection="1">
      <alignment wrapText="1"/>
    </xf>
    <xf numFmtId="1" fontId="32" fillId="0" borderId="21" xfId="31" applyNumberFormat="1" applyFont="1" applyFill="1" applyBorder="1" applyAlignment="1" applyProtection="1">
      <alignment horizontal="right" wrapText="1"/>
    </xf>
    <xf numFmtId="169" fontId="35" fillId="0" borderId="21" xfId="31" applyNumberFormat="1" applyFont="1" applyBorder="1" applyAlignment="1" applyProtection="1">
      <alignment horizontal="center" wrapText="1"/>
    </xf>
    <xf numFmtId="0" fontId="35" fillId="0" borderId="21" xfId="31" applyFont="1" applyBorder="1" applyAlignment="1" applyProtection="1">
      <alignment wrapText="1"/>
    </xf>
    <xf numFmtId="0" fontId="35" fillId="0" borderId="21" xfId="31" applyFont="1" applyBorder="1" applyAlignment="1" applyProtection="1">
      <alignment horizontal="left" wrapText="1"/>
    </xf>
    <xf numFmtId="0" fontId="32" fillId="0" borderId="21" xfId="31" applyFont="1" applyBorder="1" applyAlignment="1" applyProtection="1">
      <alignment horizontal="center" wrapText="1"/>
    </xf>
    <xf numFmtId="0" fontId="40" fillId="0" borderId="21" xfId="31" applyFont="1" applyBorder="1" applyAlignment="1" applyProtection="1">
      <alignment horizontal="left" wrapText="1"/>
    </xf>
    <xf numFmtId="0" fontId="23" fillId="0" borderId="21" xfId="31" applyFont="1" applyBorder="1" applyAlignment="1" applyProtection="1">
      <alignment horizontal="center" wrapText="1"/>
    </xf>
    <xf numFmtId="166" fontId="23" fillId="0" borderId="21" xfId="31" applyNumberFormat="1" applyFont="1" applyBorder="1" applyAlignment="1" applyProtection="1">
      <alignment wrapText="1"/>
    </xf>
    <xf numFmtId="166" fontId="32" fillId="0" borderId="21" xfId="15" applyNumberFormat="1" applyFont="1" applyBorder="1" applyAlignment="1" applyProtection="1">
      <alignment wrapText="1"/>
    </xf>
    <xf numFmtId="0" fontId="35" fillId="0" borderId="21" xfId="31" applyFont="1" applyFill="1" applyBorder="1" applyAlignment="1" applyProtection="1">
      <alignment horizontal="center" wrapText="1"/>
    </xf>
    <xf numFmtId="0" fontId="35" fillId="0" borderId="21" xfId="31" applyFont="1" applyFill="1" applyBorder="1" applyAlignment="1" applyProtection="1">
      <alignment horizontal="right" wrapText="1"/>
    </xf>
    <xf numFmtId="0" fontId="35" fillId="0" borderId="21" xfId="31" applyFont="1" applyBorder="1" applyAlignment="1" applyProtection="1">
      <alignment horizontal="center" wrapText="1"/>
    </xf>
    <xf numFmtId="3" fontId="35" fillId="0" borderId="21" xfId="0" applyNumberFormat="1" applyFont="1" applyFill="1" applyBorder="1" applyAlignment="1">
      <alignment horizontal="center" wrapText="1"/>
    </xf>
    <xf numFmtId="0" fontId="35" fillId="0" borderId="21" xfId="0" applyFont="1" applyFill="1" applyBorder="1" applyAlignment="1">
      <alignment wrapText="1"/>
    </xf>
    <xf numFmtId="0" fontId="35" fillId="0" borderId="21" xfId="0" applyFont="1" applyFill="1" applyBorder="1" applyAlignment="1">
      <alignment horizontal="right" wrapText="1"/>
    </xf>
    <xf numFmtId="166" fontId="32" fillId="0" borderId="28" xfId="31" applyNumberFormat="1" applyFont="1" applyFill="1" applyBorder="1" applyAlignment="1" applyProtection="1">
      <alignment wrapText="1"/>
    </xf>
    <xf numFmtId="3" fontId="35" fillId="0" borderId="29" xfId="0" applyNumberFormat="1" applyFont="1" applyFill="1" applyBorder="1" applyAlignment="1">
      <alignment horizontal="center" wrapText="1"/>
    </xf>
    <xf numFmtId="0" fontId="23" fillId="0" borderId="21" xfId="31" applyFont="1" applyFill="1" applyBorder="1" applyAlignment="1" applyProtection="1">
      <alignment horizontal="right" wrapText="1"/>
    </xf>
    <xf numFmtId="166" fontId="23" fillId="0" borderId="21" xfId="15" applyNumberFormat="1" applyFont="1" applyBorder="1" applyAlignment="1" applyProtection="1">
      <alignment wrapText="1"/>
    </xf>
    <xf numFmtId="168" fontId="32" fillId="0" borderId="21" xfId="14" applyNumberFormat="1" applyFont="1" applyBorder="1" applyAlignment="1" applyProtection="1">
      <alignment horizontal="center" wrapText="1"/>
    </xf>
    <xf numFmtId="0" fontId="23" fillId="0" borderId="21" xfId="14" applyFont="1" applyBorder="1" applyAlignment="1" applyProtection="1">
      <alignment wrapText="1"/>
    </xf>
    <xf numFmtId="0" fontId="32" fillId="0" borderId="21" xfId="15" applyFont="1" applyBorder="1" applyAlignment="1" applyProtection="1">
      <alignment horizontal="left" wrapText="1"/>
    </xf>
    <xf numFmtId="0" fontId="32" fillId="0" borderId="21" xfId="14" applyFont="1" applyBorder="1" applyAlignment="1" applyProtection="1">
      <alignment wrapText="1"/>
    </xf>
    <xf numFmtId="9" fontId="32" fillId="0" borderId="21" xfId="31" applyNumberFormat="1" applyFont="1" applyBorder="1" applyAlignment="1" applyProtection="1">
      <alignment horizontal="right" wrapText="1"/>
    </xf>
    <xf numFmtId="0" fontId="35" fillId="0" borderId="21" xfId="31" applyNumberFormat="1" applyFont="1" applyBorder="1" applyAlignment="1" applyProtection="1">
      <alignment horizontal="center" wrapText="1"/>
    </xf>
    <xf numFmtId="166" fontId="32" fillId="0" borderId="21" xfId="16" applyNumberFormat="1" applyFont="1" applyFill="1" applyBorder="1" applyAlignment="1" applyProtection="1">
      <alignment wrapText="1"/>
      <protection locked="0"/>
    </xf>
    <xf numFmtId="166" fontId="32" fillId="0" borderId="21" xfId="16" applyNumberFormat="1" applyFont="1" applyBorder="1" applyAlignment="1" applyProtection="1">
      <alignment wrapText="1"/>
    </xf>
    <xf numFmtId="0" fontId="40" fillId="0" borderId="21" xfId="31" applyNumberFormat="1" applyFont="1" applyBorder="1" applyAlignment="1" applyProtection="1">
      <alignment horizontal="center" wrapText="1"/>
    </xf>
    <xf numFmtId="0" fontId="40" fillId="0" borderId="12" xfId="31" applyNumberFormat="1" applyFont="1" applyBorder="1" applyAlignment="1" applyProtection="1">
      <alignment horizontal="center" wrapText="1"/>
    </xf>
    <xf numFmtId="0" fontId="40" fillId="0" borderId="12" xfId="31" applyFont="1" applyBorder="1" applyAlignment="1" applyProtection="1">
      <alignment wrapText="1"/>
    </xf>
    <xf numFmtId="0" fontId="40" fillId="0" borderId="12" xfId="31" applyFont="1" applyBorder="1" applyAlignment="1" applyProtection="1">
      <alignment horizontal="left" wrapText="1"/>
    </xf>
    <xf numFmtId="0" fontId="32" fillId="0" borderId="12" xfId="31" applyFont="1" applyBorder="1" applyAlignment="1" applyProtection="1">
      <alignment wrapText="1"/>
    </xf>
    <xf numFmtId="166" fontId="23" fillId="0" borderId="12" xfId="31" applyNumberFormat="1" applyFont="1" applyBorder="1" applyAlignment="1" applyProtection="1">
      <alignment horizontal="right"/>
    </xf>
    <xf numFmtId="0" fontId="32" fillId="0" borderId="21" xfId="5" applyFont="1" applyBorder="1" applyAlignment="1" applyProtection="1"/>
    <xf numFmtId="49" fontId="32" fillId="0" borderId="21" xfId="5" applyNumberFormat="1" applyFont="1" applyBorder="1" applyAlignment="1" applyProtection="1"/>
    <xf numFmtId="166" fontId="32" fillId="0" borderId="21" xfId="5" applyNumberFormat="1" applyFont="1" applyBorder="1" applyAlignment="1" applyProtection="1"/>
    <xf numFmtId="0" fontId="23" fillId="0" borderId="29" xfId="31" applyFont="1" applyFill="1" applyBorder="1" applyAlignment="1" applyProtection="1">
      <alignment horizontal="center" wrapText="1"/>
    </xf>
    <xf numFmtId="0" fontId="23" fillId="0" borderId="29" xfId="31" applyFont="1" applyFill="1" applyBorder="1" applyAlignment="1" applyProtection="1">
      <alignment wrapText="1"/>
    </xf>
    <xf numFmtId="166" fontId="32" fillId="0" borderId="21" xfId="16" applyNumberFormat="1" applyFont="1" applyBorder="1" applyAlignment="1" applyProtection="1">
      <alignment wrapText="1"/>
      <protection locked="0"/>
    </xf>
    <xf numFmtId="0" fontId="32" fillId="0" borderId="12" xfId="31" applyFont="1" applyFill="1" applyBorder="1" applyAlignment="1" applyProtection="1">
      <alignment wrapText="1"/>
    </xf>
    <xf numFmtId="0" fontId="23" fillId="4" borderId="12" xfId="31" applyFont="1" applyFill="1" applyBorder="1" applyAlignment="1" applyProtection="1"/>
    <xf numFmtId="49" fontId="23" fillId="4" borderId="12" xfId="31" applyNumberFormat="1" applyFont="1" applyFill="1" applyBorder="1" applyAlignment="1" applyProtection="1"/>
    <xf numFmtId="0" fontId="32" fillId="0" borderId="12" xfId="31" applyFont="1" applyAlignment="1" applyProtection="1">
      <alignment wrapText="1"/>
    </xf>
    <xf numFmtId="1" fontId="32" fillId="0" borderId="21" xfId="31" applyNumberFormat="1" applyFont="1" applyBorder="1" applyAlignment="1" applyProtection="1">
      <alignment horizontal="right" wrapText="1"/>
    </xf>
    <xf numFmtId="16" fontId="23" fillId="0" borderId="21" xfId="31" applyNumberFormat="1" applyFont="1" applyFill="1" applyBorder="1" applyAlignment="1" applyProtection="1">
      <alignment horizontal="center" wrapText="1"/>
    </xf>
    <xf numFmtId="0" fontId="32" fillId="0" borderId="21" xfId="15" applyFont="1" applyBorder="1" applyAlignment="1" applyProtection="1">
      <alignment horizontal="right" wrapText="1"/>
    </xf>
    <xf numFmtId="167" fontId="32" fillId="0" borderId="21" xfId="31" applyNumberFormat="1" applyFont="1" applyBorder="1" applyAlignment="1" applyProtection="1">
      <alignment wrapText="1"/>
    </xf>
    <xf numFmtId="0" fontId="23" fillId="0" borderId="12" xfId="31" applyFont="1" applyBorder="1" applyAlignment="1" applyProtection="1">
      <alignment horizontal="right"/>
    </xf>
    <xf numFmtId="0" fontId="23" fillId="4" borderId="12" xfId="27" applyFont="1" applyFill="1" applyAlignment="1" applyProtection="1">
      <alignment horizontal="left"/>
    </xf>
    <xf numFmtId="9" fontId="32" fillId="0" borderId="21" xfId="31" applyNumberFormat="1" applyFont="1" applyFill="1" applyBorder="1" applyAlignment="1" applyProtection="1">
      <alignment horizontal="right" wrapText="1"/>
    </xf>
    <xf numFmtId="166" fontId="32" fillId="0" borderId="21" xfId="16" applyNumberFormat="1" applyFont="1" applyFill="1" applyBorder="1" applyAlignment="1" applyProtection="1">
      <alignment wrapText="1"/>
    </xf>
    <xf numFmtId="0" fontId="32" fillId="0" borderId="21" xfId="31" applyNumberFormat="1" applyFont="1" applyFill="1" applyBorder="1" applyAlignment="1" applyProtection="1">
      <alignment horizontal="right" wrapText="1"/>
    </xf>
    <xf numFmtId="0" fontId="32" fillId="0" borderId="21" xfId="31" applyNumberFormat="1" applyFont="1" applyFill="1" applyBorder="1" applyAlignment="1" applyProtection="1">
      <alignment wrapText="1"/>
    </xf>
    <xf numFmtId="0" fontId="32" fillId="0" borderId="21" xfId="31" applyNumberFormat="1" applyFont="1" applyFill="1" applyBorder="1" applyAlignment="1" applyProtection="1"/>
    <xf numFmtId="0" fontId="35" fillId="0" borderId="12" xfId="31" applyFont="1" applyBorder="1" applyAlignment="1" applyProtection="1">
      <alignment horizontal="center" wrapText="1"/>
    </xf>
    <xf numFmtId="0" fontId="35" fillId="0" borderId="12" xfId="31" applyFont="1" applyBorder="1" applyAlignment="1" applyProtection="1">
      <alignment wrapText="1"/>
    </xf>
    <xf numFmtId="0" fontId="32" fillId="0" borderId="12" xfId="31" applyNumberFormat="1" applyFont="1" applyFill="1" applyBorder="1" applyAlignment="1" applyProtection="1">
      <alignment wrapText="1"/>
    </xf>
    <xf numFmtId="0" fontId="23" fillId="4" borderId="113" xfId="4" applyFont="1" applyFill="1" applyBorder="1" applyAlignment="1" applyProtection="1"/>
    <xf numFmtId="0" fontId="23" fillId="4" borderId="12" xfId="4" applyFont="1" applyFill="1" applyAlignment="1" applyProtection="1"/>
    <xf numFmtId="0" fontId="23" fillId="4" borderId="95" xfId="4" applyFont="1" applyFill="1" applyBorder="1" applyAlignment="1" applyProtection="1"/>
    <xf numFmtId="49" fontId="23" fillId="4" borderId="12" xfId="4" applyNumberFormat="1" applyFont="1" applyFill="1" applyAlignment="1" applyProtection="1"/>
    <xf numFmtId="0" fontId="23" fillId="4" borderId="114" xfId="4" applyFont="1" applyFill="1" applyBorder="1" applyAlignment="1" applyProtection="1"/>
    <xf numFmtId="0" fontId="23" fillId="4" borderId="69" xfId="4" applyFont="1" applyFill="1" applyBorder="1" applyAlignment="1" applyProtection="1"/>
    <xf numFmtId="0" fontId="23" fillId="4" borderId="115" xfId="4" applyFont="1" applyFill="1" applyBorder="1" applyAlignment="1" applyProtection="1"/>
    <xf numFmtId="175" fontId="34" fillId="0" borderId="29" xfId="31" applyNumberFormat="1" applyFont="1" applyFill="1" applyBorder="1" applyAlignment="1" applyProtection="1">
      <alignment horizontal="center"/>
    </xf>
    <xf numFmtId="0" fontId="23" fillId="0" borderId="29" xfId="31" applyFont="1" applyFill="1" applyBorder="1" applyAlignment="1" applyProtection="1">
      <alignment horizontal="left"/>
    </xf>
    <xf numFmtId="175" fontId="32" fillId="0" borderId="21" xfId="31" applyNumberFormat="1" applyFont="1" applyFill="1" applyBorder="1" applyAlignment="1" applyProtection="1">
      <alignment horizontal="center"/>
    </xf>
    <xf numFmtId="0" fontId="32" fillId="0" borderId="21" xfId="31" applyFont="1" applyFill="1" applyBorder="1" applyAlignment="1" applyProtection="1">
      <alignment horizontal="right"/>
    </xf>
    <xf numFmtId="175" fontId="35" fillId="0" borderId="21" xfId="31" applyNumberFormat="1" applyFont="1" applyFill="1" applyBorder="1" applyAlignment="1" applyProtection="1">
      <alignment horizontal="center"/>
    </xf>
    <xf numFmtId="0" fontId="35" fillId="0" borderId="12" xfId="0" applyFont="1" applyFill="1" applyBorder="1" applyAlignment="1">
      <alignment horizontal="left" wrapText="1"/>
    </xf>
    <xf numFmtId="0" fontId="35" fillId="0" borderId="21" xfId="31" applyFont="1" applyFill="1" applyBorder="1" applyAlignment="1" applyProtection="1">
      <alignment horizontal="right"/>
    </xf>
    <xf numFmtId="166" fontId="35" fillId="0" borderId="12" xfId="31" applyNumberFormat="1" applyFont="1" applyFill="1" applyBorder="1" applyAlignment="1" applyProtection="1">
      <alignment horizontal="right" wrapText="1"/>
    </xf>
    <xf numFmtId="0" fontId="32" fillId="0" borderId="21" xfId="31" applyFont="1" applyBorder="1" applyAlignment="1" applyProtection="1">
      <alignment horizontal="justify"/>
    </xf>
    <xf numFmtId="0" fontId="23" fillId="0" borderId="21" xfId="31" applyFont="1" applyFill="1" applyBorder="1" applyAlignment="1" applyProtection="1">
      <alignment horizontal="left"/>
    </xf>
    <xf numFmtId="175" fontId="34" fillId="0" borderId="21" xfId="31" applyNumberFormat="1" applyFont="1" applyFill="1" applyBorder="1" applyAlignment="1" applyProtection="1">
      <alignment horizontal="center"/>
    </xf>
    <xf numFmtId="0" fontId="34" fillId="0" borderId="21" xfId="31" quotePrefix="1" applyFont="1" applyFill="1" applyBorder="1" applyAlignment="1" applyProtection="1">
      <alignment horizontal="left"/>
    </xf>
    <xf numFmtId="175" fontId="32" fillId="0" borderId="12" xfId="31" applyNumberFormat="1" applyFont="1" applyFill="1" applyBorder="1" applyAlignment="1" applyProtection="1">
      <alignment horizontal="center"/>
    </xf>
    <xf numFmtId="0" fontId="23" fillId="0" borderId="12" xfId="31" applyFont="1" applyFill="1" applyBorder="1" applyAlignment="1" applyProtection="1">
      <alignment horizontal="left"/>
    </xf>
    <xf numFmtId="0" fontId="32" fillId="0" borderId="12" xfId="31" applyFont="1" applyFill="1" applyBorder="1" applyAlignment="1" applyProtection="1">
      <alignment horizontal="right"/>
    </xf>
    <xf numFmtId="166" fontId="23" fillId="0" borderId="12" xfId="31" applyNumberFormat="1" applyFont="1" applyFill="1" applyBorder="1" applyAlignment="1" applyProtection="1">
      <alignment horizontal="right"/>
    </xf>
    <xf numFmtId="0" fontId="23" fillId="7" borderId="12" xfId="31" applyFont="1" applyFill="1" applyAlignment="1" applyProtection="1"/>
    <xf numFmtId="49" fontId="34" fillId="7" borderId="12" xfId="31" applyNumberFormat="1" applyFont="1" applyFill="1" applyAlignment="1" applyProtection="1">
      <alignment horizontal="center"/>
    </xf>
    <xf numFmtId="0" fontId="34" fillId="7" borderId="12" xfId="31" applyFont="1" applyFill="1" applyAlignment="1" applyProtection="1">
      <alignment horizontal="left" wrapText="1"/>
    </xf>
    <xf numFmtId="4" fontId="34" fillId="7" borderId="12" xfId="31" applyNumberFormat="1" applyFont="1" applyFill="1" applyAlignment="1" applyProtection="1">
      <alignment horizontal="right"/>
    </xf>
    <xf numFmtId="172" fontId="32" fillId="7" borderId="12" xfId="31" applyNumberFormat="1" applyFont="1" applyFill="1" applyAlignment="1" applyProtection="1">
      <alignment horizontal="right"/>
    </xf>
    <xf numFmtId="0" fontId="32" fillId="7" borderId="12" xfId="31" applyFont="1" applyFill="1" applyAlignment="1" applyProtection="1">
      <alignment horizontal="right"/>
    </xf>
    <xf numFmtId="0" fontId="23" fillId="0" borderId="12" xfId="31" applyFont="1" applyAlignment="1" applyProtection="1"/>
    <xf numFmtId="49" fontId="23" fillId="0" borderId="12" xfId="31" applyNumberFormat="1" applyFont="1" applyAlignment="1" applyProtection="1">
      <alignment horizontal="center"/>
    </xf>
    <xf numFmtId="0" fontId="23" fillId="0" borderId="12" xfId="31" applyFont="1" applyAlignment="1" applyProtection="1">
      <alignment horizontal="left" wrapText="1"/>
    </xf>
    <xf numFmtId="4" fontId="23" fillId="0" borderId="12" xfId="31" applyNumberFormat="1" applyFont="1" applyAlignment="1" applyProtection="1">
      <alignment horizontal="right"/>
    </xf>
    <xf numFmtId="172" fontId="23" fillId="0" borderId="12" xfId="31" applyNumberFormat="1" applyFont="1" applyAlignment="1" applyProtection="1">
      <alignment horizontal="right"/>
    </xf>
    <xf numFmtId="0" fontId="23" fillId="0" borderId="12" xfId="31" applyFont="1" applyAlignment="1" applyProtection="1">
      <alignment horizontal="right"/>
    </xf>
    <xf numFmtId="49" fontId="23" fillId="5" borderId="82" xfId="31" applyNumberFormat="1" applyFont="1" applyFill="1" applyBorder="1" applyAlignment="1" applyProtection="1">
      <alignment horizontal="center"/>
    </xf>
    <xf numFmtId="49" fontId="23" fillId="5" borderId="86" xfId="31" applyNumberFormat="1" applyFont="1" applyFill="1" applyBorder="1" applyAlignment="1" applyProtection="1">
      <alignment horizontal="center"/>
    </xf>
    <xf numFmtId="0" fontId="23" fillId="5" borderId="86" xfId="31" applyFont="1" applyFill="1" applyBorder="1" applyAlignment="1" applyProtection="1">
      <alignment horizontal="center" wrapText="1"/>
    </xf>
    <xf numFmtId="4" fontId="23" fillId="5" borderId="86" xfId="31" applyNumberFormat="1" applyFont="1" applyFill="1" applyBorder="1" applyAlignment="1" applyProtection="1">
      <alignment horizontal="center"/>
    </xf>
    <xf numFmtId="172" fontId="23" fillId="5" borderId="86" xfId="31" applyNumberFormat="1" applyFont="1" applyFill="1" applyBorder="1" applyAlignment="1" applyProtection="1">
      <alignment horizontal="center" wrapText="1"/>
    </xf>
    <xf numFmtId="172" fontId="23" fillId="5" borderId="84" xfId="31" applyNumberFormat="1" applyFont="1" applyFill="1" applyBorder="1" applyAlignment="1" applyProtection="1">
      <alignment horizontal="center"/>
    </xf>
    <xf numFmtId="49" fontId="23" fillId="0" borderId="21" xfId="31" applyNumberFormat="1" applyFont="1" applyBorder="1" applyAlignment="1" applyProtection="1">
      <alignment horizontal="center"/>
    </xf>
    <xf numFmtId="4" fontId="23" fillId="0" borderId="21" xfId="31" applyNumberFormat="1" applyFont="1" applyBorder="1" applyAlignment="1" applyProtection="1">
      <alignment horizontal="right"/>
    </xf>
    <xf numFmtId="172" fontId="23" fillId="0" borderId="21" xfId="31" applyNumberFormat="1" applyFont="1" applyBorder="1" applyAlignment="1" applyProtection="1">
      <alignment horizontal="right"/>
    </xf>
    <xf numFmtId="49" fontId="54" fillId="0" borderId="21" xfId="31" applyNumberFormat="1" applyFont="1" applyBorder="1" applyAlignment="1" applyProtection="1">
      <alignment horizontal="left"/>
    </xf>
    <xf numFmtId="49" fontId="54" fillId="0" borderId="21" xfId="31" applyNumberFormat="1" applyFont="1" applyBorder="1" applyAlignment="1" applyProtection="1">
      <alignment horizontal="center"/>
    </xf>
    <xf numFmtId="0" fontId="54" fillId="0" borderId="21" xfId="31" applyFont="1" applyBorder="1" applyAlignment="1" applyProtection="1">
      <alignment horizontal="left" wrapText="1"/>
    </xf>
    <xf numFmtId="4" fontId="54" fillId="0" borderId="21" xfId="31" applyNumberFormat="1" applyFont="1" applyBorder="1" applyAlignment="1" applyProtection="1">
      <alignment horizontal="right"/>
    </xf>
    <xf numFmtId="49" fontId="54" fillId="0" borderId="12" xfId="31" applyNumberFormat="1" applyFont="1" applyBorder="1" applyAlignment="1" applyProtection="1">
      <alignment horizontal="left"/>
    </xf>
    <xf numFmtId="49" fontId="54" fillId="0" borderId="12" xfId="31" applyNumberFormat="1" applyFont="1" applyBorder="1" applyAlignment="1" applyProtection="1">
      <alignment horizontal="center"/>
    </xf>
    <xf numFmtId="0" fontId="54" fillId="0" borderId="12" xfId="31" applyFont="1" applyBorder="1" applyAlignment="1" applyProtection="1">
      <alignment horizontal="left" wrapText="1"/>
    </xf>
    <xf numFmtId="4" fontId="54" fillId="0" borderId="12" xfId="31" applyNumberFormat="1" applyFont="1" applyBorder="1" applyAlignment="1" applyProtection="1">
      <alignment horizontal="right"/>
    </xf>
    <xf numFmtId="166" fontId="32" fillId="0" borderId="12" xfId="31" applyNumberFormat="1" applyFont="1" applyBorder="1" applyAlignment="1" applyProtection="1">
      <alignment horizontal="right"/>
      <protection locked="0"/>
    </xf>
    <xf numFmtId="49" fontId="32" fillId="0" borderId="89" xfId="31" applyNumberFormat="1" applyFont="1" applyBorder="1" applyAlignment="1" applyProtection="1">
      <alignment horizontal="left"/>
    </xf>
    <xf numFmtId="0" fontId="23" fillId="0" borderId="21" xfId="31" applyFont="1" applyBorder="1" applyAlignment="1" applyProtection="1"/>
    <xf numFmtId="166" fontId="32" fillId="0" borderId="92" xfId="31" applyNumberFormat="1" applyFont="1" applyBorder="1" applyAlignment="1" applyProtection="1">
      <alignment horizontal="right"/>
    </xf>
    <xf numFmtId="49" fontId="23" fillId="0" borderId="82" xfId="31" applyNumberFormat="1" applyFont="1" applyBorder="1" applyAlignment="1" applyProtection="1">
      <alignment horizontal="left"/>
    </xf>
    <xf numFmtId="0" fontId="23" fillId="0" borderId="86" xfId="31" applyFont="1" applyBorder="1" applyAlignment="1" applyProtection="1"/>
    <xf numFmtId="166" fontId="23" fillId="0" borderId="84" xfId="31" applyNumberFormat="1" applyFont="1" applyBorder="1" applyAlignment="1" applyProtection="1">
      <alignment horizontal="right"/>
    </xf>
    <xf numFmtId="49" fontId="23" fillId="0" borderId="12" xfId="31" applyNumberFormat="1" applyFont="1" applyBorder="1" applyAlignment="1" applyProtection="1">
      <alignment horizontal="left"/>
    </xf>
    <xf numFmtId="0" fontId="23" fillId="0" borderId="12" xfId="31" applyFont="1" applyBorder="1" applyAlignment="1" applyProtection="1"/>
    <xf numFmtId="49" fontId="33" fillId="0" borderId="134" xfId="31" applyNumberFormat="1" applyFont="1" applyFill="1" applyBorder="1" applyAlignment="1" applyProtection="1">
      <alignment horizontal="center"/>
    </xf>
    <xf numFmtId="49" fontId="33" fillId="0" borderId="135" xfId="31" applyNumberFormat="1" applyFont="1" applyFill="1" applyBorder="1" applyAlignment="1" applyProtection="1">
      <alignment horizontal="center"/>
    </xf>
    <xf numFmtId="49" fontId="33" fillId="0" borderId="135" xfId="31" applyNumberFormat="1" applyFont="1" applyFill="1" applyBorder="1" applyAlignment="1" applyProtection="1">
      <alignment horizontal="center" wrapText="1"/>
    </xf>
    <xf numFmtId="49" fontId="23" fillId="0" borderId="135" xfId="31" applyNumberFormat="1" applyFont="1" applyFill="1" applyBorder="1" applyAlignment="1" applyProtection="1">
      <alignment horizontal="center" wrapText="1"/>
    </xf>
    <xf numFmtId="49" fontId="23" fillId="0" borderId="136" xfId="31" applyNumberFormat="1" applyFont="1" applyFill="1" applyBorder="1" applyAlignment="1" applyProtection="1">
      <alignment horizontal="center"/>
    </xf>
    <xf numFmtId="0" fontId="34" fillId="0" borderId="29" xfId="31" applyFont="1" applyFill="1" applyBorder="1" applyAlignment="1" applyProtection="1"/>
    <xf numFmtId="0" fontId="34" fillId="0" borderId="29" xfId="31" applyFont="1" applyFill="1" applyBorder="1" applyAlignment="1" applyProtection="1">
      <alignment horizontal="center"/>
    </xf>
    <xf numFmtId="0" fontId="32" fillId="0" borderId="29" xfId="31" applyFont="1" applyFill="1" applyBorder="1" applyAlignment="1" applyProtection="1">
      <alignment horizontal="justify" wrapText="1"/>
    </xf>
    <xf numFmtId="166" fontId="32" fillId="0" borderId="29" xfId="31" applyNumberFormat="1" applyFont="1" applyFill="1" applyBorder="1" applyAlignment="1" applyProtection="1"/>
    <xf numFmtId="166" fontId="23" fillId="0" borderId="21" xfId="31" applyNumberFormat="1" applyFont="1" applyBorder="1" applyAlignment="1" applyProtection="1"/>
    <xf numFmtId="4" fontId="23" fillId="4" borderId="12" xfId="4" applyNumberFormat="1" applyFont="1" applyFill="1" applyAlignment="1" applyProtection="1"/>
    <xf numFmtId="4" fontId="23" fillId="4" borderId="95" xfId="4" applyNumberFormat="1" applyFont="1" applyFill="1" applyBorder="1" applyAlignment="1" applyProtection="1"/>
    <xf numFmtId="4" fontId="23" fillId="4" borderId="69" xfId="4" applyNumberFormat="1" applyFont="1" applyFill="1" applyBorder="1" applyAlignment="1" applyProtection="1"/>
    <xf numFmtId="4" fontId="23" fillId="4" borderId="115" xfId="4" applyNumberFormat="1" applyFont="1" applyFill="1" applyBorder="1" applyAlignment="1" applyProtection="1"/>
    <xf numFmtId="1" fontId="32" fillId="0" borderId="12" xfId="4" applyNumberFormat="1" applyFont="1" applyAlignment="1" applyProtection="1"/>
    <xf numFmtId="49" fontId="33" fillId="10" borderId="134" xfId="4" applyNumberFormat="1" applyFont="1" applyFill="1" applyBorder="1" applyAlignment="1" applyProtection="1">
      <alignment horizontal="center"/>
    </xf>
    <xf numFmtId="49" fontId="33" fillId="10" borderId="135" xfId="4" applyNumberFormat="1" applyFont="1" applyFill="1" applyBorder="1" applyAlignment="1" applyProtection="1">
      <alignment horizontal="center"/>
    </xf>
    <xf numFmtId="49" fontId="33" fillId="10" borderId="135" xfId="4" applyNumberFormat="1" applyFont="1" applyFill="1" applyBorder="1" applyAlignment="1" applyProtection="1">
      <alignment horizontal="center" wrapText="1"/>
    </xf>
    <xf numFmtId="1" fontId="33" fillId="10" borderId="135" xfId="4" applyNumberFormat="1" applyFont="1" applyFill="1" applyBorder="1" applyAlignment="1" applyProtection="1">
      <alignment horizontal="center"/>
    </xf>
    <xf numFmtId="4" fontId="33" fillId="10" borderId="135" xfId="4" applyNumberFormat="1" applyFont="1" applyFill="1" applyBorder="1" applyAlignment="1" applyProtection="1">
      <alignment horizontal="center" wrapText="1"/>
    </xf>
    <xf numFmtId="4" fontId="23" fillId="10" borderId="136" xfId="4" applyNumberFormat="1" applyFont="1" applyFill="1" applyBorder="1" applyAlignment="1" applyProtection="1">
      <alignment horizontal="center"/>
    </xf>
    <xf numFmtId="49" fontId="32" fillId="0" borderId="82" xfId="4" applyNumberFormat="1" applyFont="1" applyBorder="1" applyAlignment="1" applyProtection="1">
      <alignment horizontal="left"/>
    </xf>
    <xf numFmtId="49" fontId="32" fillId="0" borderId="86" xfId="4" applyNumberFormat="1" applyFont="1" applyBorder="1" applyAlignment="1" applyProtection="1">
      <alignment horizontal="left"/>
    </xf>
    <xf numFmtId="1" fontId="32" fillId="0" borderId="34" xfId="4" applyNumberFormat="1" applyFont="1" applyBorder="1" applyAlignment="1" applyProtection="1"/>
    <xf numFmtId="4" fontId="32" fillId="0" borderId="34" xfId="4" applyNumberFormat="1" applyFont="1" applyBorder="1" applyAlignment="1" applyProtection="1"/>
    <xf numFmtId="49" fontId="32" fillId="0" borderId="76" xfId="4" applyNumberFormat="1" applyFont="1" applyBorder="1" applyAlignment="1" applyProtection="1">
      <alignment horizontal="left"/>
    </xf>
    <xf numFmtId="49" fontId="32" fillId="0" borderId="29" xfId="4" applyNumberFormat="1" applyFont="1" applyBorder="1" applyAlignment="1" applyProtection="1">
      <alignment horizontal="left"/>
    </xf>
    <xf numFmtId="0" fontId="32" fillId="0" borderId="29" xfId="4" applyFont="1" applyBorder="1" applyAlignment="1" applyProtection="1">
      <alignment horizontal="left" wrapText="1"/>
    </xf>
    <xf numFmtId="1" fontId="32" fillId="0" borderId="29" xfId="4" applyNumberFormat="1" applyFont="1" applyBorder="1" applyAlignment="1" applyProtection="1">
      <alignment horizontal="left"/>
    </xf>
    <xf numFmtId="4" fontId="32" fillId="0" borderId="29" xfId="4" applyNumberFormat="1" applyFont="1" applyBorder="1" applyAlignment="1" applyProtection="1">
      <alignment horizontal="right"/>
    </xf>
    <xf numFmtId="4" fontId="32" fillId="0" borderId="29" xfId="4" applyNumberFormat="1" applyFont="1" applyBorder="1" applyAlignment="1" applyProtection="1">
      <alignment horizontal="right"/>
      <protection locked="0"/>
    </xf>
    <xf numFmtId="4" fontId="32" fillId="0" borderId="77" xfId="4" applyNumberFormat="1" applyFont="1" applyBorder="1" applyAlignment="1" applyProtection="1">
      <alignment horizontal="right"/>
    </xf>
    <xf numFmtId="49" fontId="32" fillId="0" borderId="155" xfId="4" applyNumberFormat="1" applyFont="1" applyBorder="1" applyAlignment="1" applyProtection="1">
      <alignment horizontal="left"/>
    </xf>
    <xf numFmtId="1" fontId="32" fillId="0" borderId="28" xfId="4" applyNumberFormat="1" applyFont="1" applyBorder="1" applyAlignment="1" applyProtection="1">
      <alignment horizontal="left"/>
    </xf>
    <xf numFmtId="0" fontId="32" fillId="0" borderId="28" xfId="4" applyFont="1" applyBorder="1" applyAlignment="1" applyProtection="1">
      <alignment horizontal="left" wrapText="1"/>
    </xf>
    <xf numFmtId="4" fontId="32" fillId="0" borderId="28" xfId="4" applyNumberFormat="1" applyFont="1" applyBorder="1" applyAlignment="1" applyProtection="1">
      <alignment horizontal="right"/>
    </xf>
    <xf numFmtId="49" fontId="32" fillId="13" borderId="82" xfId="4" applyNumberFormat="1" applyFont="1" applyFill="1" applyBorder="1" applyAlignment="1" applyProtection="1">
      <alignment horizontal="left"/>
    </xf>
    <xf numFmtId="49" fontId="32" fillId="13" borderId="86" xfId="4" applyNumberFormat="1" applyFont="1" applyFill="1" applyBorder="1" applyAlignment="1" applyProtection="1">
      <alignment horizontal="left"/>
    </xf>
    <xf numFmtId="0" fontId="32" fillId="13" borderId="86" xfId="4" applyFont="1" applyFill="1" applyBorder="1" applyAlignment="1" applyProtection="1">
      <alignment horizontal="left" wrapText="1"/>
    </xf>
    <xf numFmtId="1" fontId="32" fillId="13" borderId="86" xfId="4" applyNumberFormat="1" applyFont="1" applyFill="1" applyBorder="1" applyAlignment="1" applyProtection="1">
      <alignment horizontal="left"/>
    </xf>
    <xf numFmtId="4" fontId="32" fillId="13" borderId="86" xfId="4" applyNumberFormat="1" applyFont="1" applyFill="1" applyBorder="1" applyAlignment="1" applyProtection="1">
      <alignment horizontal="right"/>
    </xf>
    <xf numFmtId="4" fontId="32" fillId="13" borderId="86" xfId="4" applyNumberFormat="1" applyFont="1" applyFill="1" applyBorder="1" applyAlignment="1" applyProtection="1">
      <alignment horizontal="right"/>
      <protection locked="0"/>
    </xf>
    <xf numFmtId="4" fontId="32" fillId="13" borderId="84" xfId="4" applyNumberFormat="1" applyFont="1" applyFill="1" applyBorder="1" applyAlignment="1" applyProtection="1">
      <alignment horizontal="right"/>
    </xf>
    <xf numFmtId="49" fontId="32" fillId="0" borderId="74" xfId="4" applyNumberFormat="1" applyFont="1" applyBorder="1" applyAlignment="1" applyProtection="1">
      <alignment horizontal="left"/>
    </xf>
    <xf numFmtId="1" fontId="32" fillId="0" borderId="101" xfId="4" applyNumberFormat="1" applyFont="1" applyBorder="1" applyAlignment="1" applyProtection="1">
      <alignment horizontal="left"/>
    </xf>
    <xf numFmtId="4" fontId="32" fillId="0" borderId="101" xfId="4" applyNumberFormat="1" applyFont="1" applyBorder="1" applyAlignment="1" applyProtection="1">
      <alignment horizontal="right"/>
    </xf>
    <xf numFmtId="4" fontId="32" fillId="0" borderId="101" xfId="4" applyNumberFormat="1" applyFont="1" applyBorder="1" applyAlignment="1" applyProtection="1">
      <alignment horizontal="right"/>
      <protection locked="0"/>
    </xf>
    <xf numFmtId="4" fontId="32" fillId="0" borderId="75" xfId="4" applyNumberFormat="1" applyFont="1" applyBorder="1" applyAlignment="1" applyProtection="1">
      <alignment horizontal="right"/>
    </xf>
    <xf numFmtId="0" fontId="32" fillId="0" borderId="86" xfId="4" applyFont="1" applyBorder="1" applyAlignment="1" applyProtection="1">
      <alignment horizontal="left" wrapText="1"/>
    </xf>
    <xf numFmtId="1" fontId="32" fillId="0" borderId="86" xfId="4" applyNumberFormat="1" applyFont="1" applyBorder="1" applyAlignment="1" applyProtection="1">
      <alignment horizontal="left"/>
    </xf>
    <xf numFmtId="4" fontId="32" fillId="0" borderId="86" xfId="4" applyNumberFormat="1" applyFont="1" applyBorder="1" applyAlignment="1" applyProtection="1">
      <alignment horizontal="right"/>
    </xf>
    <xf numFmtId="4" fontId="32" fillId="0" borderId="86" xfId="4" applyNumberFormat="1" applyFont="1" applyBorder="1" applyAlignment="1" applyProtection="1">
      <alignment horizontal="right"/>
      <protection locked="0"/>
    </xf>
    <xf numFmtId="4" fontId="32" fillId="0" borderId="84" xfId="4" applyNumberFormat="1" applyFont="1" applyBorder="1" applyAlignment="1" applyProtection="1">
      <alignment horizontal="right"/>
    </xf>
    <xf numFmtId="49" fontId="32" fillId="0" borderId="76" xfId="4" applyNumberFormat="1" applyFont="1" applyFill="1" applyBorder="1" applyAlignment="1" applyProtection="1">
      <alignment horizontal="left"/>
    </xf>
    <xf numFmtId="49" fontId="32" fillId="0" borderId="29" xfId="4" applyNumberFormat="1" applyFont="1" applyFill="1" applyBorder="1" applyAlignment="1" applyProtection="1">
      <alignment horizontal="left"/>
    </xf>
    <xf numFmtId="0" fontId="32" fillId="0" borderId="29" xfId="4" applyFont="1" applyFill="1" applyBorder="1" applyAlignment="1" applyProtection="1">
      <alignment horizontal="left" wrapText="1"/>
    </xf>
    <xf numFmtId="1" fontId="32" fillId="0" borderId="29" xfId="4" applyNumberFormat="1" applyFont="1" applyFill="1" applyBorder="1" applyAlignment="1" applyProtection="1">
      <alignment horizontal="left"/>
    </xf>
    <xf numFmtId="4" fontId="35" fillId="0" borderId="29" xfId="4" applyNumberFormat="1" applyFont="1" applyFill="1" applyBorder="1" applyAlignment="1" applyProtection="1">
      <alignment horizontal="right"/>
    </xf>
    <xf numFmtId="4" fontId="32" fillId="0" borderId="77" xfId="4" applyNumberFormat="1" applyFont="1" applyFill="1" applyBorder="1" applyAlignment="1" applyProtection="1">
      <alignment horizontal="right"/>
    </xf>
    <xf numFmtId="4" fontId="32" fillId="0" borderId="0" xfId="0" applyNumberFormat="1" applyFont="1" applyFill="1" applyAlignment="1" applyProtection="1">
      <alignment horizontal="right" wrapText="1"/>
    </xf>
    <xf numFmtId="49" fontId="32" fillId="0" borderId="89" xfId="4" applyNumberFormat="1" applyFont="1" applyFill="1" applyBorder="1" applyAlignment="1" applyProtection="1">
      <alignment horizontal="left"/>
    </xf>
    <xf numFmtId="0" fontId="32" fillId="0" borderId="21" xfId="4" applyFont="1" applyFill="1" applyBorder="1" applyAlignment="1" applyProtection="1">
      <alignment horizontal="left" wrapText="1"/>
    </xf>
    <xf numFmtId="1" fontId="32" fillId="0" borderId="21" xfId="4" applyNumberFormat="1" applyFont="1" applyFill="1" applyBorder="1" applyAlignment="1" applyProtection="1">
      <alignment horizontal="left"/>
    </xf>
    <xf numFmtId="49" fontId="32" fillId="0" borderId="74" xfId="4" applyNumberFormat="1" applyFont="1" applyFill="1" applyBorder="1" applyAlignment="1" applyProtection="1">
      <alignment horizontal="left"/>
    </xf>
    <xf numFmtId="1" fontId="32" fillId="0" borderId="28" xfId="4" applyNumberFormat="1" applyFont="1" applyFill="1" applyBorder="1" applyAlignment="1" applyProtection="1">
      <alignment horizontal="left"/>
    </xf>
    <xf numFmtId="49" fontId="32" fillId="0" borderId="171" xfId="4" applyNumberFormat="1" applyFont="1" applyBorder="1" applyAlignment="1" applyProtection="1">
      <alignment horizontal="left"/>
    </xf>
    <xf numFmtId="4" fontId="32" fillId="0" borderId="171" xfId="4" applyNumberFormat="1" applyFont="1" applyBorder="1" applyAlignment="1" applyProtection="1">
      <alignment horizontal="right"/>
      <protection locked="0"/>
    </xf>
    <xf numFmtId="4" fontId="32" fillId="0" borderId="73" xfId="4" applyNumberFormat="1" applyFont="1" applyBorder="1" applyAlignment="1" applyProtection="1">
      <alignment horizontal="right"/>
    </xf>
    <xf numFmtId="4" fontId="32" fillId="0" borderId="21" xfId="4" applyNumberFormat="1" applyFont="1" applyFill="1" applyBorder="1" applyAlignment="1" applyProtection="1">
      <alignment horizontal="right"/>
    </xf>
    <xf numFmtId="0" fontId="32" fillId="0" borderId="28" xfId="4" applyFont="1" applyFill="1" applyBorder="1" applyAlignment="1" applyProtection="1">
      <alignment horizontal="left" wrapText="1"/>
    </xf>
    <xf numFmtId="4" fontId="35" fillId="0" borderId="28" xfId="4" applyNumberFormat="1" applyFont="1" applyFill="1" applyBorder="1" applyAlignment="1" applyProtection="1">
      <alignment horizontal="right"/>
    </xf>
    <xf numFmtId="4" fontId="32" fillId="0" borderId="0" xfId="0" applyNumberFormat="1" applyFont="1" applyFill="1" applyAlignment="1" applyProtection="1">
      <alignment horizontal="right"/>
    </xf>
    <xf numFmtId="49" fontId="32" fillId="0" borderId="89" xfId="4" applyNumberFormat="1" applyFont="1" applyBorder="1" applyAlignment="1" applyProtection="1">
      <alignment horizontal="left"/>
    </xf>
    <xf numFmtId="1" fontId="32" fillId="0" borderId="21" xfId="4" applyNumberFormat="1" applyFont="1" applyBorder="1" applyAlignment="1" applyProtection="1">
      <alignment horizontal="left"/>
    </xf>
    <xf numFmtId="4" fontId="32" fillId="0" borderId="21" xfId="4" applyNumberFormat="1" applyFont="1" applyBorder="1" applyAlignment="1" applyProtection="1">
      <alignment horizontal="right"/>
    </xf>
    <xf numFmtId="49" fontId="32" fillId="0" borderId="28" xfId="4" applyNumberFormat="1" applyFont="1" applyBorder="1" applyAlignment="1" applyProtection="1">
      <alignment horizontal="left"/>
    </xf>
    <xf numFmtId="1" fontId="35" fillId="0" borderId="28" xfId="4" applyNumberFormat="1" applyFont="1" applyBorder="1" applyAlignment="1" applyProtection="1">
      <alignment horizontal="left"/>
    </xf>
    <xf numFmtId="4" fontId="35" fillId="0" borderId="28" xfId="4" applyNumberFormat="1" applyFont="1" applyBorder="1" applyAlignment="1" applyProtection="1">
      <alignment horizontal="right"/>
    </xf>
    <xf numFmtId="4" fontId="32" fillId="0" borderId="21" xfId="4" applyNumberFormat="1" applyFont="1" applyFill="1" applyBorder="1" applyAlignment="1" applyProtection="1">
      <alignment horizontal="right"/>
      <protection locked="0"/>
    </xf>
    <xf numFmtId="49" fontId="32" fillId="0" borderId="155" xfId="4" applyNumberFormat="1" applyFont="1" applyFill="1" applyBorder="1" applyAlignment="1" applyProtection="1">
      <alignment horizontal="left"/>
    </xf>
    <xf numFmtId="49" fontId="32" fillId="0" borderId="28" xfId="4" applyNumberFormat="1" applyFont="1" applyFill="1" applyBorder="1" applyAlignment="1" applyProtection="1">
      <alignment horizontal="left"/>
    </xf>
    <xf numFmtId="2" fontId="32" fillId="0" borderId="28" xfId="4" applyNumberFormat="1" applyFont="1" applyFill="1" applyBorder="1" applyAlignment="1" applyProtection="1">
      <alignment horizontal="right"/>
    </xf>
    <xf numFmtId="49" fontId="35" fillId="0" borderId="74" xfId="4" applyNumberFormat="1" applyFont="1" applyFill="1" applyBorder="1" applyAlignment="1" applyProtection="1">
      <alignment horizontal="left"/>
    </xf>
    <xf numFmtId="1" fontId="35" fillId="0" borderId="38" xfId="0" applyNumberFormat="1" applyFont="1" applyFill="1" applyBorder="1" applyAlignment="1" applyProtection="1">
      <alignment horizontal="left"/>
    </xf>
    <xf numFmtId="0" fontId="32" fillId="13" borderId="34" xfId="4" applyFont="1" applyFill="1" applyBorder="1" applyAlignment="1" applyProtection="1"/>
    <xf numFmtId="1" fontId="32" fillId="13" borderId="34" xfId="4" applyNumberFormat="1" applyFont="1" applyFill="1" applyBorder="1" applyAlignment="1" applyProtection="1"/>
    <xf numFmtId="49" fontId="32" fillId="0" borderId="121" xfId="4" applyNumberFormat="1" applyFont="1" applyFill="1" applyBorder="1" applyAlignment="1" applyProtection="1">
      <alignment horizontal="left"/>
    </xf>
    <xf numFmtId="1" fontId="32" fillId="0" borderId="99" xfId="4" applyNumberFormat="1" applyFont="1" applyFill="1" applyBorder="1" applyAlignment="1" applyProtection="1"/>
    <xf numFmtId="0" fontId="32" fillId="0" borderId="99" xfId="4" applyFont="1" applyFill="1" applyBorder="1" applyAlignment="1" applyProtection="1"/>
    <xf numFmtId="4" fontId="32" fillId="0" borderId="99" xfId="4" applyNumberFormat="1" applyFont="1" applyFill="1" applyBorder="1" applyAlignment="1" applyProtection="1"/>
    <xf numFmtId="4" fontId="32" fillId="0" borderId="116" xfId="4" applyNumberFormat="1" applyFont="1" applyFill="1" applyBorder="1" applyAlignment="1" applyProtection="1">
      <alignment horizontal="right"/>
    </xf>
    <xf numFmtId="1" fontId="32" fillId="0" borderId="21" xfId="4" applyNumberFormat="1" applyFont="1" applyFill="1" applyBorder="1" applyAlignment="1" applyProtection="1"/>
    <xf numFmtId="0" fontId="32" fillId="0" borderId="21" xfId="4" applyFont="1" applyFill="1" applyBorder="1" applyAlignment="1" applyProtection="1"/>
    <xf numFmtId="4" fontId="32" fillId="0" borderId="21" xfId="4" applyNumberFormat="1" applyFont="1" applyFill="1" applyBorder="1" applyAlignment="1" applyProtection="1"/>
    <xf numFmtId="4" fontId="32" fillId="0" borderId="92" xfId="4" applyNumberFormat="1" applyFont="1" applyFill="1" applyBorder="1" applyAlignment="1" applyProtection="1">
      <alignment horizontal="right"/>
    </xf>
    <xf numFmtId="49" fontId="23" fillId="0" borderId="89" xfId="4" applyNumberFormat="1" applyFont="1" applyFill="1" applyBorder="1" applyAlignment="1" applyProtection="1">
      <alignment horizontal="left"/>
    </xf>
    <xf numFmtId="4" fontId="23" fillId="0" borderId="92" xfId="4" applyNumberFormat="1" applyFont="1" applyFill="1" applyBorder="1" applyAlignment="1" applyProtection="1">
      <alignment horizontal="right"/>
    </xf>
    <xf numFmtId="4" fontId="32" fillId="0" borderId="0" xfId="0" applyNumberFormat="1" applyFont="1" applyAlignment="1" applyProtection="1"/>
    <xf numFmtId="1" fontId="23" fillId="0" borderId="12" xfId="4" applyNumberFormat="1" applyFont="1" applyAlignment="1" applyProtection="1">
      <alignment horizontal="left"/>
    </xf>
    <xf numFmtId="4" fontId="23" fillId="0" borderId="12" xfId="4" applyNumberFormat="1" applyFont="1" applyAlignment="1" applyProtection="1">
      <alignment horizontal="left"/>
    </xf>
    <xf numFmtId="0" fontId="32" fillId="0" borderId="12" xfId="4" applyFont="1" applyFill="1" applyAlignment="1" applyProtection="1"/>
    <xf numFmtId="0" fontId="32" fillId="0" borderId="12" xfId="4" applyFont="1" applyFill="1" applyAlignment="1" applyProtection="1">
      <alignment horizontal="left" wrapText="1"/>
    </xf>
    <xf numFmtId="1" fontId="23" fillId="0" borderId="12" xfId="4" applyNumberFormat="1" applyFont="1" applyFill="1" applyAlignment="1" applyProtection="1">
      <alignment horizontal="left"/>
    </xf>
    <xf numFmtId="4" fontId="23" fillId="0" borderId="12" xfId="4" applyNumberFormat="1" applyFont="1" applyFill="1" applyAlignment="1" applyProtection="1">
      <alignment horizontal="left"/>
    </xf>
    <xf numFmtId="4" fontId="32" fillId="0" borderId="12" xfId="4" applyNumberFormat="1" applyFont="1" applyFill="1" applyAlignment="1" applyProtection="1"/>
    <xf numFmtId="1" fontId="32" fillId="0" borderId="12" xfId="4" applyNumberFormat="1" applyFont="1" applyFill="1" applyAlignment="1" applyProtection="1">
      <alignment horizontal="left"/>
    </xf>
    <xf numFmtId="4" fontId="32" fillId="0" borderId="12" xfId="4" applyNumberFormat="1" applyFont="1" applyFill="1" applyAlignment="1" applyProtection="1">
      <alignment horizontal="left"/>
    </xf>
    <xf numFmtId="0" fontId="34" fillId="0" borderId="111" xfId="0" applyFont="1" applyFill="1" applyBorder="1" applyAlignment="1" applyProtection="1"/>
    <xf numFmtId="0" fontId="34" fillId="0" borderId="111" xfId="0" applyFont="1" applyFill="1" applyBorder="1" applyAlignment="1" applyProtection="1">
      <alignment horizontal="left"/>
    </xf>
    <xf numFmtId="0" fontId="34" fillId="0" borderId="71" xfId="0" applyFont="1" applyFill="1" applyBorder="1" applyAlignment="1" applyProtection="1">
      <alignment wrapText="1"/>
    </xf>
    <xf numFmtId="1" fontId="34" fillId="0" borderId="71" xfId="0" applyNumberFormat="1" applyFont="1" applyFill="1" applyBorder="1" applyAlignment="1" applyProtection="1">
      <alignment horizontal="right" wrapText="1"/>
    </xf>
    <xf numFmtId="0" fontId="34" fillId="0" borderId="71" xfId="0" applyFont="1" applyFill="1" applyBorder="1" applyAlignment="1" applyProtection="1">
      <alignment horizontal="right"/>
    </xf>
    <xf numFmtId="4" fontId="34" fillId="0" borderId="71" xfId="0" applyNumberFormat="1" applyFont="1" applyFill="1" applyBorder="1" applyAlignment="1" applyProtection="1">
      <alignment horizontal="right" wrapText="1"/>
    </xf>
    <xf numFmtId="4" fontId="32" fillId="0" borderId="112" xfId="0" applyNumberFormat="1" applyFont="1" applyFill="1" applyBorder="1" applyAlignment="1" applyProtection="1">
      <alignment horizontal="right"/>
    </xf>
    <xf numFmtId="0" fontId="34" fillId="0" borderId="157" xfId="0" applyFont="1" applyFill="1" applyBorder="1" applyAlignment="1" applyProtection="1">
      <alignment horizontal="left"/>
    </xf>
    <xf numFmtId="0" fontId="34" fillId="0" borderId="80" xfId="0" applyFont="1" applyFill="1" applyBorder="1" applyAlignment="1" applyProtection="1">
      <alignment wrapText="1"/>
    </xf>
    <xf numFmtId="1" fontId="34" fillId="0" borderId="80" xfId="0" applyNumberFormat="1" applyFont="1" applyFill="1" applyBorder="1" applyAlignment="1" applyProtection="1">
      <alignment horizontal="right"/>
    </xf>
    <xf numFmtId="0" fontId="34" fillId="0" borderId="80" xfId="0" applyFont="1" applyFill="1" applyBorder="1" applyAlignment="1" applyProtection="1">
      <alignment horizontal="right"/>
    </xf>
    <xf numFmtId="4" fontId="34" fillId="0" borderId="80" xfId="0" applyNumberFormat="1" applyFont="1" applyFill="1" applyBorder="1" applyAlignment="1" applyProtection="1"/>
    <xf numFmtId="4" fontId="32" fillId="0" borderId="120" xfId="0" applyNumberFormat="1" applyFont="1" applyFill="1" applyBorder="1" applyAlignment="1" applyProtection="1"/>
    <xf numFmtId="0" fontId="34" fillId="0" borderId="113" xfId="0" applyFont="1" applyFill="1" applyBorder="1" applyAlignment="1" applyProtection="1">
      <alignment horizontal="left"/>
    </xf>
    <xf numFmtId="0" fontId="34" fillId="0" borderId="12" xfId="0" applyFont="1" applyFill="1" applyBorder="1" applyAlignment="1" applyProtection="1">
      <alignment wrapText="1"/>
    </xf>
    <xf numFmtId="1" fontId="34" fillId="0" borderId="12" xfId="0" applyNumberFormat="1" applyFont="1" applyFill="1" applyBorder="1" applyAlignment="1" applyProtection="1">
      <alignment horizontal="right"/>
    </xf>
    <xf numFmtId="0" fontId="34" fillId="0" borderId="12" xfId="0" applyFont="1" applyFill="1" applyBorder="1" applyAlignment="1" applyProtection="1">
      <alignment horizontal="right"/>
    </xf>
    <xf numFmtId="4" fontId="34" fillId="0" borderId="12" xfId="0" applyNumberFormat="1" applyFont="1" applyFill="1" applyBorder="1" applyAlignment="1" applyProtection="1"/>
    <xf numFmtId="4" fontId="32" fillId="0" borderId="95" xfId="0" applyNumberFormat="1" applyFont="1" applyFill="1" applyBorder="1" applyAlignment="1" applyProtection="1"/>
    <xf numFmtId="0" fontId="23" fillId="0" borderId="113" xfId="0" applyFont="1" applyFill="1" applyBorder="1" applyAlignment="1" applyProtection="1">
      <alignment horizontal="left"/>
    </xf>
    <xf numFmtId="1" fontId="23" fillId="0" borderId="12" xfId="0" applyNumberFormat="1" applyFont="1" applyFill="1" applyBorder="1" applyAlignment="1" applyProtection="1">
      <alignment horizontal="right"/>
    </xf>
    <xf numFmtId="0" fontId="23" fillId="0" borderId="12" xfId="0" applyFont="1" applyFill="1" applyBorder="1" applyAlignment="1" applyProtection="1">
      <alignment horizontal="right"/>
    </xf>
    <xf numFmtId="4" fontId="23" fillId="0" borderId="95" xfId="0" applyNumberFormat="1" applyFont="1" applyFill="1" applyBorder="1" applyAlignment="1" applyProtection="1"/>
    <xf numFmtId="0" fontId="32" fillId="0" borderId="113" xfId="0" applyFont="1" applyFill="1" applyBorder="1" applyAlignment="1" applyProtection="1">
      <alignment horizontal="right"/>
    </xf>
    <xf numFmtId="4" fontId="34" fillId="0" borderId="12" xfId="0" applyNumberFormat="1" applyFont="1" applyFill="1" applyBorder="1" applyAlignment="1" applyProtection="1">
      <protection locked="0"/>
    </xf>
    <xf numFmtId="4" fontId="32" fillId="0" borderId="12" xfId="4" applyNumberFormat="1" applyFont="1" applyFill="1" applyBorder="1" applyAlignment="1" applyProtection="1">
      <alignment horizontal="right"/>
      <protection locked="0"/>
    </xf>
    <xf numFmtId="0" fontId="34" fillId="0" borderId="41" xfId="0" applyFont="1" applyFill="1" applyBorder="1" applyAlignment="1" applyProtection="1">
      <alignment wrapText="1"/>
    </xf>
    <xf numFmtId="1" fontId="34" fillId="0" borderId="41" xfId="0" applyNumberFormat="1" applyFont="1" applyFill="1" applyBorder="1" applyAlignment="1" applyProtection="1">
      <alignment horizontal="right"/>
    </xf>
    <xf numFmtId="0" fontId="34" fillId="0" borderId="41" xfId="0" applyFont="1" applyFill="1" applyBorder="1" applyAlignment="1" applyProtection="1">
      <alignment horizontal="right"/>
    </xf>
    <xf numFmtId="4" fontId="34" fillId="0" borderId="41" xfId="0" applyNumberFormat="1" applyFont="1" applyFill="1" applyBorder="1" applyAlignment="1" applyProtection="1"/>
    <xf numFmtId="4" fontId="32" fillId="0" borderId="119" xfId="0" applyNumberFormat="1" applyFont="1" applyFill="1" applyBorder="1" applyAlignment="1" applyProtection="1"/>
    <xf numFmtId="0" fontId="34" fillId="13" borderId="113" xfId="0" applyFont="1" applyFill="1" applyBorder="1" applyAlignment="1" applyProtection="1">
      <alignment horizontal="left"/>
    </xf>
    <xf numFmtId="0" fontId="23" fillId="13" borderId="12" xfId="0" applyFont="1" applyFill="1" applyBorder="1" applyAlignment="1" applyProtection="1">
      <alignment wrapText="1"/>
    </xf>
    <xf numFmtId="1" fontId="34" fillId="13" borderId="12" xfId="0" applyNumberFormat="1" applyFont="1" applyFill="1" applyBorder="1" applyAlignment="1" applyProtection="1">
      <alignment horizontal="right"/>
    </xf>
    <xf numFmtId="0" fontId="34" fillId="13" borderId="12" xfId="0" applyFont="1" applyFill="1" applyBorder="1" applyAlignment="1" applyProtection="1">
      <alignment horizontal="right"/>
    </xf>
    <xf numFmtId="4" fontId="34" fillId="13" borderId="12" xfId="0" applyNumberFormat="1" applyFont="1" applyFill="1" applyBorder="1" applyAlignment="1" applyProtection="1"/>
    <xf numFmtId="4" fontId="23" fillId="13" borderId="120" xfId="0" applyNumberFormat="1" applyFont="1" applyFill="1" applyBorder="1" applyAlignment="1" applyProtection="1"/>
    <xf numFmtId="0" fontId="34" fillId="0" borderId="113" xfId="0" applyFont="1" applyFill="1" applyBorder="1" applyAlignment="1" applyProtection="1">
      <alignment horizontal="right"/>
    </xf>
    <xf numFmtId="0" fontId="35" fillId="0" borderId="12" xfId="0" applyFont="1" applyFill="1" applyBorder="1" applyAlignment="1" applyProtection="1">
      <alignment horizontal="right"/>
    </xf>
    <xf numFmtId="4" fontId="32" fillId="0" borderId="12" xfId="4" applyNumberFormat="1" applyFont="1" applyBorder="1" applyAlignment="1" applyProtection="1">
      <alignment horizontal="right"/>
      <protection locked="0"/>
    </xf>
    <xf numFmtId="0" fontId="35" fillId="0" borderId="24" xfId="0" applyFont="1" applyFill="1" applyBorder="1" applyAlignment="1">
      <alignment horizontal="right"/>
    </xf>
    <xf numFmtId="0" fontId="35" fillId="0" borderId="12" xfId="0" applyFont="1" applyFill="1" applyBorder="1" applyAlignment="1">
      <alignment wrapText="1"/>
    </xf>
    <xf numFmtId="1" fontId="35" fillId="0" borderId="12" xfId="0" applyNumberFormat="1" applyFont="1" applyFill="1" applyBorder="1" applyAlignment="1">
      <alignment horizontal="right"/>
    </xf>
    <xf numFmtId="0" fontId="35" fillId="0" borderId="12" xfId="0" applyFont="1" applyFill="1" applyBorder="1" applyAlignment="1">
      <alignment horizontal="right"/>
    </xf>
    <xf numFmtId="4" fontId="32" fillId="0" borderId="95" xfId="0" applyNumberFormat="1" applyFont="1" applyFill="1" applyBorder="1" applyAlignment="1" applyProtection="1">
      <alignment horizontal="right" wrapText="1"/>
    </xf>
    <xf numFmtId="0" fontId="35" fillId="0" borderId="113" xfId="0" applyFont="1" applyFill="1" applyBorder="1" applyAlignment="1" applyProtection="1">
      <alignment horizontal="right"/>
    </xf>
    <xf numFmtId="1" fontId="35" fillId="0" borderId="0" xfId="0" applyNumberFormat="1" applyFont="1" applyFill="1" applyAlignment="1">
      <alignment horizontal="right" wrapText="1"/>
    </xf>
    <xf numFmtId="1" fontId="34" fillId="0" borderId="12" xfId="0" applyNumberFormat="1" applyFont="1" applyFill="1" applyBorder="1" applyAlignment="1" applyProtection="1">
      <alignment horizontal="right" wrapText="1"/>
    </xf>
    <xf numFmtId="4" fontId="34" fillId="0" borderId="12" xfId="0" applyNumberFormat="1" applyFont="1" applyFill="1" applyBorder="1" applyAlignment="1" applyProtection="1">
      <alignment horizontal="right" wrapText="1"/>
      <protection locked="0"/>
    </xf>
    <xf numFmtId="0" fontId="34" fillId="0" borderId="113" xfId="0" applyFont="1" applyBorder="1" applyAlignment="1" applyProtection="1">
      <alignment horizontal="right"/>
    </xf>
    <xf numFmtId="0" fontId="34" fillId="0" borderId="12" xfId="0" applyFont="1" applyBorder="1" applyAlignment="1" applyProtection="1">
      <alignment wrapText="1"/>
    </xf>
    <xf numFmtId="1" fontId="34" fillId="0" borderId="12" xfId="0" applyNumberFormat="1" applyFont="1" applyBorder="1" applyAlignment="1" applyProtection="1">
      <alignment horizontal="right"/>
    </xf>
    <xf numFmtId="4" fontId="34" fillId="0" borderId="12" xfId="0" applyNumberFormat="1" applyFont="1" applyBorder="1" applyAlignment="1" applyProtection="1">
      <protection locked="0"/>
    </xf>
    <xf numFmtId="4" fontId="32" fillId="0" borderId="95" xfId="0" applyNumberFormat="1" applyFont="1" applyBorder="1" applyAlignment="1" applyProtection="1">
      <alignment horizontal="right" wrapText="1"/>
    </xf>
    <xf numFmtId="4" fontId="32" fillId="0" borderId="95" xfId="0" applyNumberFormat="1" applyFont="1" applyBorder="1" applyAlignment="1" applyProtection="1"/>
    <xf numFmtId="0" fontId="34" fillId="0" borderId="113" xfId="0" applyFont="1" applyBorder="1" applyAlignment="1" applyProtection="1">
      <alignment horizontal="left"/>
    </xf>
    <xf numFmtId="1" fontId="32" fillId="0" borderId="12" xfId="0" applyNumberFormat="1" applyFont="1" applyBorder="1" applyAlignment="1" applyProtection="1">
      <alignment horizontal="right" wrapText="1"/>
    </xf>
    <xf numFmtId="4" fontId="34" fillId="0" borderId="12" xfId="0" applyNumberFormat="1" applyFont="1" applyBorder="1" applyAlignment="1" applyProtection="1">
      <alignment horizontal="right"/>
      <protection locked="0"/>
    </xf>
    <xf numFmtId="0" fontId="34" fillId="0" borderId="113" xfId="0" applyFont="1" applyFill="1" applyBorder="1" applyAlignment="1" applyProtection="1">
      <alignment wrapText="1"/>
    </xf>
    <xf numFmtId="1" fontId="34" fillId="0" borderId="12" xfId="0" applyNumberFormat="1" applyFont="1" applyFill="1" applyBorder="1" applyAlignment="1" applyProtection="1">
      <alignment horizontal="center" wrapText="1"/>
    </xf>
    <xf numFmtId="1" fontId="35" fillId="0" borderId="12" xfId="0" applyNumberFormat="1" applyFont="1" applyFill="1" applyBorder="1" applyAlignment="1" applyProtection="1">
      <alignment wrapText="1"/>
    </xf>
    <xf numFmtId="0" fontId="34" fillId="0" borderId="156" xfId="0" applyFont="1" applyBorder="1" applyAlignment="1" applyProtection="1">
      <alignment horizontal="left"/>
    </xf>
    <xf numFmtId="0" fontId="34" fillId="0" borderId="41" xfId="0" applyFont="1" applyBorder="1" applyAlignment="1" applyProtection="1">
      <alignment wrapText="1"/>
    </xf>
    <xf numFmtId="1" fontId="34" fillId="0" borderId="41" xfId="0" applyNumberFormat="1" applyFont="1" applyBorder="1" applyAlignment="1" applyProtection="1">
      <alignment horizontal="right"/>
    </xf>
    <xf numFmtId="0" fontId="34" fillId="0" borderId="41" xfId="0" applyFont="1" applyBorder="1" applyAlignment="1" applyProtection="1">
      <alignment horizontal="right"/>
    </xf>
    <xf numFmtId="4" fontId="34" fillId="0" borderId="41" xfId="0" applyNumberFormat="1" applyFont="1" applyBorder="1" applyAlignment="1" applyProtection="1"/>
    <xf numFmtId="4" fontId="32" fillId="0" borderId="119" xfId="0" applyNumberFormat="1" applyFont="1" applyBorder="1" applyAlignment="1" applyProtection="1"/>
    <xf numFmtId="0" fontId="34" fillId="0" borderId="157" xfId="0" applyFont="1" applyBorder="1" applyAlignment="1" applyProtection="1">
      <alignment horizontal="left"/>
    </xf>
    <xf numFmtId="0" fontId="34" fillId="0" borderId="80" xfId="0" applyFont="1" applyBorder="1" applyAlignment="1" applyProtection="1">
      <alignment wrapText="1"/>
    </xf>
    <xf numFmtId="1" fontId="34" fillId="0" borderId="80" xfId="0" applyNumberFormat="1" applyFont="1" applyBorder="1" applyAlignment="1" applyProtection="1">
      <alignment horizontal="right"/>
    </xf>
    <xf numFmtId="0" fontId="34" fillId="0" borderId="80" xfId="0" applyFont="1" applyBorder="1" applyAlignment="1" applyProtection="1">
      <alignment horizontal="right"/>
    </xf>
    <xf numFmtId="4" fontId="34" fillId="0" borderId="80" xfId="0" applyNumberFormat="1" applyFont="1" applyBorder="1" applyAlignment="1" applyProtection="1"/>
    <xf numFmtId="4" fontId="32" fillId="0" borderId="120" xfId="0" applyNumberFormat="1" applyFont="1" applyBorder="1" applyAlignment="1" applyProtection="1"/>
    <xf numFmtId="0" fontId="23" fillId="8" borderId="113" xfId="0" applyFont="1" applyFill="1" applyBorder="1" applyAlignment="1" applyProtection="1">
      <alignment horizontal="left"/>
    </xf>
    <xf numFmtId="0" fontId="23" fillId="8" borderId="12" xfId="0" applyFont="1" applyFill="1" applyBorder="1" applyAlignment="1" applyProtection="1">
      <alignment wrapText="1"/>
    </xf>
    <xf numFmtId="1" fontId="23" fillId="8" borderId="12" xfId="0" applyNumberFormat="1" applyFont="1" applyFill="1" applyBorder="1" applyAlignment="1" applyProtection="1">
      <alignment horizontal="right"/>
    </xf>
    <xf numFmtId="0" fontId="23" fillId="8" borderId="12" xfId="0" applyFont="1" applyFill="1" applyBorder="1" applyAlignment="1" applyProtection="1">
      <alignment horizontal="right"/>
    </xf>
    <xf numFmtId="4" fontId="23" fillId="8" borderId="12" xfId="0" applyNumberFormat="1" applyFont="1" applyFill="1" applyBorder="1" applyAlignment="1" applyProtection="1"/>
    <xf numFmtId="4" fontId="23" fillId="8" borderId="95" xfId="0" applyNumberFormat="1" applyFont="1" applyFill="1" applyBorder="1" applyAlignment="1" applyProtection="1"/>
    <xf numFmtId="0" fontId="32" fillId="0" borderId="12" xfId="0" applyFont="1" applyFill="1" applyBorder="1" applyAlignment="1" applyProtection="1">
      <alignment horizontal="right"/>
    </xf>
    <xf numFmtId="0" fontId="32" fillId="0" borderId="41" xfId="0" applyFont="1" applyFill="1" applyBorder="1" applyAlignment="1" applyProtection="1">
      <alignment wrapText="1"/>
    </xf>
    <xf numFmtId="1" fontId="32" fillId="0" borderId="41" xfId="0" applyNumberFormat="1" applyFont="1" applyFill="1" applyBorder="1" applyAlignment="1" applyProtection="1">
      <alignment horizontal="right"/>
    </xf>
    <xf numFmtId="0" fontId="32" fillId="0" borderId="41" xfId="0" applyFont="1" applyFill="1" applyBorder="1" applyAlignment="1" applyProtection="1">
      <alignment horizontal="right"/>
    </xf>
    <xf numFmtId="0" fontId="34" fillId="0" borderId="114" xfId="0" applyFont="1" applyFill="1" applyBorder="1" applyAlignment="1" applyProtection="1">
      <alignment horizontal="left"/>
    </xf>
    <xf numFmtId="0" fontId="34" fillId="0" borderId="69" xfId="0" applyFont="1" applyFill="1" applyBorder="1" applyAlignment="1" applyProtection="1">
      <alignment wrapText="1"/>
    </xf>
    <xf numFmtId="1" fontId="34" fillId="0" borderId="69" xfId="0" applyNumberFormat="1" applyFont="1" applyFill="1" applyBorder="1" applyAlignment="1" applyProtection="1">
      <alignment horizontal="right"/>
    </xf>
    <xf numFmtId="0" fontId="34" fillId="0" borderId="69" xfId="0" applyFont="1" applyFill="1" applyBorder="1" applyAlignment="1" applyProtection="1">
      <alignment horizontal="right"/>
    </xf>
    <xf numFmtId="4" fontId="34" fillId="0" borderId="69" xfId="0" applyNumberFormat="1" applyFont="1" applyFill="1" applyBorder="1" applyAlignment="1" applyProtection="1"/>
    <xf numFmtId="4" fontId="32" fillId="0" borderId="115" xfId="0" applyNumberFormat="1" applyFont="1" applyFill="1" applyBorder="1" applyAlignment="1" applyProtection="1"/>
    <xf numFmtId="0" fontId="34" fillId="0" borderId="41" xfId="0" applyFont="1" applyBorder="1" applyAlignment="1" applyProtection="1">
      <alignment horizontal="left"/>
    </xf>
    <xf numFmtId="4" fontId="32" fillId="0" borderId="41" xfId="0" applyNumberFormat="1" applyFont="1" applyBorder="1" applyAlignment="1" applyProtection="1"/>
    <xf numFmtId="1" fontId="23" fillId="0" borderId="12" xfId="0" applyNumberFormat="1" applyFont="1" applyBorder="1" applyAlignment="1" applyProtection="1">
      <alignment horizontal="right"/>
    </xf>
    <xf numFmtId="0" fontId="34" fillId="0" borderId="0" xfId="0" applyFont="1" applyAlignment="1" applyProtection="1">
      <alignment horizontal="left"/>
    </xf>
    <xf numFmtId="0" fontId="34" fillId="0" borderId="0" xfId="0" applyFont="1" applyAlignment="1" applyProtection="1">
      <alignment wrapText="1"/>
    </xf>
    <xf numFmtId="1" fontId="34" fillId="0" borderId="0" xfId="0" applyNumberFormat="1" applyFont="1" applyAlignment="1" applyProtection="1">
      <alignment horizontal="right"/>
    </xf>
    <xf numFmtId="1" fontId="32" fillId="0" borderId="12" xfId="4" applyNumberFormat="1" applyFont="1" applyAlignment="1" applyProtection="1">
      <alignment horizontal="left"/>
    </xf>
    <xf numFmtId="4" fontId="32" fillId="0" borderId="12" xfId="4" applyNumberFormat="1" applyFont="1" applyAlignment="1" applyProtection="1">
      <alignment horizontal="left"/>
    </xf>
    <xf numFmtId="49" fontId="33" fillId="10" borderId="82" xfId="4" applyNumberFormat="1" applyFont="1" applyFill="1" applyBorder="1" applyAlignment="1" applyProtection="1">
      <alignment horizontal="center"/>
    </xf>
    <xf numFmtId="49" fontId="33" fillId="10" borderId="86" xfId="4" applyNumberFormat="1" applyFont="1" applyFill="1" applyBorder="1" applyAlignment="1" applyProtection="1">
      <alignment horizontal="center" wrapText="1"/>
    </xf>
    <xf numFmtId="1" fontId="33" fillId="10" borderId="86" xfId="4" applyNumberFormat="1" applyFont="1" applyFill="1" applyBorder="1" applyAlignment="1" applyProtection="1">
      <alignment horizontal="center"/>
    </xf>
    <xf numFmtId="49" fontId="33" fillId="10" borderId="86" xfId="4" applyNumberFormat="1" applyFont="1" applyFill="1" applyBorder="1" applyAlignment="1" applyProtection="1">
      <alignment horizontal="center"/>
    </xf>
    <xf numFmtId="4" fontId="33" fillId="10" borderId="86" xfId="4" applyNumberFormat="1" applyFont="1" applyFill="1" applyBorder="1" applyAlignment="1" applyProtection="1">
      <alignment horizontal="center"/>
    </xf>
    <xf numFmtId="4" fontId="23" fillId="10" borderId="86" xfId="4" applyNumberFormat="1" applyFont="1" applyFill="1" applyBorder="1" applyAlignment="1" applyProtection="1">
      <alignment horizontal="center"/>
    </xf>
    <xf numFmtId="4" fontId="23" fillId="10" borderId="84" xfId="4" applyNumberFormat="1" applyFont="1" applyFill="1" applyBorder="1" applyAlignment="1" applyProtection="1">
      <alignment horizontal="right"/>
    </xf>
    <xf numFmtId="0" fontId="23" fillId="8" borderId="113" xfId="4" applyFont="1" applyFill="1" applyBorder="1" applyAlignment="1" applyProtection="1">
      <alignment horizontal="left"/>
    </xf>
    <xf numFmtId="0" fontId="23" fillId="8" borderId="12" xfId="4" applyFont="1" applyFill="1" applyBorder="1" applyAlignment="1" applyProtection="1">
      <alignment wrapText="1"/>
    </xf>
    <xf numFmtId="1" fontId="23" fillId="8" borderId="12" xfId="4" applyNumberFormat="1" applyFont="1" applyFill="1" applyBorder="1" applyAlignment="1" applyProtection="1">
      <alignment horizontal="right"/>
    </xf>
    <xf numFmtId="0" fontId="23" fillId="8" borderId="12" xfId="4" applyFont="1" applyFill="1" applyBorder="1" applyAlignment="1" applyProtection="1">
      <alignment horizontal="right"/>
    </xf>
    <xf numFmtId="4" fontId="23" fillId="8" borderId="12" xfId="4" applyNumberFormat="1" applyFont="1" applyFill="1" applyBorder="1" applyAlignment="1" applyProtection="1">
      <alignment horizontal="right"/>
    </xf>
    <xf numFmtId="4" fontId="23" fillId="8" borderId="12" xfId="4" applyNumberFormat="1" applyFont="1" applyFill="1" applyBorder="1" applyAlignment="1" applyProtection="1"/>
    <xf numFmtId="4" fontId="23" fillId="8" borderId="95" xfId="4" applyNumberFormat="1" applyFont="1" applyFill="1" applyBorder="1" applyAlignment="1" applyProtection="1">
      <alignment horizontal="right"/>
    </xf>
    <xf numFmtId="0" fontId="23" fillId="0" borderId="113" xfId="4" applyFont="1" applyBorder="1" applyAlignment="1" applyProtection="1">
      <alignment horizontal="left"/>
    </xf>
    <xf numFmtId="0" fontId="23" fillId="0" borderId="12" xfId="4" applyFont="1" applyBorder="1" applyAlignment="1" applyProtection="1">
      <alignment wrapText="1"/>
    </xf>
    <xf numFmtId="1" fontId="23" fillId="0" borderId="12" xfId="4" applyNumberFormat="1" applyFont="1" applyBorder="1" applyAlignment="1" applyProtection="1">
      <alignment horizontal="right"/>
    </xf>
    <xf numFmtId="4" fontId="23" fillId="0" borderId="12" xfId="4" applyNumberFormat="1" applyFont="1" applyBorder="1" applyAlignment="1" applyProtection="1">
      <alignment horizontal="right"/>
    </xf>
    <xf numFmtId="4" fontId="23" fillId="0" borderId="12" xfId="4" applyNumberFormat="1" applyFont="1" applyBorder="1" applyAlignment="1" applyProtection="1"/>
    <xf numFmtId="4" fontId="23" fillId="0" borderId="95" xfId="4" applyNumberFormat="1" applyFont="1" applyBorder="1" applyAlignment="1" applyProtection="1">
      <alignment horizontal="right"/>
    </xf>
    <xf numFmtId="0" fontId="32" fillId="0" borderId="113" xfId="4" applyFont="1" applyBorder="1" applyAlignment="1" applyProtection="1">
      <alignment horizontal="right"/>
    </xf>
    <xf numFmtId="0" fontId="32" fillId="0" borderId="12" xfId="4" applyFont="1" applyBorder="1" applyAlignment="1" applyProtection="1">
      <alignment wrapText="1"/>
    </xf>
    <xf numFmtId="1" fontId="32" fillId="0" borderId="12" xfId="4" applyNumberFormat="1" applyFont="1" applyBorder="1" applyAlignment="1" applyProtection="1">
      <alignment horizontal="right" wrapText="1"/>
    </xf>
    <xf numFmtId="0" fontId="32" fillId="0" borderId="12" xfId="4" applyFont="1" applyBorder="1" applyAlignment="1" applyProtection="1">
      <alignment horizontal="right" wrapText="1"/>
    </xf>
    <xf numFmtId="4" fontId="32" fillId="0" borderId="12" xfId="4" applyNumberFormat="1" applyFont="1" applyBorder="1" applyAlignment="1" applyProtection="1">
      <alignment horizontal="right" wrapText="1"/>
    </xf>
    <xf numFmtId="4" fontId="32" fillId="0" borderId="12" xfId="4" applyNumberFormat="1" applyFont="1" applyBorder="1" applyAlignment="1" applyProtection="1"/>
    <xf numFmtId="4" fontId="32" fillId="0" borderId="95" xfId="4" applyNumberFormat="1" applyFont="1" applyBorder="1" applyAlignment="1" applyProtection="1">
      <alignment horizontal="right"/>
    </xf>
    <xf numFmtId="4" fontId="32" fillId="0" borderId="12" xfId="4" applyNumberFormat="1" applyFont="1" applyBorder="1" applyAlignment="1" applyProtection="1">
      <protection locked="0"/>
    </xf>
    <xf numFmtId="1" fontId="32" fillId="0" borderId="12" xfId="4" applyNumberFormat="1" applyFont="1" applyBorder="1" applyAlignment="1" applyProtection="1">
      <alignment horizontal="right"/>
    </xf>
    <xf numFmtId="0" fontId="32" fillId="0" borderId="12" xfId="4" applyFont="1" applyBorder="1" applyAlignment="1" applyProtection="1">
      <alignment horizontal="right"/>
    </xf>
    <xf numFmtId="4" fontId="32" fillId="0" borderId="12" xfId="4" applyNumberFormat="1" applyFont="1" applyBorder="1" applyAlignment="1" applyProtection="1">
      <alignment horizontal="right"/>
    </xf>
    <xf numFmtId="4" fontId="32" fillId="0" borderId="95" xfId="0" applyNumberFormat="1" applyFont="1" applyBorder="1" applyAlignment="1" applyProtection="1">
      <alignment horizontal="right"/>
    </xf>
    <xf numFmtId="0" fontId="32" fillId="0" borderId="113" xfId="4" applyFont="1" applyBorder="1" applyAlignment="1" applyProtection="1">
      <alignment horizontal="left"/>
    </xf>
    <xf numFmtId="0" fontId="32" fillId="0" borderId="113" xfId="4" applyFont="1" applyFill="1" applyBorder="1" applyAlignment="1" applyProtection="1">
      <alignment horizontal="right"/>
    </xf>
    <xf numFmtId="0" fontId="32" fillId="0" borderId="12" xfId="4" applyFont="1" applyFill="1" applyBorder="1" applyAlignment="1" applyProtection="1">
      <alignment wrapText="1"/>
    </xf>
    <xf numFmtId="1" fontId="32" fillId="0" borderId="12" xfId="4" applyNumberFormat="1" applyFont="1" applyFill="1" applyBorder="1" applyAlignment="1" applyProtection="1">
      <alignment horizontal="right"/>
    </xf>
    <xf numFmtId="0" fontId="35" fillId="0" borderId="12" xfId="4" applyFont="1" applyFill="1" applyBorder="1" applyAlignment="1" applyProtection="1">
      <alignment horizontal="right"/>
    </xf>
    <xf numFmtId="4" fontId="32" fillId="0" borderId="12" xfId="4" applyNumberFormat="1" applyFont="1" applyFill="1" applyBorder="1" applyAlignment="1" applyProtection="1">
      <alignment horizontal="right"/>
    </xf>
    <xf numFmtId="0" fontId="34" fillId="0" borderId="0" xfId="0" applyFont="1" applyFill="1" applyAlignment="1" applyProtection="1">
      <alignment wrapText="1"/>
    </xf>
    <xf numFmtId="0" fontId="32" fillId="0" borderId="113" xfId="4" applyFont="1" applyFill="1" applyBorder="1" applyAlignment="1" applyProtection="1">
      <alignment horizontal="left"/>
    </xf>
    <xf numFmtId="0" fontId="32" fillId="0" borderId="12" xfId="4" applyFont="1" applyFill="1" applyBorder="1" applyAlignment="1" applyProtection="1">
      <alignment horizontal="right"/>
    </xf>
    <xf numFmtId="4" fontId="32" fillId="0" borderId="12" xfId="4" applyNumberFormat="1" applyFont="1" applyFill="1" applyBorder="1" applyAlignment="1" applyProtection="1">
      <protection locked="0"/>
    </xf>
    <xf numFmtId="4" fontId="32" fillId="0" borderId="95" xfId="4" applyNumberFormat="1" applyFont="1" applyFill="1" applyBorder="1" applyAlignment="1" applyProtection="1">
      <alignment horizontal="right"/>
    </xf>
    <xf numFmtId="0" fontId="32" fillId="0" borderId="12" xfId="4" applyFont="1" applyFill="1" applyBorder="1" applyAlignment="1" applyProtection="1">
      <alignment horizontal="justify" wrapText="1"/>
    </xf>
    <xf numFmtId="0" fontId="32" fillId="0" borderId="12" xfId="4" applyFont="1" applyFill="1" applyBorder="1" applyAlignment="1" applyProtection="1">
      <alignment horizontal="left" wrapText="1"/>
    </xf>
    <xf numFmtId="1" fontId="32" fillId="0" borderId="12" xfId="4" applyNumberFormat="1" applyFont="1" applyFill="1" applyBorder="1" applyAlignment="1" applyProtection="1">
      <alignment horizontal="right" wrapText="1"/>
    </xf>
    <xf numFmtId="0" fontId="32" fillId="0" borderId="12" xfId="4" applyFont="1" applyFill="1" applyBorder="1" applyAlignment="1" applyProtection="1">
      <alignment horizontal="right" wrapText="1"/>
    </xf>
    <xf numFmtId="4" fontId="32" fillId="0" borderId="12" xfId="4" applyNumberFormat="1" applyFont="1" applyFill="1" applyBorder="1" applyAlignment="1" applyProtection="1">
      <alignment horizontal="right" wrapText="1"/>
    </xf>
    <xf numFmtId="4" fontId="32" fillId="0" borderId="12" xfId="4" applyNumberFormat="1" applyFont="1" applyFill="1" applyBorder="1" applyAlignment="1" applyProtection="1">
      <alignment wrapText="1"/>
    </xf>
    <xf numFmtId="4" fontId="32" fillId="0" borderId="12" xfId="4" applyNumberFormat="1" applyFont="1" applyFill="1" applyBorder="1" applyAlignment="1" applyProtection="1">
      <alignment horizontal="right" wrapText="1"/>
      <protection locked="0"/>
    </xf>
    <xf numFmtId="4" fontId="32" fillId="0" borderId="95" xfId="4" applyNumberFormat="1" applyFont="1" applyFill="1" applyBorder="1" applyAlignment="1" applyProtection="1">
      <alignment horizontal="right" wrapText="1"/>
    </xf>
    <xf numFmtId="0" fontId="32" fillId="0" borderId="113" xfId="4" applyFont="1" applyFill="1" applyBorder="1" applyAlignment="1" applyProtection="1">
      <alignment wrapText="1"/>
    </xf>
    <xf numFmtId="0" fontId="35" fillId="0" borderId="12" xfId="4" applyFont="1" applyFill="1" applyBorder="1" applyAlignment="1" applyProtection="1">
      <alignment horizontal="right" wrapText="1"/>
    </xf>
    <xf numFmtId="0" fontId="32" fillId="0" borderId="12" xfId="4" applyFont="1" applyBorder="1" applyAlignment="1" applyProtection="1">
      <alignment horizontal="left" wrapText="1"/>
    </xf>
    <xf numFmtId="4" fontId="32" fillId="0" borderId="12" xfId="4" applyNumberFormat="1" applyFont="1" applyBorder="1" applyAlignment="1" applyProtection="1">
      <alignment wrapText="1"/>
      <protection locked="0"/>
    </xf>
    <xf numFmtId="4" fontId="32" fillId="0" borderId="95" xfId="4" applyNumberFormat="1" applyFont="1" applyBorder="1" applyAlignment="1" applyProtection="1">
      <alignment horizontal="right" wrapText="1"/>
    </xf>
    <xf numFmtId="0" fontId="32" fillId="0" borderId="41" xfId="4" applyFont="1" applyBorder="1" applyAlignment="1" applyProtection="1">
      <alignment wrapText="1"/>
    </xf>
    <xf numFmtId="1" fontId="32" fillId="0" borderId="41" xfId="4" applyNumberFormat="1" applyFont="1" applyBorder="1" applyAlignment="1" applyProtection="1">
      <alignment horizontal="right"/>
    </xf>
    <xf numFmtId="0" fontId="32" fillId="0" borderId="41" xfId="4" applyFont="1" applyBorder="1" applyAlignment="1" applyProtection="1">
      <alignment horizontal="right"/>
    </xf>
    <xf numFmtId="4" fontId="32" fillId="0" borderId="41" xfId="4" applyNumberFormat="1" applyFont="1" applyBorder="1" applyAlignment="1" applyProtection="1">
      <alignment horizontal="right"/>
    </xf>
    <xf numFmtId="4" fontId="32" fillId="0" borderId="41" xfId="4" applyNumberFormat="1" applyFont="1" applyBorder="1" applyAlignment="1" applyProtection="1">
      <protection locked="0"/>
    </xf>
    <xf numFmtId="4" fontId="32" fillId="0" borderId="119" xfId="4" applyNumberFormat="1" applyFont="1" applyBorder="1" applyAlignment="1" applyProtection="1">
      <alignment horizontal="right"/>
    </xf>
    <xf numFmtId="0" fontId="23" fillId="13" borderId="12" xfId="4" applyFont="1" applyFill="1" applyBorder="1" applyAlignment="1" applyProtection="1">
      <alignment wrapText="1"/>
    </xf>
    <xf numFmtId="1" fontId="32" fillId="13" borderId="12" xfId="4" applyNumberFormat="1" applyFont="1" applyFill="1" applyBorder="1" applyAlignment="1" applyProtection="1">
      <alignment horizontal="right"/>
    </xf>
    <xf numFmtId="0" fontId="32" fillId="13" borderId="12" xfId="4" applyFont="1" applyFill="1" applyBorder="1" applyAlignment="1" applyProtection="1">
      <alignment horizontal="right"/>
    </xf>
    <xf numFmtId="4" fontId="32" fillId="13" borderId="12" xfId="4" applyNumberFormat="1" applyFont="1" applyFill="1" applyBorder="1" applyAlignment="1" applyProtection="1">
      <alignment horizontal="right"/>
    </xf>
    <xf numFmtId="4" fontId="32" fillId="13" borderId="12" xfId="4" applyNumberFormat="1" applyFont="1" applyFill="1" applyBorder="1" applyAlignment="1" applyProtection="1">
      <protection locked="0"/>
    </xf>
    <xf numFmtId="4" fontId="23" fillId="13" borderId="120" xfId="4" applyNumberFormat="1" applyFont="1" applyFill="1" applyBorder="1" applyAlignment="1" applyProtection="1">
      <alignment horizontal="right"/>
    </xf>
    <xf numFmtId="4" fontId="23" fillId="8" borderId="12" xfId="4" applyNumberFormat="1" applyFont="1" applyFill="1" applyBorder="1" applyAlignment="1" applyProtection="1">
      <protection locked="0"/>
    </xf>
    <xf numFmtId="4" fontId="23" fillId="0" borderId="12" xfId="4" applyNumberFormat="1" applyFont="1" applyBorder="1" applyAlignment="1" applyProtection="1">
      <protection locked="0"/>
    </xf>
    <xf numFmtId="0" fontId="32" fillId="0" borderId="113" xfId="4" applyFont="1" applyBorder="1" applyAlignment="1" applyProtection="1">
      <alignment horizontal="right" wrapText="1"/>
    </xf>
    <xf numFmtId="4" fontId="32" fillId="0" borderId="12" xfId="4" applyNumberFormat="1" applyFont="1" applyBorder="1" applyAlignment="1" applyProtection="1">
      <alignment wrapText="1"/>
    </xf>
    <xf numFmtId="4" fontId="32" fillId="0" borderId="12" xfId="4" applyNumberFormat="1" applyFont="1" applyBorder="1" applyAlignment="1" applyProtection="1">
      <alignment horizontal="right" wrapText="1"/>
      <protection locked="0"/>
    </xf>
    <xf numFmtId="0" fontId="23" fillId="0" borderId="113" xfId="4" applyFont="1" applyBorder="1" applyAlignment="1" applyProtection="1">
      <alignment horizontal="right"/>
    </xf>
    <xf numFmtId="0" fontId="23" fillId="0" borderId="113" xfId="4" applyFont="1" applyFill="1" applyBorder="1" applyAlignment="1" applyProtection="1">
      <alignment horizontal="left"/>
    </xf>
    <xf numFmtId="0" fontId="23" fillId="0" borderId="12" xfId="4" applyFont="1" applyFill="1" applyBorder="1" applyAlignment="1" applyProtection="1">
      <alignment wrapText="1"/>
    </xf>
    <xf numFmtId="1" fontId="23" fillId="0" borderId="12" xfId="4" applyNumberFormat="1" applyFont="1" applyFill="1" applyBorder="1" applyAlignment="1" applyProtection="1">
      <alignment horizontal="right"/>
    </xf>
    <xf numFmtId="0" fontId="40" fillId="0" borderId="12" xfId="4" applyFont="1" applyFill="1" applyBorder="1" applyAlignment="1" applyProtection="1">
      <alignment horizontal="right"/>
    </xf>
    <xf numFmtId="4" fontId="23" fillId="0" borderId="12" xfId="4" applyNumberFormat="1" applyFont="1" applyFill="1" applyBorder="1" applyAlignment="1" applyProtection="1">
      <alignment horizontal="right"/>
    </xf>
    <xf numFmtId="4" fontId="23" fillId="0" borderId="12" xfId="4" applyNumberFormat="1" applyFont="1" applyFill="1" applyBorder="1" applyAlignment="1" applyProtection="1">
      <protection locked="0"/>
    </xf>
    <xf numFmtId="4" fontId="23" fillId="0" borderId="95" xfId="4" applyNumberFormat="1" applyFont="1" applyFill="1" applyBorder="1" applyAlignment="1" applyProtection="1">
      <alignment horizontal="right"/>
    </xf>
    <xf numFmtId="0" fontId="35" fillId="0" borderId="113" xfId="4" applyFont="1" applyFill="1" applyBorder="1" applyAlignment="1">
      <alignment horizontal="right"/>
    </xf>
    <xf numFmtId="1" fontId="35" fillId="0" borderId="0" xfId="0" applyNumberFormat="1" applyFont="1" applyFill="1" applyAlignment="1">
      <alignment horizontal="right"/>
    </xf>
    <xf numFmtId="0" fontId="35" fillId="0" borderId="0" xfId="0" applyFont="1" applyFill="1" applyAlignment="1">
      <alignment horizontal="right"/>
    </xf>
    <xf numFmtId="4" fontId="40" fillId="0" borderId="12" xfId="4" applyNumberFormat="1" applyFont="1" applyFill="1" applyBorder="1" applyAlignment="1" applyProtection="1">
      <alignment horizontal="right"/>
    </xf>
    <xf numFmtId="0" fontId="32" fillId="0" borderId="156" xfId="4" applyFont="1" applyBorder="1" applyAlignment="1" applyProtection="1">
      <alignment horizontal="left"/>
    </xf>
    <xf numFmtId="4" fontId="32" fillId="0" borderId="41" xfId="4" applyNumberFormat="1" applyFont="1" applyBorder="1" applyAlignment="1" applyProtection="1">
      <alignment horizontal="right"/>
      <protection locked="0"/>
    </xf>
    <xf numFmtId="0" fontId="32" fillId="0" borderId="113" xfId="4" applyFont="1" applyBorder="1" applyAlignment="1" applyProtection="1">
      <alignment horizontal="left" wrapText="1"/>
    </xf>
    <xf numFmtId="4" fontId="23" fillId="0" borderId="120" xfId="4" applyNumberFormat="1" applyFont="1" applyBorder="1" applyAlignment="1" applyProtection="1">
      <alignment horizontal="right"/>
    </xf>
    <xf numFmtId="0" fontId="35" fillId="0" borderId="12" xfId="4" applyFont="1" applyFill="1" applyAlignment="1">
      <alignment wrapText="1"/>
    </xf>
    <xf numFmtId="1" fontId="35" fillId="0" borderId="12" xfId="4" applyNumberFormat="1" applyFont="1" applyFill="1" applyAlignment="1">
      <alignment horizontal="right"/>
    </xf>
    <xf numFmtId="0" fontId="35" fillId="0" borderId="12" xfId="4" applyFont="1" applyFill="1" applyAlignment="1">
      <alignment horizontal="right"/>
    </xf>
    <xf numFmtId="4" fontId="35" fillId="0" borderId="12" xfId="4" applyNumberFormat="1" applyFont="1" applyFill="1" applyBorder="1" applyAlignment="1" applyProtection="1">
      <alignment horizontal="right"/>
    </xf>
    <xf numFmtId="0" fontId="23" fillId="0" borderId="41" xfId="4" applyFont="1" applyBorder="1" applyAlignment="1" applyProtection="1">
      <alignment wrapText="1"/>
    </xf>
    <xf numFmtId="1" fontId="23" fillId="0" borderId="41" xfId="4" applyNumberFormat="1" applyFont="1" applyBorder="1" applyAlignment="1" applyProtection="1">
      <alignment horizontal="right"/>
    </xf>
    <xf numFmtId="0" fontId="23" fillId="0" borderId="41" xfId="4" applyFont="1" applyBorder="1" applyAlignment="1" applyProtection="1">
      <alignment horizontal="right"/>
    </xf>
    <xf numFmtId="4" fontId="23" fillId="0" borderId="41" xfId="4" applyNumberFormat="1" applyFont="1" applyBorder="1" applyAlignment="1" applyProtection="1">
      <alignment horizontal="right"/>
    </xf>
    <xf numFmtId="4" fontId="23" fillId="0" borderId="41" xfId="4" applyNumberFormat="1" applyFont="1" applyBorder="1" applyAlignment="1" applyProtection="1">
      <protection locked="0"/>
    </xf>
    <xf numFmtId="4" fontId="23" fillId="0" borderId="119" xfId="4" applyNumberFormat="1" applyFont="1" applyBorder="1" applyAlignment="1" applyProtection="1">
      <alignment horizontal="right"/>
    </xf>
    <xf numFmtId="0" fontId="32" fillId="0" borderId="157" xfId="4" applyFont="1" applyBorder="1" applyAlignment="1" applyProtection="1">
      <alignment horizontal="left"/>
    </xf>
    <xf numFmtId="0" fontId="32" fillId="0" borderId="80" xfId="4" applyFont="1" applyBorder="1" applyAlignment="1" applyProtection="1">
      <alignment wrapText="1"/>
    </xf>
    <xf numFmtId="1" fontId="32" fillId="0" borderId="80" xfId="4" applyNumberFormat="1" applyFont="1" applyBorder="1" applyAlignment="1" applyProtection="1">
      <alignment horizontal="right"/>
    </xf>
    <xf numFmtId="0" fontId="32" fillId="0" borderId="80" xfId="4" applyFont="1" applyBorder="1" applyAlignment="1" applyProtection="1">
      <alignment horizontal="right"/>
    </xf>
    <xf numFmtId="4" fontId="32" fillId="0" borderId="80" xfId="4" applyNumberFormat="1" applyFont="1" applyBorder="1" applyAlignment="1" applyProtection="1">
      <alignment horizontal="right"/>
    </xf>
    <xf numFmtId="4" fontId="32" fillId="0" borderId="80" xfId="4" applyNumberFormat="1" applyFont="1" applyBorder="1" applyAlignment="1" applyProtection="1">
      <protection locked="0"/>
    </xf>
    <xf numFmtId="4" fontId="32" fillId="0" borderId="120" xfId="4" applyNumberFormat="1" applyFont="1" applyBorder="1" applyAlignment="1" applyProtection="1">
      <alignment horizontal="right"/>
    </xf>
    <xf numFmtId="0" fontId="23" fillId="0" borderId="12" xfId="4" applyFont="1" applyFill="1" applyBorder="1" applyAlignment="1" applyProtection="1">
      <alignment horizontal="right"/>
    </xf>
    <xf numFmtId="0" fontId="32" fillId="0" borderId="12" xfId="4" applyFont="1" applyBorder="1" applyAlignment="1" applyProtection="1">
      <alignment horizontal="justify" wrapText="1"/>
    </xf>
    <xf numFmtId="1" fontId="35" fillId="0" borderId="113" xfId="4" applyNumberFormat="1" applyFont="1" applyFill="1" applyBorder="1" applyAlignment="1">
      <alignment horizontal="center"/>
    </xf>
    <xf numFmtId="1" fontId="32" fillId="0" borderId="113" xfId="4" applyNumberFormat="1" applyFont="1" applyFill="1" applyBorder="1" applyAlignment="1" applyProtection="1">
      <alignment horizontal="center"/>
    </xf>
    <xf numFmtId="1" fontId="32" fillId="0" borderId="113" xfId="4" applyNumberFormat="1" applyFont="1" applyBorder="1" applyAlignment="1" applyProtection="1">
      <alignment horizontal="left"/>
    </xf>
    <xf numFmtId="0" fontId="35" fillId="0" borderId="12" xfId="4" applyFont="1" applyBorder="1" applyAlignment="1" applyProtection="1">
      <alignment wrapText="1"/>
    </xf>
    <xf numFmtId="0" fontId="35" fillId="0" borderId="12" xfId="4" applyFont="1" applyFill="1" applyBorder="1" applyAlignment="1" applyProtection="1">
      <alignment wrapText="1"/>
    </xf>
    <xf numFmtId="1" fontId="32" fillId="0" borderId="12" xfId="4" applyNumberFormat="1" applyFont="1" applyFill="1" applyBorder="1" applyAlignment="1" applyProtection="1">
      <alignment horizontal="center" wrapText="1"/>
    </xf>
    <xf numFmtId="1" fontId="35" fillId="0" borderId="12" xfId="4" applyNumberFormat="1" applyFont="1" applyFill="1" applyBorder="1" applyAlignment="1" applyProtection="1">
      <alignment wrapText="1"/>
    </xf>
    <xf numFmtId="4" fontId="32" fillId="0" borderId="41" xfId="4" applyNumberFormat="1" applyFont="1" applyBorder="1" applyAlignment="1" applyProtection="1"/>
    <xf numFmtId="0" fontId="32" fillId="0" borderId="114" xfId="4" applyFont="1" applyBorder="1" applyAlignment="1" applyProtection="1">
      <alignment horizontal="right"/>
    </xf>
    <xf numFmtId="0" fontId="23" fillId="13" borderId="69" xfId="4" applyFont="1" applyFill="1" applyBorder="1" applyAlignment="1" applyProtection="1">
      <alignment wrapText="1"/>
    </xf>
    <xf numFmtId="1" fontId="32" fillId="13" borderId="69" xfId="4" applyNumberFormat="1" applyFont="1" applyFill="1" applyBorder="1" applyAlignment="1" applyProtection="1">
      <alignment horizontal="right"/>
    </xf>
    <xf numFmtId="0" fontId="32" fillId="13" borderId="69" xfId="4" applyFont="1" applyFill="1" applyBorder="1" applyAlignment="1" applyProtection="1">
      <alignment horizontal="right"/>
    </xf>
    <xf numFmtId="4" fontId="32" fillId="13" borderId="69" xfId="4" applyNumberFormat="1" applyFont="1" applyFill="1" applyBorder="1" applyAlignment="1" applyProtection="1">
      <alignment horizontal="right"/>
    </xf>
    <xf numFmtId="4" fontId="32" fillId="13" borderId="69" xfId="4" applyNumberFormat="1" applyFont="1" applyFill="1" applyBorder="1" applyAlignment="1" applyProtection="1"/>
    <xf numFmtId="4" fontId="23" fillId="0" borderId="115" xfId="4" applyNumberFormat="1" applyFont="1" applyFill="1" applyBorder="1" applyAlignment="1" applyProtection="1">
      <alignment horizontal="right"/>
    </xf>
    <xf numFmtId="4" fontId="32" fillId="0" borderId="12" xfId="4" applyNumberFormat="1" applyFont="1" applyFill="1" applyBorder="1" applyAlignment="1" applyProtection="1"/>
    <xf numFmtId="4" fontId="32" fillId="0" borderId="12" xfId="4" applyNumberFormat="1" applyFont="1" applyAlignment="1" applyProtection="1">
      <alignment horizontal="right"/>
    </xf>
    <xf numFmtId="4" fontId="32" fillId="0" borderId="12" xfId="4" applyNumberFormat="1" applyFont="1" applyFill="1" applyAlignment="1" applyProtection="1">
      <alignment horizontal="right"/>
    </xf>
    <xf numFmtId="4" fontId="23" fillId="0" borderId="12" xfId="4" applyNumberFormat="1" applyFont="1" applyAlignment="1" applyProtection="1">
      <alignment horizontal="right"/>
    </xf>
    <xf numFmtId="0" fontId="32" fillId="0" borderId="113" xfId="4" applyFont="1" applyBorder="1" applyAlignment="1" applyProtection="1">
      <alignment wrapText="1"/>
    </xf>
    <xf numFmtId="4" fontId="35" fillId="0" borderId="12" xfId="4" applyNumberFormat="1" applyFont="1" applyFill="1" applyBorder="1" applyAlignment="1" applyProtection="1">
      <alignment horizontal="right" wrapText="1"/>
    </xf>
    <xf numFmtId="4" fontId="32" fillId="0" borderId="12" xfId="4" applyNumberFormat="1" applyFont="1" applyFill="1" applyBorder="1" applyAlignment="1" applyProtection="1">
      <alignment wrapText="1"/>
      <protection locked="0"/>
    </xf>
    <xf numFmtId="0" fontId="35" fillId="0" borderId="113" xfId="4" applyFont="1" applyFill="1" applyBorder="1" applyAlignment="1" applyProtection="1">
      <alignment horizontal="right"/>
    </xf>
    <xf numFmtId="1" fontId="35" fillId="0" borderId="12" xfId="4" applyNumberFormat="1" applyFont="1" applyFill="1" applyBorder="1" applyAlignment="1" applyProtection="1">
      <alignment horizontal="right"/>
    </xf>
    <xf numFmtId="0" fontId="35" fillId="0" borderId="0" xfId="0" applyFont="1" applyFill="1" applyAlignment="1">
      <alignment horizontal="justify" wrapText="1"/>
    </xf>
    <xf numFmtId="1" fontId="32" fillId="0" borderId="113" xfId="4" applyNumberFormat="1" applyFont="1" applyFill="1" applyBorder="1" applyAlignment="1" applyProtection="1">
      <alignment horizontal="left"/>
    </xf>
    <xf numFmtId="1" fontId="32" fillId="0" borderId="12" xfId="4" applyNumberFormat="1" applyFont="1" applyBorder="1" applyAlignment="1" applyProtection="1">
      <alignment wrapText="1"/>
    </xf>
    <xf numFmtId="0" fontId="32" fillId="0" borderId="113" xfId="4" applyFont="1" applyBorder="1" applyAlignment="1" applyProtection="1">
      <alignment horizontal="center"/>
    </xf>
    <xf numFmtId="0" fontId="23" fillId="0" borderId="113" xfId="4" applyFont="1" applyBorder="1" applyAlignment="1" applyProtection="1">
      <alignment horizontal="center"/>
    </xf>
    <xf numFmtId="1" fontId="32" fillId="0" borderId="41" xfId="4" applyNumberFormat="1" applyFont="1" applyBorder="1" applyAlignment="1" applyProtection="1">
      <alignment wrapText="1"/>
    </xf>
    <xf numFmtId="4" fontId="32" fillId="0" borderId="41" xfId="4" applyNumberFormat="1" applyFont="1" applyBorder="1" applyAlignment="1" applyProtection="1">
      <alignment wrapText="1"/>
    </xf>
    <xf numFmtId="4" fontId="32" fillId="0" borderId="41" xfId="4" applyNumberFormat="1" applyFont="1" applyBorder="1" applyAlignment="1" applyProtection="1">
      <alignment horizontal="right" wrapText="1"/>
      <protection locked="0"/>
    </xf>
    <xf numFmtId="4" fontId="32" fillId="0" borderId="119" xfId="4" applyNumberFormat="1" applyFont="1" applyBorder="1" applyAlignment="1" applyProtection="1">
      <alignment horizontal="right" wrapText="1"/>
    </xf>
    <xf numFmtId="1" fontId="35" fillId="0" borderId="0" xfId="0" applyNumberFormat="1" applyFont="1" applyFill="1" applyAlignment="1">
      <alignment horizontal="center" wrapText="1"/>
    </xf>
    <xf numFmtId="1" fontId="35" fillId="0" borderId="0" xfId="0" applyNumberFormat="1" applyFont="1" applyFill="1" applyAlignment="1">
      <alignment wrapText="1"/>
    </xf>
    <xf numFmtId="4" fontId="23" fillId="14" borderId="115" xfId="4" applyNumberFormat="1" applyFont="1" applyFill="1" applyBorder="1" applyAlignment="1" applyProtection="1">
      <alignment horizontal="right"/>
    </xf>
    <xf numFmtId="1" fontId="32" fillId="0" borderId="12" xfId="4" applyNumberFormat="1" applyFont="1" applyFill="1" applyAlignment="1" applyProtection="1"/>
    <xf numFmtId="4" fontId="23" fillId="0" borderId="12" xfId="4" applyNumberFormat="1" applyFont="1" applyFill="1" applyAlignment="1" applyProtection="1">
      <alignment horizontal="right"/>
    </xf>
    <xf numFmtId="0" fontId="34" fillId="0" borderId="82" xfId="0" applyFont="1" applyBorder="1" applyAlignment="1" applyProtection="1"/>
    <xf numFmtId="0" fontId="32" fillId="0" borderId="41" xfId="4" applyFont="1" applyFill="1" applyBorder="1" applyAlignment="1" applyProtection="1">
      <alignment wrapText="1"/>
    </xf>
    <xf numFmtId="1" fontId="32" fillId="0" borderId="41" xfId="4" applyNumberFormat="1" applyFont="1" applyFill="1" applyBorder="1" applyAlignment="1" applyProtection="1">
      <alignment horizontal="right"/>
    </xf>
    <xf numFmtId="0" fontId="32" fillId="0" borderId="41" xfId="4" applyFont="1" applyFill="1" applyBorder="1" applyAlignment="1" applyProtection="1">
      <alignment horizontal="right"/>
    </xf>
    <xf numFmtId="4" fontId="32" fillId="0" borderId="41" xfId="4" applyNumberFormat="1" applyFont="1" applyFill="1" applyBorder="1" applyAlignment="1" applyProtection="1">
      <alignment horizontal="right"/>
    </xf>
    <xf numFmtId="4" fontId="32" fillId="0" borderId="41" xfId="4" applyNumberFormat="1" applyFont="1" applyFill="1" applyBorder="1" applyAlignment="1" applyProtection="1">
      <protection locked="0"/>
    </xf>
    <xf numFmtId="4" fontId="32" fillId="0" borderId="119" xfId="4" applyNumberFormat="1" applyFont="1" applyFill="1" applyBorder="1" applyAlignment="1" applyProtection="1">
      <alignment horizontal="right"/>
    </xf>
    <xf numFmtId="0" fontId="32" fillId="13" borderId="113" xfId="4" applyFont="1" applyFill="1" applyBorder="1" applyAlignment="1" applyProtection="1">
      <alignment horizontal="left"/>
    </xf>
    <xf numFmtId="0" fontId="32" fillId="0" borderId="157" xfId="4" applyFont="1" applyFill="1" applyBorder="1" applyAlignment="1" applyProtection="1">
      <alignment horizontal="left"/>
    </xf>
    <xf numFmtId="0" fontId="32" fillId="0" borderId="80" xfId="4" applyFont="1" applyFill="1" applyBorder="1" applyAlignment="1" applyProtection="1">
      <alignment wrapText="1"/>
    </xf>
    <xf numFmtId="1" fontId="32" fillId="0" borderId="80" xfId="4" applyNumberFormat="1" applyFont="1" applyFill="1" applyBorder="1" applyAlignment="1" applyProtection="1">
      <alignment horizontal="right"/>
    </xf>
    <xf numFmtId="0" fontId="32" fillId="0" borderId="80" xfId="4" applyFont="1" applyFill="1" applyBorder="1" applyAlignment="1" applyProtection="1">
      <alignment horizontal="right"/>
    </xf>
    <xf numFmtId="4" fontId="32" fillId="0" borderId="80" xfId="4" applyNumberFormat="1" applyFont="1" applyFill="1" applyBorder="1" applyAlignment="1" applyProtection="1">
      <alignment horizontal="right"/>
    </xf>
    <xf numFmtId="4" fontId="32" fillId="0" borderId="80" xfId="4" applyNumberFormat="1" applyFont="1" applyFill="1" applyBorder="1" applyAlignment="1" applyProtection="1">
      <protection locked="0"/>
    </xf>
    <xf numFmtId="4" fontId="32" fillId="0" borderId="120" xfId="4" applyNumberFormat="1" applyFont="1" applyFill="1" applyBorder="1" applyAlignment="1" applyProtection="1">
      <alignment horizontal="right"/>
    </xf>
    <xf numFmtId="0" fontId="23" fillId="0" borderId="41" xfId="4" applyFont="1" applyFill="1" applyBorder="1" applyAlignment="1" applyProtection="1">
      <alignment wrapText="1"/>
    </xf>
    <xf numFmtId="1" fontId="23" fillId="0" borderId="41" xfId="4" applyNumberFormat="1" applyFont="1" applyFill="1" applyBorder="1" applyAlignment="1" applyProtection="1">
      <alignment horizontal="right"/>
    </xf>
    <xf numFmtId="0" fontId="23" fillId="0" borderId="41" xfId="4" applyFont="1" applyFill="1" applyBorder="1" applyAlignment="1" applyProtection="1">
      <alignment horizontal="right"/>
    </xf>
    <xf numFmtId="4" fontId="23" fillId="0" borderId="41" xfId="4" applyNumberFormat="1" applyFont="1" applyFill="1" applyBorder="1" applyAlignment="1" applyProtection="1">
      <alignment horizontal="right"/>
    </xf>
    <xf numFmtId="4" fontId="23" fillId="0" borderId="41" xfId="4" applyNumberFormat="1" applyFont="1" applyFill="1" applyBorder="1" applyAlignment="1" applyProtection="1">
      <protection locked="0"/>
    </xf>
    <xf numFmtId="4" fontId="23" fillId="0" borderId="119" xfId="4" applyNumberFormat="1" applyFont="1" applyFill="1" applyBorder="1" applyAlignment="1" applyProtection="1">
      <alignment horizontal="right"/>
    </xf>
    <xf numFmtId="49" fontId="34" fillId="0" borderId="113" xfId="33" applyNumberFormat="1" applyFont="1" applyFill="1" applyBorder="1" applyAlignment="1" applyProtection="1"/>
    <xf numFmtId="49" fontId="34" fillId="0" borderId="12" xfId="33" applyNumberFormat="1" applyFont="1" applyFill="1" applyBorder="1" applyAlignment="1" applyProtection="1">
      <alignment wrapText="1"/>
    </xf>
    <xf numFmtId="49" fontId="34" fillId="0" borderId="113" xfId="32" applyNumberFormat="1" applyFont="1" applyFill="1" applyBorder="1" applyAlignment="1" applyProtection="1"/>
    <xf numFmtId="49" fontId="34" fillId="0" borderId="12" xfId="32" applyNumberFormat="1" applyFont="1" applyFill="1" applyBorder="1" applyAlignment="1" applyProtection="1">
      <alignment wrapText="1"/>
    </xf>
    <xf numFmtId="1" fontId="34" fillId="0" borderId="12" xfId="32" applyNumberFormat="1" applyFont="1" applyFill="1" applyBorder="1" applyAlignment="1" applyProtection="1">
      <alignment horizontal="right"/>
    </xf>
    <xf numFmtId="49" fontId="34" fillId="0" borderId="12" xfId="32" applyNumberFormat="1" applyFont="1" applyFill="1" applyBorder="1" applyAlignment="1" applyProtection="1">
      <alignment horizontal="right"/>
    </xf>
    <xf numFmtId="4" fontId="34" fillId="0" borderId="12" xfId="32" applyNumberFormat="1" applyFont="1" applyFill="1" applyBorder="1" applyAlignment="1" applyProtection="1"/>
    <xf numFmtId="4" fontId="32" fillId="0" borderId="12" xfId="32" applyNumberFormat="1" applyFont="1" applyFill="1" applyBorder="1" applyAlignment="1" applyProtection="1">
      <protection locked="0"/>
    </xf>
    <xf numFmtId="49" fontId="35" fillId="0" borderId="113" xfId="32" applyNumberFormat="1" applyFont="1" applyFill="1" applyBorder="1" applyAlignment="1" applyProtection="1">
      <alignment horizontal="right"/>
    </xf>
    <xf numFmtId="1" fontId="35" fillId="0" borderId="12" xfId="32" applyNumberFormat="1" applyFont="1" applyFill="1" applyBorder="1" applyAlignment="1" applyProtection="1">
      <alignment horizontal="right"/>
    </xf>
    <xf numFmtId="49" fontId="35" fillId="0" borderId="12" xfId="32" applyNumberFormat="1" applyFont="1" applyFill="1" applyBorder="1" applyAlignment="1" applyProtection="1">
      <alignment horizontal="right"/>
    </xf>
    <xf numFmtId="4" fontId="35" fillId="0" borderId="12" xfId="32" applyNumberFormat="1" applyFont="1" applyFill="1" applyBorder="1" applyAlignment="1" applyProtection="1"/>
    <xf numFmtId="0" fontId="32" fillId="0" borderId="156" xfId="4" applyFont="1" applyFill="1" applyBorder="1" applyAlignment="1" applyProtection="1">
      <alignment horizontal="left"/>
    </xf>
    <xf numFmtId="4" fontId="23" fillId="13" borderId="115" xfId="4" applyNumberFormat="1" applyFont="1" applyFill="1" applyBorder="1" applyAlignment="1" applyProtection="1">
      <alignment horizontal="right"/>
    </xf>
    <xf numFmtId="0" fontId="34" fillId="0" borderId="33" xfId="0" applyFont="1" applyBorder="1" applyAlignment="1" applyProtection="1"/>
    <xf numFmtId="4" fontId="32" fillId="0" borderId="41" xfId="4" applyNumberFormat="1" applyFont="1" applyFill="1" applyBorder="1" applyAlignment="1" applyProtection="1">
      <alignment horizontal="right"/>
      <protection locked="0"/>
    </xf>
    <xf numFmtId="0" fontId="32" fillId="13" borderId="113" xfId="4" applyFont="1" applyFill="1" applyBorder="1" applyAlignment="1" applyProtection="1">
      <alignment horizontal="left" wrapText="1"/>
    </xf>
    <xf numFmtId="4" fontId="23" fillId="0" borderId="120" xfId="4" applyNumberFormat="1" applyFont="1" applyFill="1" applyBorder="1" applyAlignment="1" applyProtection="1">
      <alignment horizontal="right"/>
    </xf>
    <xf numFmtId="0" fontId="32" fillId="0" borderId="113" xfId="4" applyFont="1" applyFill="1" applyBorder="1" applyAlignment="1" applyProtection="1">
      <alignment horizontal="right" wrapText="1"/>
    </xf>
    <xf numFmtId="49" fontId="35" fillId="0" borderId="12" xfId="33" applyNumberFormat="1" applyFont="1" applyFill="1" applyBorder="1" applyAlignment="1">
      <alignment wrapText="1"/>
    </xf>
    <xf numFmtId="1" fontId="32" fillId="0" borderId="12" xfId="4" applyNumberFormat="1" applyFont="1" applyBorder="1" applyAlignment="1" applyProtection="1">
      <alignment horizontal="center" wrapText="1"/>
    </xf>
    <xf numFmtId="0" fontId="35" fillId="0" borderId="113" xfId="4" applyFont="1" applyFill="1" applyBorder="1" applyAlignment="1">
      <alignment horizontal="left"/>
    </xf>
    <xf numFmtId="0" fontId="35" fillId="0" borderId="12" xfId="4" applyFont="1" applyFill="1" applyAlignment="1">
      <alignment horizontal="justify" wrapText="1"/>
    </xf>
    <xf numFmtId="0" fontId="32" fillId="0" borderId="12" xfId="4" applyFont="1" applyFill="1" applyBorder="1" applyAlignment="1" applyProtection="1"/>
    <xf numFmtId="0" fontId="32" fillId="0" borderId="12" xfId="4" applyFont="1" applyBorder="1" applyAlignment="1" applyProtection="1"/>
    <xf numFmtId="4" fontId="32" fillId="13" borderId="12" xfId="4" applyNumberFormat="1" applyFont="1" applyFill="1" applyAlignment="1" applyProtection="1">
      <alignment horizontal="right"/>
    </xf>
    <xf numFmtId="1" fontId="32" fillId="0" borderId="32" xfId="4" applyNumberFormat="1" applyFont="1" applyBorder="1" applyAlignment="1" applyProtection="1">
      <alignment horizontal="center"/>
    </xf>
    <xf numFmtId="4" fontId="32" fillId="0" borderId="101" xfId="4" applyNumberFormat="1" applyFont="1" applyBorder="1" applyAlignment="1" applyProtection="1">
      <alignment horizontal="center"/>
    </xf>
    <xf numFmtId="4" fontId="32" fillId="0" borderId="101" xfId="4" applyNumberFormat="1" applyFont="1" applyBorder="1" applyAlignment="1" applyProtection="1">
      <alignment horizontal="center"/>
      <protection locked="0"/>
    </xf>
    <xf numFmtId="0" fontId="35" fillId="0" borderId="12" xfId="4" applyFont="1" applyFill="1" applyAlignment="1" applyProtection="1"/>
    <xf numFmtId="1" fontId="35" fillId="0" borderId="32" xfId="4" applyNumberFormat="1" applyFont="1" applyFill="1" applyBorder="1" applyAlignment="1" applyProtection="1">
      <alignment horizontal="center" wrapText="1"/>
    </xf>
    <xf numFmtId="0" fontId="35" fillId="0" borderId="32" xfId="4" applyFont="1" applyFill="1" applyBorder="1" applyAlignment="1" applyProtection="1">
      <alignment horizontal="center" wrapText="1"/>
    </xf>
    <xf numFmtId="4" fontId="35" fillId="0" borderId="101" xfId="4" applyNumberFormat="1" applyFont="1" applyFill="1" applyBorder="1" applyAlignment="1" applyProtection="1">
      <alignment horizontal="center"/>
    </xf>
    <xf numFmtId="49" fontId="23" fillId="0" borderId="101" xfId="0" applyNumberFormat="1" applyFont="1" applyBorder="1" applyAlignment="1">
      <alignment horizontal="left"/>
    </xf>
    <xf numFmtId="0" fontId="23" fillId="0" borderId="32" xfId="0" applyFont="1" applyBorder="1" applyAlignment="1">
      <alignment horizontal="justify" wrapText="1"/>
    </xf>
    <xf numFmtId="1" fontId="34" fillId="0" borderId="32" xfId="0" applyNumberFormat="1" applyFont="1" applyBorder="1" applyAlignment="1">
      <alignment horizontal="center"/>
    </xf>
    <xf numFmtId="2" fontId="34" fillId="0" borderId="101" xfId="0" applyNumberFormat="1" applyFont="1" applyFill="1" applyBorder="1" applyAlignment="1">
      <alignment horizontal="center"/>
    </xf>
    <xf numFmtId="4" fontId="34" fillId="0" borderId="101" xfId="0" applyNumberFormat="1" applyFont="1" applyBorder="1" applyAlignment="1">
      <alignment horizontal="center"/>
    </xf>
    <xf numFmtId="4" fontId="32" fillId="0" borderId="75" xfId="0" applyNumberFormat="1" applyFont="1" applyBorder="1" applyAlignment="1">
      <alignment horizontal="right"/>
    </xf>
    <xf numFmtId="0" fontId="34" fillId="0" borderId="32" xfId="0" applyFont="1" applyBorder="1" applyAlignment="1">
      <alignment horizontal="justify" wrapText="1"/>
    </xf>
    <xf numFmtId="1" fontId="35" fillId="0" borderId="32" xfId="0" applyNumberFormat="1" applyFont="1" applyFill="1" applyBorder="1" applyAlignment="1">
      <alignment horizontal="center"/>
    </xf>
    <xf numFmtId="4" fontId="35" fillId="0" borderId="101" xfId="0" applyNumberFormat="1" applyFont="1" applyFill="1" applyBorder="1" applyAlignment="1">
      <alignment horizontal="center"/>
    </xf>
    <xf numFmtId="4" fontId="32" fillId="0" borderId="75" xfId="0" applyNumberFormat="1" applyFont="1" applyFill="1" applyBorder="1" applyAlignment="1">
      <alignment horizontal="right"/>
    </xf>
    <xf numFmtId="49" fontId="40" fillId="0" borderId="101" xfId="0" applyNumberFormat="1" applyFont="1" applyFill="1" applyBorder="1" applyAlignment="1">
      <alignment horizontal="left"/>
    </xf>
    <xf numFmtId="0" fontId="23" fillId="13" borderId="103" xfId="4" applyFont="1" applyFill="1" applyBorder="1" applyAlignment="1" applyProtection="1">
      <alignment horizontal="center"/>
    </xf>
    <xf numFmtId="0" fontId="23" fillId="13" borderId="104" xfId="4" applyFont="1" applyFill="1" applyBorder="1" applyAlignment="1" applyProtection="1">
      <alignment horizontal="justify" wrapText="1"/>
    </xf>
    <xf numFmtId="1" fontId="23" fillId="13" borderId="103" xfId="4" applyNumberFormat="1" applyFont="1" applyFill="1" applyBorder="1" applyAlignment="1" applyProtection="1">
      <alignment horizontal="center"/>
    </xf>
    <xf numFmtId="2" fontId="23" fillId="13" borderId="104" xfId="4" applyNumberFormat="1" applyFont="1" applyFill="1" applyBorder="1" applyAlignment="1" applyProtection="1">
      <alignment horizontal="center"/>
    </xf>
    <xf numFmtId="4" fontId="23" fillId="13" borderId="104" xfId="4" applyNumberFormat="1" applyFont="1" applyFill="1" applyBorder="1" applyAlignment="1" applyProtection="1">
      <alignment horizontal="center"/>
    </xf>
    <xf numFmtId="4" fontId="23" fillId="13" borderId="104" xfId="4" applyNumberFormat="1" applyFont="1" applyFill="1" applyBorder="1" applyAlignment="1" applyProtection="1">
      <alignment horizontal="center"/>
      <protection locked="0"/>
    </xf>
    <xf numFmtId="4" fontId="32" fillId="13" borderId="105" xfId="4" applyNumberFormat="1" applyFont="1" applyFill="1" applyBorder="1" applyAlignment="1" applyProtection="1">
      <alignment horizontal="right"/>
    </xf>
    <xf numFmtId="0" fontId="32" fillId="0" borderId="101" xfId="4" applyFont="1" applyFill="1" applyBorder="1" applyAlignment="1" applyProtection="1">
      <alignment horizontal="justify" wrapText="1"/>
    </xf>
    <xf numFmtId="1" fontId="32" fillId="0" borderId="32" xfId="4" applyNumberFormat="1" applyFont="1" applyFill="1" applyBorder="1" applyAlignment="1" applyProtection="1">
      <alignment horizontal="center"/>
    </xf>
    <xf numFmtId="4" fontId="32" fillId="0" borderId="101" xfId="4" applyNumberFormat="1" applyFont="1" applyFill="1" applyBorder="1" applyAlignment="1" applyProtection="1">
      <alignment horizontal="center"/>
    </xf>
    <xf numFmtId="2" fontId="32" fillId="0" borderId="101" xfId="4" applyNumberFormat="1" applyFont="1" applyFill="1" applyBorder="1" applyAlignment="1" applyProtection="1">
      <alignment horizontal="center"/>
    </xf>
    <xf numFmtId="4" fontId="32" fillId="0" borderId="101" xfId="4" applyNumberFormat="1" applyFont="1" applyFill="1" applyBorder="1" applyAlignment="1" applyProtection="1">
      <alignment horizontal="center"/>
      <protection locked="0"/>
    </xf>
    <xf numFmtId="4" fontId="32" fillId="0" borderId="75" xfId="4" applyNumberFormat="1" applyFont="1" applyFill="1" applyBorder="1" applyAlignment="1" applyProtection="1">
      <alignment horizontal="right"/>
    </xf>
    <xf numFmtId="0" fontId="23" fillId="0" borderId="101" xfId="4" applyFont="1" applyFill="1" applyBorder="1" applyAlignment="1" applyProtection="1">
      <alignment horizontal="justify" wrapText="1"/>
    </xf>
    <xf numFmtId="0" fontId="35" fillId="0" borderId="101" xfId="4" applyFont="1" applyFill="1" applyBorder="1" applyAlignment="1" applyProtection="1">
      <alignment horizontal="justify" wrapText="1"/>
    </xf>
    <xf numFmtId="1" fontId="32" fillId="0" borderId="32" xfId="4" applyNumberFormat="1" applyFont="1" applyBorder="1" applyAlignment="1" applyProtection="1">
      <alignment horizontal="center" wrapText="1"/>
    </xf>
    <xf numFmtId="4" fontId="32" fillId="0" borderId="101" xfId="4" applyNumberFormat="1" applyFont="1" applyBorder="1" applyAlignment="1" applyProtection="1">
      <alignment horizontal="center" wrapText="1"/>
    </xf>
    <xf numFmtId="4" fontId="32" fillId="0" borderId="101" xfId="4" applyNumberFormat="1" applyFont="1" applyBorder="1" applyAlignment="1" applyProtection="1">
      <alignment horizontal="center" wrapText="1"/>
      <protection locked="0"/>
    </xf>
    <xf numFmtId="4" fontId="32" fillId="0" borderId="75" xfId="4" applyNumberFormat="1" applyFont="1" applyBorder="1" applyAlignment="1" applyProtection="1">
      <alignment horizontal="right" wrapText="1"/>
    </xf>
    <xf numFmtId="49" fontId="32" fillId="0" borderId="12" xfId="4" applyNumberFormat="1" applyFont="1" applyFill="1" applyAlignment="1" applyProtection="1">
      <alignment horizontal="left"/>
    </xf>
    <xf numFmtId="1" fontId="35" fillId="0" borderId="32" xfId="4" applyNumberFormat="1" applyFont="1" applyFill="1" applyBorder="1" applyAlignment="1" applyProtection="1">
      <alignment horizontal="center"/>
    </xf>
    <xf numFmtId="1" fontId="23" fillId="0" borderId="32" xfId="4" applyNumberFormat="1" applyFont="1" applyBorder="1" applyAlignment="1" applyProtection="1">
      <alignment horizontal="center"/>
    </xf>
    <xf numFmtId="4" fontId="23" fillId="0" borderId="101" xfId="4" applyNumberFormat="1" applyFont="1" applyBorder="1" applyAlignment="1" applyProtection="1">
      <alignment horizontal="center"/>
    </xf>
    <xf numFmtId="4" fontId="23" fillId="0" borderId="101" xfId="4" applyNumberFormat="1" applyFont="1" applyBorder="1" applyAlignment="1" applyProtection="1">
      <alignment horizontal="center"/>
      <protection locked="0"/>
    </xf>
    <xf numFmtId="1" fontId="40" fillId="0" borderId="32" xfId="4" applyNumberFormat="1" applyFont="1" applyBorder="1" applyAlignment="1" applyProtection="1">
      <alignment horizontal="center"/>
    </xf>
    <xf numFmtId="4" fontId="40" fillId="0" borderId="101" xfId="4" applyNumberFormat="1" applyFont="1" applyBorder="1" applyAlignment="1" applyProtection="1">
      <alignment horizontal="center"/>
    </xf>
    <xf numFmtId="1" fontId="32" fillId="0" borderId="101" xfId="4" applyNumberFormat="1" applyFont="1" applyBorder="1" applyAlignment="1" applyProtection="1">
      <alignment horizontal="center"/>
    </xf>
    <xf numFmtId="1" fontId="23" fillId="0" borderId="106" xfId="4" applyNumberFormat="1" applyFont="1" applyBorder="1" applyAlignment="1" applyProtection="1">
      <alignment horizontal="center"/>
    </xf>
    <xf numFmtId="4" fontId="32" fillId="0" borderId="12" xfId="4" applyNumberFormat="1" applyFont="1" applyAlignment="1" applyProtection="1">
      <alignment horizontal="center" wrapText="1"/>
    </xf>
    <xf numFmtId="49" fontId="23" fillId="13" borderId="104" xfId="4" applyNumberFormat="1" applyFont="1" applyFill="1" applyBorder="1" applyAlignment="1" applyProtection="1">
      <alignment horizontal="left"/>
    </xf>
    <xf numFmtId="1" fontId="23" fillId="13" borderId="104" xfId="4" applyNumberFormat="1" applyFont="1" applyFill="1" applyBorder="1" applyAlignment="1" applyProtection="1">
      <alignment horizontal="center"/>
    </xf>
    <xf numFmtId="2" fontId="23" fillId="13" borderId="107" xfId="4" applyNumberFormat="1" applyFont="1" applyFill="1" applyBorder="1" applyAlignment="1" applyProtection="1">
      <alignment horizontal="center"/>
    </xf>
    <xf numFmtId="4" fontId="23" fillId="13" borderId="107" xfId="4" applyNumberFormat="1" applyFont="1" applyFill="1" applyBorder="1" applyAlignment="1" applyProtection="1">
      <alignment horizontal="center"/>
    </xf>
    <xf numFmtId="4" fontId="32" fillId="13" borderId="108" xfId="4" applyNumberFormat="1" applyFont="1" applyFill="1" applyBorder="1" applyAlignment="1" applyProtection="1">
      <alignment horizontal="right"/>
    </xf>
    <xf numFmtId="4" fontId="35" fillId="0" borderId="12" xfId="4" applyNumberFormat="1" applyFont="1" applyFill="1" applyAlignment="1" applyProtection="1">
      <alignment horizontal="center" wrapText="1"/>
    </xf>
    <xf numFmtId="4" fontId="32" fillId="0" borderId="12" xfId="4" applyNumberFormat="1" applyFont="1" applyFill="1" applyAlignment="1" applyProtection="1">
      <alignment horizontal="center" wrapText="1"/>
    </xf>
    <xf numFmtId="0" fontId="23" fillId="13" borderId="110" xfId="4" applyFont="1" applyFill="1" applyBorder="1" applyAlignment="1" applyProtection="1">
      <alignment horizontal="center"/>
    </xf>
    <xf numFmtId="0" fontId="23" fillId="13" borderId="38" xfId="4" applyFont="1" applyFill="1" applyBorder="1" applyAlignment="1" applyProtection="1">
      <alignment horizontal="justify" wrapText="1"/>
    </xf>
    <xf numFmtId="1" fontId="23" fillId="13" borderId="110" xfId="4" applyNumberFormat="1" applyFont="1" applyFill="1" applyBorder="1" applyAlignment="1" applyProtection="1">
      <alignment horizontal="center"/>
    </xf>
    <xf numFmtId="2" fontId="23" fillId="13" borderId="38" xfId="4" applyNumberFormat="1" applyFont="1" applyFill="1" applyBorder="1" applyAlignment="1" applyProtection="1">
      <alignment horizontal="center"/>
    </xf>
    <xf numFmtId="4" fontId="23" fillId="13" borderId="38" xfId="4" applyNumberFormat="1" applyFont="1" applyFill="1" applyBorder="1" applyAlignment="1" applyProtection="1">
      <alignment horizontal="center"/>
    </xf>
    <xf numFmtId="4" fontId="32" fillId="13" borderId="93" xfId="4" applyNumberFormat="1" applyFont="1" applyFill="1" applyBorder="1" applyAlignment="1" applyProtection="1">
      <alignment horizontal="right"/>
    </xf>
    <xf numFmtId="0" fontId="23" fillId="0" borderId="12" xfId="4" applyFont="1" applyBorder="1" applyAlignment="1" applyProtection="1">
      <alignment horizontal="justify" wrapText="1"/>
    </xf>
    <xf numFmtId="1" fontId="23" fillId="0" borderId="12" xfId="4" applyNumberFormat="1" applyFont="1" applyBorder="1" applyAlignment="1" applyProtection="1">
      <alignment horizontal="center"/>
    </xf>
    <xf numFmtId="2" fontId="23" fillId="0" borderId="12" xfId="4" applyNumberFormat="1" applyFont="1" applyBorder="1" applyAlignment="1" applyProtection="1">
      <alignment horizontal="center"/>
    </xf>
    <xf numFmtId="4" fontId="23" fillId="0" borderId="12" xfId="4" applyNumberFormat="1" applyFont="1" applyBorder="1" applyAlignment="1" applyProtection="1">
      <alignment horizontal="center"/>
    </xf>
    <xf numFmtId="1" fontId="23" fillId="0" borderId="12" xfId="4" applyNumberFormat="1" applyFont="1" applyAlignment="1" applyProtection="1">
      <alignment horizontal="right"/>
    </xf>
    <xf numFmtId="4" fontId="23" fillId="13" borderId="12" xfId="4" applyNumberFormat="1" applyFont="1" applyFill="1" applyAlignment="1" applyProtection="1">
      <alignment horizontal="right"/>
    </xf>
    <xf numFmtId="1" fontId="32" fillId="0" borderId="12" xfId="4" applyNumberFormat="1" applyFont="1" applyAlignment="1" applyProtection="1">
      <alignment horizontal="right"/>
    </xf>
    <xf numFmtId="49" fontId="33" fillId="10" borderId="33" xfId="4" applyNumberFormat="1" applyFont="1" applyFill="1" applyBorder="1" applyAlignment="1" applyProtection="1">
      <alignment horizontal="center"/>
    </xf>
    <xf numFmtId="0" fontId="32" fillId="0" borderId="113" xfId="4" applyFont="1" applyBorder="1" applyAlignment="1" applyProtection="1"/>
    <xf numFmtId="49" fontId="23" fillId="0" borderId="74" xfId="4" applyNumberFormat="1" applyFont="1" applyBorder="1" applyAlignment="1" applyProtection="1">
      <alignment horizontal="left"/>
    </xf>
    <xf numFmtId="49" fontId="23" fillId="0" borderId="101" xfId="0" applyNumberFormat="1" applyFont="1" applyFill="1" applyBorder="1" applyAlignment="1">
      <alignment horizontal="left"/>
    </xf>
    <xf numFmtId="2" fontId="34" fillId="0" borderId="101" xfId="0" applyNumberFormat="1" applyFont="1" applyBorder="1" applyAlignment="1">
      <alignment horizontal="center"/>
    </xf>
    <xf numFmtId="0" fontId="35" fillId="0" borderId="113" xfId="4" applyFont="1" applyFill="1" applyBorder="1" applyAlignment="1" applyProtection="1"/>
    <xf numFmtId="0" fontId="23" fillId="13" borderId="102" xfId="4" applyFont="1" applyFill="1" applyBorder="1" applyAlignment="1" applyProtection="1">
      <alignment horizontal="center"/>
    </xf>
    <xf numFmtId="0" fontId="32" fillId="0" borderId="113" xfId="4" applyFont="1" applyFill="1" applyBorder="1" applyAlignment="1" applyProtection="1"/>
    <xf numFmtId="49" fontId="23" fillId="0" borderId="74" xfId="4" applyNumberFormat="1" applyFont="1" applyFill="1" applyBorder="1" applyAlignment="1" applyProtection="1">
      <alignment horizontal="left"/>
    </xf>
    <xf numFmtId="49" fontId="23" fillId="0" borderId="113" xfId="4" applyNumberFormat="1" applyFont="1" applyFill="1" applyBorder="1" applyAlignment="1" applyProtection="1">
      <alignment horizontal="left"/>
    </xf>
    <xf numFmtId="49" fontId="32" fillId="0" borderId="113" xfId="4" applyNumberFormat="1" applyFont="1" applyFill="1" applyBorder="1" applyAlignment="1" applyProtection="1">
      <alignment horizontal="left"/>
    </xf>
    <xf numFmtId="0" fontId="32" fillId="0" borderId="74" xfId="4" applyFont="1" applyBorder="1" applyAlignment="1" applyProtection="1">
      <alignment horizontal="left"/>
    </xf>
    <xf numFmtId="2" fontId="32" fillId="0" borderId="12" xfId="4" applyNumberFormat="1" applyFont="1" applyBorder="1" applyAlignment="1" applyProtection="1">
      <alignment horizontal="center" wrapText="1"/>
    </xf>
    <xf numFmtId="4" fontId="32" fillId="0" borderId="12" xfId="4" applyNumberFormat="1" applyFont="1" applyBorder="1" applyAlignment="1" applyProtection="1">
      <alignment horizontal="center" wrapText="1"/>
    </xf>
    <xf numFmtId="49" fontId="23" fillId="13" borderId="102" xfId="4" applyNumberFormat="1" applyFont="1" applyFill="1" applyBorder="1" applyAlignment="1" applyProtection="1">
      <alignment horizontal="left"/>
    </xf>
    <xf numFmtId="1" fontId="23" fillId="13" borderId="107" xfId="4" applyNumberFormat="1" applyFont="1" applyFill="1" applyBorder="1" applyAlignment="1" applyProtection="1">
      <alignment horizontal="center"/>
    </xf>
    <xf numFmtId="1" fontId="23" fillId="0" borderId="28" xfId="4" applyNumberFormat="1" applyFont="1" applyBorder="1" applyAlignment="1" applyProtection="1">
      <alignment horizontal="center"/>
    </xf>
    <xf numFmtId="4" fontId="23" fillId="0" borderId="28" xfId="4" applyNumberFormat="1" applyFont="1" applyBorder="1" applyAlignment="1" applyProtection="1">
      <alignment horizontal="center"/>
    </xf>
    <xf numFmtId="4" fontId="23" fillId="0" borderId="32" xfId="4" applyNumberFormat="1" applyFont="1" applyBorder="1" applyAlignment="1" applyProtection="1">
      <alignment horizontal="center"/>
      <protection locked="0"/>
    </xf>
    <xf numFmtId="2" fontId="32" fillId="0" borderId="12" xfId="4" applyNumberFormat="1" applyFont="1" applyBorder="1" applyAlignment="1" applyProtection="1">
      <alignment horizontal="center"/>
    </xf>
    <xf numFmtId="4" fontId="32" fillId="0" borderId="32" xfId="4" applyNumberFormat="1" applyFont="1" applyBorder="1" applyAlignment="1" applyProtection="1">
      <alignment horizontal="center"/>
      <protection locked="0"/>
    </xf>
    <xf numFmtId="4" fontId="35" fillId="0" borderId="101" xfId="4" applyNumberFormat="1" applyFont="1" applyFill="1" applyBorder="1" applyAlignment="1" applyProtection="1">
      <alignment horizontal="center" wrapText="1"/>
    </xf>
    <xf numFmtId="1" fontId="32" fillId="0" borderId="101" xfId="4" applyNumberFormat="1" applyFont="1" applyFill="1" applyBorder="1" applyAlignment="1" applyProtection="1">
      <alignment horizontal="center"/>
    </xf>
    <xf numFmtId="2" fontId="32" fillId="0" borderId="12" xfId="4" applyNumberFormat="1" applyFont="1" applyFill="1" applyBorder="1" applyAlignment="1" applyProtection="1">
      <alignment horizontal="center" wrapText="1"/>
    </xf>
    <xf numFmtId="4" fontId="32" fillId="0" borderId="101" xfId="4" applyNumberFormat="1" applyFont="1" applyFill="1" applyBorder="1" applyAlignment="1" applyProtection="1">
      <alignment horizontal="center" wrapText="1"/>
    </xf>
    <xf numFmtId="1" fontId="32" fillId="0" borderId="29" xfId="4" applyNumberFormat="1" applyFont="1" applyBorder="1" applyAlignment="1" applyProtection="1">
      <alignment horizontal="center"/>
    </xf>
    <xf numFmtId="4" fontId="32" fillId="0" borderId="29" xfId="4" applyNumberFormat="1" applyFont="1" applyBorder="1" applyAlignment="1" applyProtection="1">
      <alignment horizontal="center" wrapText="1"/>
    </xf>
    <xf numFmtId="4" fontId="32" fillId="0" borderId="32" xfId="4" applyNumberFormat="1" applyFont="1" applyBorder="1" applyAlignment="1" applyProtection="1">
      <alignment horizontal="center"/>
    </xf>
    <xf numFmtId="0" fontId="32" fillId="0" borderId="114" xfId="4" applyFont="1" applyBorder="1" applyAlignment="1" applyProtection="1"/>
    <xf numFmtId="0" fontId="23" fillId="13" borderId="109" xfId="4" applyFont="1" applyFill="1" applyBorder="1" applyAlignment="1" applyProtection="1">
      <alignment horizontal="center"/>
    </xf>
    <xf numFmtId="1" fontId="32" fillId="0" borderId="67" xfId="4" applyNumberFormat="1" applyFont="1" applyBorder="1" applyAlignment="1" applyProtection="1">
      <alignment horizontal="center"/>
    </xf>
    <xf numFmtId="4" fontId="33" fillId="10" borderId="135" xfId="4" applyNumberFormat="1" applyFont="1" applyFill="1" applyBorder="1" applyAlignment="1" applyProtection="1">
      <alignment horizontal="center"/>
    </xf>
    <xf numFmtId="4" fontId="23" fillId="10" borderId="135" xfId="4" applyNumberFormat="1" applyFont="1" applyFill="1" applyBorder="1" applyAlignment="1" applyProtection="1">
      <alignment horizontal="center"/>
    </xf>
    <xf numFmtId="4" fontId="23" fillId="10" borderId="136" xfId="4" applyNumberFormat="1" applyFont="1" applyFill="1" applyBorder="1" applyAlignment="1" applyProtection="1">
      <alignment horizontal="right"/>
    </xf>
    <xf numFmtId="1" fontId="35" fillId="0" borderId="34" xfId="4" applyNumberFormat="1" applyFont="1" applyBorder="1" applyAlignment="1" applyProtection="1">
      <alignment horizontal="center"/>
    </xf>
    <xf numFmtId="4" fontId="32" fillId="0" borderId="35" xfId="4" applyNumberFormat="1" applyFont="1" applyBorder="1" applyAlignment="1" applyProtection="1">
      <alignment horizontal="right"/>
    </xf>
    <xf numFmtId="1" fontId="32" fillId="0" borderId="66" xfId="4" applyNumberFormat="1" applyFont="1" applyBorder="1" applyAlignment="1" applyProtection="1">
      <alignment horizontal="center"/>
    </xf>
    <xf numFmtId="4" fontId="32" fillId="0" borderId="66" xfId="4" applyNumberFormat="1" applyFont="1" applyBorder="1" applyAlignment="1" applyProtection="1">
      <alignment horizontal="right"/>
    </xf>
    <xf numFmtId="1" fontId="32" fillId="0" borderId="65" xfId="4" applyNumberFormat="1" applyFont="1" applyBorder="1" applyAlignment="1" applyProtection="1">
      <alignment horizontal="center"/>
    </xf>
    <xf numFmtId="4" fontId="32" fillId="0" borderId="65" xfId="4" applyNumberFormat="1" applyFont="1" applyBorder="1" applyAlignment="1" applyProtection="1">
      <alignment horizontal="right"/>
    </xf>
    <xf numFmtId="4" fontId="32" fillId="0" borderId="66" xfId="4" applyNumberFormat="1" applyFont="1" applyBorder="1" applyAlignment="1" applyProtection="1">
      <protection locked="0"/>
    </xf>
    <xf numFmtId="49" fontId="23" fillId="13" borderId="34" xfId="4" applyNumberFormat="1" applyFont="1" applyFill="1" applyBorder="1" applyAlignment="1" applyProtection="1">
      <alignment horizontal="center"/>
    </xf>
    <xf numFmtId="4" fontId="23" fillId="13" borderId="35" xfId="4" applyNumberFormat="1" applyFont="1" applyFill="1" applyBorder="1" applyAlignment="1" applyProtection="1">
      <alignment horizontal="right"/>
    </xf>
    <xf numFmtId="1" fontId="32" fillId="0" borderId="12" xfId="4" applyNumberFormat="1" applyFont="1" applyAlignment="1" applyProtection="1">
      <alignment horizontal="center"/>
    </xf>
    <xf numFmtId="49" fontId="35" fillId="0" borderId="65" xfId="4" applyNumberFormat="1" applyFont="1" applyFill="1" applyBorder="1" applyAlignment="1" applyProtection="1">
      <alignment horizontal="center" wrapText="1"/>
    </xf>
    <xf numFmtId="1" fontId="35" fillId="0" borderId="65" xfId="4" applyNumberFormat="1" applyFont="1" applyFill="1" applyBorder="1" applyAlignment="1" applyProtection="1">
      <alignment horizontal="center"/>
    </xf>
    <xf numFmtId="4" fontId="32" fillId="0" borderId="65" xfId="4" applyNumberFormat="1" applyFont="1" applyFill="1" applyBorder="1" applyAlignment="1" applyProtection="1">
      <alignment horizontal="right"/>
    </xf>
    <xf numFmtId="1" fontId="35" fillId="0" borderId="66" xfId="4" applyNumberFormat="1" applyFont="1" applyBorder="1" applyAlignment="1" applyProtection="1">
      <alignment horizontal="center"/>
    </xf>
    <xf numFmtId="4" fontId="32" fillId="0" borderId="65" xfId="4" applyNumberFormat="1" applyFont="1" applyBorder="1" applyAlignment="1" applyProtection="1">
      <protection locked="0"/>
    </xf>
    <xf numFmtId="4" fontId="32" fillId="0" borderId="65" xfId="4" applyNumberFormat="1" applyFont="1" applyFill="1" applyBorder="1" applyAlignment="1" applyProtection="1">
      <protection locked="0"/>
    </xf>
    <xf numFmtId="49" fontId="23" fillId="13" borderId="34" xfId="4" applyNumberFormat="1" applyFont="1" applyFill="1" applyBorder="1" applyAlignment="1" applyProtection="1">
      <alignment horizontal="left"/>
    </xf>
    <xf numFmtId="1" fontId="23" fillId="13" borderId="34" xfId="4" applyNumberFormat="1" applyFont="1" applyFill="1" applyBorder="1" applyAlignment="1" applyProtection="1">
      <alignment horizontal="center"/>
    </xf>
    <xf numFmtId="4" fontId="23" fillId="13" borderId="34" xfId="4" applyNumberFormat="1" applyFont="1" applyFill="1" applyBorder="1" applyAlignment="1" applyProtection="1"/>
    <xf numFmtId="4" fontId="23" fillId="13" borderId="34" xfId="4" applyNumberFormat="1" applyFont="1" applyFill="1" applyBorder="1" applyAlignment="1" applyProtection="1">
      <protection locked="0"/>
    </xf>
    <xf numFmtId="1" fontId="23" fillId="0" borderId="12" xfId="4" applyNumberFormat="1" applyFont="1" applyAlignment="1" applyProtection="1">
      <alignment horizontal="center"/>
    </xf>
    <xf numFmtId="4" fontId="23" fillId="0" borderId="12" xfId="4" applyNumberFormat="1" applyFont="1" applyAlignment="1" applyProtection="1">
      <protection locked="0"/>
    </xf>
    <xf numFmtId="4" fontId="32" fillId="0" borderId="34" xfId="4" applyNumberFormat="1" applyFont="1" applyBorder="1" applyAlignment="1" applyProtection="1">
      <protection locked="0"/>
    </xf>
    <xf numFmtId="1" fontId="32" fillId="0" borderId="65" xfId="4" applyNumberFormat="1" applyFont="1" applyBorder="1" applyAlignment="1" applyProtection="1"/>
    <xf numFmtId="49" fontId="23" fillId="13" borderId="34" xfId="4" applyNumberFormat="1" applyFont="1" applyFill="1" applyBorder="1" applyAlignment="1" applyProtection="1"/>
    <xf numFmtId="1" fontId="32" fillId="13" borderId="34" xfId="4" applyNumberFormat="1" applyFont="1" applyFill="1" applyBorder="1" applyAlignment="1" applyProtection="1">
      <alignment horizontal="center"/>
    </xf>
    <xf numFmtId="49" fontId="32" fillId="0" borderId="12" xfId="4" applyNumberFormat="1" applyFont="1" applyBorder="1" applyAlignment="1" applyProtection="1">
      <alignment horizontal="center"/>
    </xf>
    <xf numFmtId="49" fontId="23" fillId="0" borderId="12" xfId="4" applyNumberFormat="1" applyFont="1" applyBorder="1" applyAlignment="1" applyProtection="1"/>
    <xf numFmtId="1" fontId="32" fillId="0" borderId="12" xfId="4" applyNumberFormat="1" applyFont="1" applyBorder="1" applyAlignment="1" applyProtection="1">
      <alignment horizontal="center"/>
    </xf>
    <xf numFmtId="49" fontId="32" fillId="0" borderId="65" xfId="4" applyNumberFormat="1" applyFont="1" applyFill="1" applyBorder="1" applyAlignment="1" applyProtection="1">
      <alignment horizontal="right"/>
    </xf>
    <xf numFmtId="1" fontId="32" fillId="0" borderId="65" xfId="4" applyNumberFormat="1" applyFont="1" applyFill="1" applyBorder="1" applyAlignment="1" applyProtection="1">
      <alignment horizontal="center"/>
    </xf>
    <xf numFmtId="0" fontId="23" fillId="13" borderId="34" xfId="4" applyFont="1" applyFill="1" applyBorder="1" applyAlignment="1" applyProtection="1"/>
    <xf numFmtId="49" fontId="32" fillId="0" borderId="114" xfId="4" applyNumberFormat="1" applyFont="1" applyBorder="1" applyAlignment="1" applyProtection="1">
      <alignment horizontal="center"/>
    </xf>
    <xf numFmtId="49" fontId="23" fillId="0" borderId="69" xfId="4" applyNumberFormat="1" applyFont="1" applyBorder="1" applyAlignment="1" applyProtection="1">
      <alignment horizontal="center"/>
    </xf>
    <xf numFmtId="49" fontId="23" fillId="0" borderId="69" xfId="4" applyNumberFormat="1" applyFont="1" applyBorder="1" applyAlignment="1" applyProtection="1">
      <alignment horizontal="left"/>
    </xf>
    <xf numFmtId="1" fontId="35" fillId="0" borderId="69" xfId="4" applyNumberFormat="1" applyFont="1" applyBorder="1" applyAlignment="1" applyProtection="1">
      <alignment horizontal="center"/>
    </xf>
    <xf numFmtId="0" fontId="32" fillId="0" borderId="69" xfId="4" applyFont="1" applyBorder="1" applyAlignment="1" applyProtection="1"/>
    <xf numFmtId="4" fontId="32" fillId="0" borderId="69" xfId="4" applyNumberFormat="1" applyFont="1" applyBorder="1" applyAlignment="1" applyProtection="1"/>
    <xf numFmtId="4" fontId="32" fillId="0" borderId="115" xfId="4" applyNumberFormat="1" applyFont="1" applyBorder="1" applyAlignment="1" applyProtection="1">
      <alignment horizontal="right"/>
    </xf>
    <xf numFmtId="1" fontId="32" fillId="0" borderId="34" xfId="4" applyNumberFormat="1" applyFont="1" applyBorder="1" applyAlignment="1" applyProtection="1">
      <alignment horizontal="center"/>
    </xf>
    <xf numFmtId="4" fontId="23" fillId="0" borderId="34" xfId="4" applyNumberFormat="1" applyFont="1" applyBorder="1" applyAlignment="1" applyProtection="1">
      <protection locked="0"/>
    </xf>
    <xf numFmtId="4" fontId="23" fillId="0" borderId="35" xfId="4" applyNumberFormat="1" applyFont="1" applyBorder="1" applyAlignment="1" applyProtection="1">
      <alignment horizontal="right"/>
    </xf>
    <xf numFmtId="49" fontId="35" fillId="0" borderId="12" xfId="4" applyNumberFormat="1" applyFont="1" applyFill="1" applyBorder="1" applyAlignment="1" applyProtection="1">
      <alignment horizontal="center" wrapText="1"/>
    </xf>
    <xf numFmtId="1" fontId="32" fillId="0" borderId="71" xfId="4" applyNumberFormat="1" applyFont="1" applyBorder="1" applyAlignment="1" applyProtection="1">
      <alignment horizontal="center"/>
    </xf>
    <xf numFmtId="4" fontId="32" fillId="0" borderId="71" xfId="4" applyNumberFormat="1" applyFont="1" applyBorder="1" applyAlignment="1" applyProtection="1"/>
    <xf numFmtId="4" fontId="32" fillId="0" borderId="72" xfId="4" applyNumberFormat="1" applyFont="1" applyBorder="1" applyAlignment="1" applyProtection="1"/>
    <xf numFmtId="4" fontId="32" fillId="0" borderId="32" xfId="4" applyNumberFormat="1" applyFont="1" applyBorder="1" applyAlignment="1" applyProtection="1"/>
    <xf numFmtId="171" fontId="32" fillId="0" borderId="74" xfId="4" applyNumberFormat="1" applyFont="1" applyFill="1" applyBorder="1" applyAlignment="1" applyProtection="1">
      <alignment horizontal="center"/>
    </xf>
    <xf numFmtId="49" fontId="32" fillId="0" borderId="12" xfId="4" applyNumberFormat="1" applyFont="1" applyFill="1" applyAlignment="1" applyProtection="1"/>
    <xf numFmtId="1" fontId="32" fillId="0" borderId="12" xfId="4" applyNumberFormat="1" applyFont="1" applyFill="1" applyAlignment="1" applyProtection="1">
      <alignment horizontal="center"/>
    </xf>
    <xf numFmtId="4" fontId="32" fillId="0" borderId="32" xfId="4" applyNumberFormat="1" applyFont="1" applyFill="1" applyBorder="1" applyAlignment="1" applyProtection="1"/>
    <xf numFmtId="1" fontId="32" fillId="0" borderId="41" xfId="4" applyNumberFormat="1" applyFont="1" applyBorder="1" applyAlignment="1" applyProtection="1">
      <alignment horizontal="center"/>
    </xf>
    <xf numFmtId="4" fontId="32" fillId="0" borderId="61" xfId="4" applyNumberFormat="1" applyFont="1" applyBorder="1" applyAlignment="1" applyProtection="1"/>
    <xf numFmtId="4" fontId="23" fillId="13" borderId="81" xfId="4" applyNumberFormat="1" applyFont="1" applyFill="1" applyBorder="1" applyAlignment="1" applyProtection="1">
      <alignment horizontal="right"/>
    </xf>
    <xf numFmtId="0" fontId="23" fillId="0" borderId="12" xfId="4" applyFont="1" applyBorder="1" applyAlignment="1" applyProtection="1">
      <alignment horizontal="left"/>
    </xf>
    <xf numFmtId="1" fontId="23" fillId="0" borderId="12" xfId="4" applyNumberFormat="1" applyFont="1" applyBorder="1" applyAlignment="1" applyProtection="1">
      <alignment horizontal="left"/>
    </xf>
    <xf numFmtId="4" fontId="23" fillId="0" borderId="12" xfId="4" applyNumberFormat="1" applyFont="1" applyBorder="1" applyAlignment="1" applyProtection="1">
      <alignment horizontal="left"/>
    </xf>
    <xf numFmtId="1" fontId="35" fillId="0" borderId="66" xfId="4" applyNumberFormat="1" applyFont="1" applyFill="1" applyBorder="1" applyAlignment="1" applyProtection="1">
      <alignment horizontal="center"/>
    </xf>
    <xf numFmtId="4" fontId="35" fillId="0" borderId="66" xfId="4" applyNumberFormat="1" applyFont="1" applyFill="1" applyBorder="1" applyAlignment="1" applyProtection="1">
      <alignment horizontal="right"/>
    </xf>
    <xf numFmtId="4" fontId="32" fillId="0" borderId="66" xfId="4" applyNumberFormat="1" applyFont="1" applyFill="1" applyBorder="1" applyAlignment="1" applyProtection="1">
      <protection locked="0"/>
    </xf>
    <xf numFmtId="4" fontId="32" fillId="0" borderId="12" xfId="4" applyNumberFormat="1" applyFont="1" applyAlignment="1" applyProtection="1">
      <protection locked="0"/>
    </xf>
    <xf numFmtId="0" fontId="34" fillId="13" borderId="0" xfId="0" applyFont="1" applyFill="1" applyAlignment="1" applyProtection="1">
      <alignment horizontal="right"/>
    </xf>
    <xf numFmtId="4" fontId="35" fillId="0" borderId="65" xfId="4" applyNumberFormat="1" applyFont="1" applyFill="1" applyBorder="1" applyAlignment="1" applyProtection="1">
      <alignment horizontal="justify"/>
    </xf>
    <xf numFmtId="49" fontId="32" fillId="0" borderId="67" xfId="4" applyNumberFormat="1" applyFont="1" applyFill="1" applyBorder="1" applyAlignment="1" applyProtection="1">
      <alignment horizontal="justify"/>
    </xf>
    <xf numFmtId="1" fontId="32" fillId="0" borderId="66" xfId="4" applyNumberFormat="1" applyFont="1" applyFill="1" applyBorder="1" applyAlignment="1" applyProtection="1">
      <alignment horizontal="center"/>
    </xf>
    <xf numFmtId="4" fontId="32" fillId="0" borderId="66" xfId="4" applyNumberFormat="1" applyFont="1" applyFill="1" applyBorder="1" applyAlignment="1" applyProtection="1"/>
    <xf numFmtId="4" fontId="32" fillId="0" borderId="66" xfId="4" applyNumberFormat="1" applyFont="1" applyFill="1" applyBorder="1" applyAlignment="1" applyProtection="1">
      <alignment horizontal="right"/>
    </xf>
    <xf numFmtId="49" fontId="23" fillId="0" borderId="12" xfId="4" applyNumberFormat="1" applyFont="1" applyFill="1" applyAlignment="1" applyProtection="1">
      <alignment horizontal="center"/>
    </xf>
    <xf numFmtId="49" fontId="23" fillId="0" borderId="12" xfId="4" applyNumberFormat="1" applyFont="1" applyFill="1" applyAlignment="1" applyProtection="1">
      <alignment horizontal="justify"/>
    </xf>
    <xf numFmtId="49" fontId="35" fillId="0" borderId="12" xfId="4" applyNumberFormat="1" applyFont="1" applyFill="1" applyBorder="1" applyAlignment="1" applyProtection="1">
      <alignment horizontal="center"/>
    </xf>
    <xf numFmtId="4" fontId="35" fillId="0" borderId="12" xfId="4" applyNumberFormat="1" applyFont="1" applyFill="1" applyBorder="1" applyAlignment="1" applyProtection="1"/>
    <xf numFmtId="49" fontId="32" fillId="0" borderId="12" xfId="4" applyNumberFormat="1" applyFont="1" applyBorder="1" applyAlignment="1" applyProtection="1">
      <alignment horizontal="justify"/>
    </xf>
    <xf numFmtId="49" fontId="35" fillId="0" borderId="65" xfId="4" applyNumberFormat="1" applyFont="1" applyFill="1" applyBorder="1" applyAlignment="1" applyProtection="1">
      <alignment horizontal="left" wrapText="1"/>
    </xf>
    <xf numFmtId="49" fontId="32" fillId="0" borderId="172" xfId="4" applyNumberFormat="1" applyFont="1" applyBorder="1" applyAlignment="1" applyProtection="1">
      <alignment horizontal="center"/>
    </xf>
    <xf numFmtId="4" fontId="32" fillId="0" borderId="170" xfId="4" applyNumberFormat="1" applyFont="1" applyBorder="1" applyAlignment="1" applyProtection="1">
      <alignment horizontal="right"/>
    </xf>
    <xf numFmtId="49" fontId="35" fillId="0" borderId="172" xfId="4" applyNumberFormat="1" applyFont="1" applyFill="1" applyBorder="1" applyAlignment="1" applyProtection="1">
      <alignment horizontal="center"/>
    </xf>
    <xf numFmtId="4" fontId="32" fillId="0" borderId="169" xfId="4" applyNumberFormat="1" applyFont="1" applyFill="1" applyBorder="1" applyAlignment="1" applyProtection="1">
      <alignment horizontal="right"/>
    </xf>
    <xf numFmtId="49" fontId="32" fillId="0" borderId="166" xfId="4" applyNumberFormat="1" applyFont="1" applyBorder="1" applyAlignment="1" applyProtection="1">
      <alignment horizontal="center"/>
    </xf>
    <xf numFmtId="4" fontId="32" fillId="0" borderId="169" xfId="4" applyNumberFormat="1" applyFont="1" applyBorder="1" applyAlignment="1" applyProtection="1">
      <alignment horizontal="right"/>
    </xf>
    <xf numFmtId="49" fontId="32" fillId="0" borderId="113" xfId="4" applyNumberFormat="1" applyFont="1" applyBorder="1" applyAlignment="1" applyProtection="1">
      <alignment horizontal="center"/>
    </xf>
    <xf numFmtId="49" fontId="23" fillId="0" borderId="12" xfId="4" applyNumberFormat="1" applyFont="1" applyBorder="1" applyAlignment="1" applyProtection="1">
      <alignment horizontal="justify"/>
    </xf>
    <xf numFmtId="49" fontId="35" fillId="0" borderId="166" xfId="4" applyNumberFormat="1" applyFont="1" applyFill="1" applyBorder="1" applyAlignment="1" applyProtection="1">
      <alignment horizontal="center"/>
    </xf>
    <xf numFmtId="0" fontId="32" fillId="0" borderId="12" xfId="4" applyFont="1" applyBorder="1" applyAlignment="1" applyProtection="1">
      <alignment horizontal="center"/>
    </xf>
    <xf numFmtId="49" fontId="32" fillId="0" borderId="173" xfId="4" applyNumberFormat="1" applyFont="1" applyBorder="1" applyAlignment="1" applyProtection="1">
      <alignment horizontal="center"/>
    </xf>
    <xf numFmtId="49" fontId="23" fillId="0" borderId="113" xfId="4" applyNumberFormat="1" applyFont="1" applyBorder="1" applyAlignment="1" applyProtection="1">
      <alignment horizontal="center"/>
    </xf>
    <xf numFmtId="49" fontId="23" fillId="0" borderId="12" xfId="4" applyNumberFormat="1" applyFont="1" applyBorder="1" applyAlignment="1" applyProtection="1">
      <alignment horizontal="left"/>
    </xf>
    <xf numFmtId="49" fontId="32" fillId="0" borderId="166" xfId="4" applyNumberFormat="1" applyFont="1" applyBorder="1" applyAlignment="1" applyProtection="1">
      <alignment horizontal="right"/>
    </xf>
    <xf numFmtId="49" fontId="35" fillId="0" borderId="166" xfId="4" applyNumberFormat="1" applyFont="1" applyFill="1" applyBorder="1" applyAlignment="1" applyProtection="1">
      <alignment horizontal="right"/>
    </xf>
    <xf numFmtId="49" fontId="23" fillId="10" borderId="82" xfId="4" applyNumberFormat="1" applyFont="1" applyFill="1" applyBorder="1" applyAlignment="1" applyProtection="1">
      <alignment horizontal="center"/>
    </xf>
    <xf numFmtId="49" fontId="23" fillId="10" borderId="86" xfId="4" applyNumberFormat="1" applyFont="1" applyFill="1" applyBorder="1" applyAlignment="1" applyProtection="1">
      <alignment horizontal="center"/>
    </xf>
    <xf numFmtId="49" fontId="23" fillId="10" borderId="86" xfId="4" applyNumberFormat="1" applyFont="1" applyFill="1" applyBorder="1" applyAlignment="1" applyProtection="1">
      <alignment horizontal="center" wrapText="1"/>
    </xf>
    <xf numFmtId="1" fontId="23" fillId="10" borderId="86" xfId="4" applyNumberFormat="1" applyFont="1" applyFill="1" applyBorder="1" applyAlignment="1" applyProtection="1">
      <alignment horizontal="center"/>
    </xf>
    <xf numFmtId="0" fontId="23" fillId="0" borderId="12" xfId="4" applyFont="1" applyAlignment="1" applyProtection="1">
      <alignment horizontal="justify"/>
    </xf>
    <xf numFmtId="1" fontId="23" fillId="0" borderId="12" xfId="4" applyNumberFormat="1" applyFont="1" applyAlignment="1" applyProtection="1"/>
    <xf numFmtId="1" fontId="32" fillId="0" borderId="12" xfId="4" applyNumberFormat="1" applyFont="1" applyAlignment="1" applyProtection="1">
      <alignment horizontal="justify"/>
    </xf>
    <xf numFmtId="0" fontId="32" fillId="0" borderId="41" xfId="4" applyFont="1" applyBorder="1" applyAlignment="1" applyProtection="1">
      <alignment horizontal="justify"/>
    </xf>
    <xf numFmtId="1" fontId="32" fillId="0" borderId="41" xfId="4" applyNumberFormat="1" applyFont="1" applyBorder="1" applyAlignment="1" applyProtection="1"/>
    <xf numFmtId="0" fontId="23" fillId="13" borderId="80" xfId="4" applyFont="1" applyFill="1" applyBorder="1" applyAlignment="1" applyProtection="1">
      <alignment horizontal="justify"/>
    </xf>
    <xf numFmtId="1" fontId="23" fillId="13" borderId="80" xfId="4" applyNumberFormat="1" applyFont="1" applyFill="1" applyBorder="1" applyAlignment="1" applyProtection="1"/>
    <xf numFmtId="166" fontId="23" fillId="13" borderId="80" xfId="4" applyNumberFormat="1" applyFont="1" applyFill="1" applyBorder="1" applyAlignment="1" applyProtection="1">
      <protection locked="0"/>
    </xf>
    <xf numFmtId="4" fontId="23" fillId="13" borderId="80" xfId="4" applyNumberFormat="1" applyFont="1" applyFill="1" applyBorder="1" applyAlignment="1" applyProtection="1"/>
    <xf numFmtId="4" fontId="23" fillId="13" borderId="80" xfId="4" applyNumberFormat="1" applyFont="1" applyFill="1" applyBorder="1" applyAlignment="1" applyProtection="1">
      <alignment horizontal="right"/>
    </xf>
    <xf numFmtId="1" fontId="32" fillId="0" borderId="12" xfId="4" applyNumberFormat="1" applyFont="1" applyAlignment="1" applyProtection="1">
      <alignment horizontal="left" wrapText="1"/>
    </xf>
    <xf numFmtId="0" fontId="32" fillId="0" borderId="12" xfId="4" quotePrefix="1" applyFont="1" applyAlignment="1" applyProtection="1">
      <alignment horizontal="justify"/>
    </xf>
    <xf numFmtId="166" fontId="32" fillId="0" borderId="41" xfId="4" applyNumberFormat="1" applyFont="1" applyBorder="1" applyAlignment="1" applyProtection="1">
      <protection locked="0"/>
    </xf>
    <xf numFmtId="49" fontId="32" fillId="0" borderId="12" xfId="4" quotePrefix="1" applyNumberFormat="1" applyFont="1" applyAlignment="1" applyProtection="1"/>
    <xf numFmtId="1" fontId="32" fillId="13" borderId="80" xfId="4" applyNumberFormat="1" applyFont="1" applyFill="1" applyBorder="1" applyAlignment="1" applyProtection="1"/>
    <xf numFmtId="166" fontId="32" fillId="13" borderId="80" xfId="4" applyNumberFormat="1" applyFont="1" applyFill="1" applyBorder="1" applyAlignment="1" applyProtection="1">
      <protection locked="0"/>
    </xf>
    <xf numFmtId="4" fontId="32" fillId="13" borderId="80" xfId="4" applyNumberFormat="1" applyFont="1" applyFill="1" applyBorder="1" applyAlignment="1" applyProtection="1"/>
    <xf numFmtId="0" fontId="23" fillId="0" borderId="12" xfId="4" applyFont="1" applyFill="1" applyAlignment="1" applyProtection="1"/>
    <xf numFmtId="1" fontId="23" fillId="0" borderId="12" xfId="4" applyNumberFormat="1" applyFont="1" applyFill="1" applyAlignment="1" applyProtection="1"/>
    <xf numFmtId="166" fontId="32" fillId="0" borderId="12" xfId="4" applyNumberFormat="1" applyFont="1" applyFill="1" applyAlignment="1" applyProtection="1">
      <protection locked="0"/>
    </xf>
    <xf numFmtId="0" fontId="23" fillId="0" borderId="12" xfId="4" applyFont="1" applyFill="1" applyAlignment="1" applyProtection="1">
      <alignment horizontal="justify"/>
    </xf>
    <xf numFmtId="0" fontId="32" fillId="0" borderId="12" xfId="4" applyFont="1" applyFill="1" applyBorder="1" applyAlignment="1" applyProtection="1">
      <alignment horizontal="justify"/>
    </xf>
    <xf numFmtId="0" fontId="32" fillId="0" borderId="41" xfId="4" applyFont="1" applyFill="1" applyBorder="1" applyAlignment="1" applyProtection="1">
      <alignment horizontal="justify"/>
    </xf>
    <xf numFmtId="1" fontId="32" fillId="0" borderId="41" xfId="4" applyNumberFormat="1" applyFont="1" applyFill="1" applyBorder="1" applyAlignment="1" applyProtection="1"/>
    <xf numFmtId="166" fontId="32" fillId="0" borderId="41" xfId="4" applyNumberFormat="1" applyFont="1" applyFill="1" applyBorder="1" applyAlignment="1" applyProtection="1">
      <protection locked="0"/>
    </xf>
    <xf numFmtId="4" fontId="32" fillId="0" borderId="41" xfId="4" applyNumberFormat="1" applyFont="1" applyFill="1" applyBorder="1" applyAlignment="1" applyProtection="1"/>
    <xf numFmtId="0" fontId="23" fillId="13" borderId="33" xfId="4" applyFont="1" applyFill="1" applyBorder="1" applyAlignment="1" applyProtection="1">
      <alignment horizontal="justify"/>
    </xf>
    <xf numFmtId="1" fontId="23" fillId="13" borderId="34" xfId="4" applyNumberFormat="1" applyFont="1" applyFill="1" applyBorder="1" applyAlignment="1" applyProtection="1">
      <alignment horizontal="justify"/>
    </xf>
    <xf numFmtId="166" fontId="23" fillId="13" borderId="34" xfId="4" applyNumberFormat="1" applyFont="1" applyFill="1" applyBorder="1" applyAlignment="1" applyProtection="1">
      <alignment horizontal="justify"/>
      <protection locked="0"/>
    </xf>
    <xf numFmtId="4" fontId="23" fillId="13" borderId="34" xfId="4" applyNumberFormat="1" applyFont="1" applyFill="1" applyBorder="1" applyAlignment="1" applyProtection="1">
      <alignment horizontal="justify"/>
    </xf>
    <xf numFmtId="49" fontId="23" fillId="0" borderId="12" xfId="4" quotePrefix="1" applyNumberFormat="1" applyFont="1" applyAlignment="1" applyProtection="1">
      <alignment horizontal="left"/>
    </xf>
    <xf numFmtId="0" fontId="32" fillId="0" borderId="12" xfId="4" applyFont="1" applyFill="1" applyAlignment="1" applyProtection="1">
      <alignment horizontal="left"/>
    </xf>
    <xf numFmtId="0" fontId="32" fillId="0" borderId="12" xfId="4" applyFont="1" applyFill="1" applyAlignment="1" applyProtection="1">
      <alignment horizontal="justify" wrapText="1"/>
    </xf>
    <xf numFmtId="49" fontId="32" fillId="0" borderId="12" xfId="4" applyNumberFormat="1" applyFont="1" applyAlignment="1" applyProtection="1">
      <alignment horizontal="right"/>
    </xf>
    <xf numFmtId="1" fontId="23" fillId="13" borderId="34" xfId="4" applyNumberFormat="1" applyFont="1" applyFill="1" applyBorder="1" applyAlignment="1" applyProtection="1"/>
    <xf numFmtId="166" fontId="23" fillId="13" borderId="34" xfId="4" applyNumberFormat="1" applyFont="1" applyFill="1" applyBorder="1" applyAlignment="1" applyProtection="1">
      <protection locked="0"/>
    </xf>
    <xf numFmtId="166" fontId="23" fillId="13" borderId="34" xfId="4" applyNumberFormat="1" applyFont="1" applyFill="1" applyBorder="1" applyAlignment="1" applyProtection="1"/>
    <xf numFmtId="166" fontId="32" fillId="0" borderId="12" xfId="4" applyNumberFormat="1" applyFont="1" applyAlignment="1" applyProtection="1">
      <alignment horizontal="center" wrapText="1"/>
      <protection locked="0"/>
    </xf>
    <xf numFmtId="49" fontId="23" fillId="13" borderId="12" xfId="4" applyNumberFormat="1" applyFont="1" applyFill="1" applyAlignment="1" applyProtection="1"/>
    <xf numFmtId="166" fontId="23" fillId="13" borderId="80" xfId="4" applyNumberFormat="1" applyFont="1" applyFill="1" applyBorder="1" applyAlignment="1" applyProtection="1"/>
    <xf numFmtId="0" fontId="32" fillId="0" borderId="57" xfId="4" applyFont="1" applyBorder="1" applyAlignment="1" applyProtection="1">
      <alignment horizontal="justify"/>
    </xf>
    <xf numFmtId="1" fontId="32" fillId="0" borderId="57" xfId="4" applyNumberFormat="1" applyFont="1" applyBorder="1" applyAlignment="1" applyProtection="1"/>
    <xf numFmtId="166" fontId="32" fillId="0" borderId="57" xfId="4" applyNumberFormat="1" applyFont="1" applyBorder="1" applyAlignment="1" applyProtection="1"/>
    <xf numFmtId="4" fontId="32" fillId="0" borderId="57" xfId="4" applyNumberFormat="1" applyFont="1" applyBorder="1" applyAlignment="1" applyProtection="1"/>
    <xf numFmtId="4" fontId="32" fillId="0" borderId="57" xfId="4" applyNumberFormat="1" applyFont="1" applyBorder="1" applyAlignment="1" applyProtection="1">
      <alignment horizontal="right"/>
    </xf>
    <xf numFmtId="49" fontId="23" fillId="13" borderId="33" xfId="4" applyNumberFormat="1" applyFont="1" applyFill="1" applyBorder="1" applyAlignment="1" applyProtection="1">
      <alignment horizontal="left"/>
    </xf>
    <xf numFmtId="0" fontId="23" fillId="13" borderId="34" xfId="4" applyFont="1" applyFill="1" applyBorder="1" applyAlignment="1" applyProtection="1">
      <alignment horizontal="justify"/>
    </xf>
    <xf numFmtId="0" fontId="23" fillId="0" borderId="12" xfId="4" applyFont="1" applyBorder="1" applyAlignment="1" applyProtection="1">
      <alignment horizontal="justify"/>
    </xf>
    <xf numFmtId="1" fontId="23" fillId="0" borderId="12" xfId="4" applyNumberFormat="1" applyFont="1" applyBorder="1" applyAlignment="1" applyProtection="1"/>
    <xf numFmtId="0" fontId="23" fillId="0" borderId="41" xfId="4" applyFont="1" applyBorder="1" applyAlignment="1" applyProtection="1">
      <alignment horizontal="justify"/>
    </xf>
    <xf numFmtId="1" fontId="23" fillId="0" borderId="41" xfId="4" applyNumberFormat="1" applyFont="1" applyBorder="1" applyAlignment="1" applyProtection="1"/>
    <xf numFmtId="4" fontId="23" fillId="0" borderId="41" xfId="4" applyNumberFormat="1" applyFont="1" applyBorder="1" applyAlignment="1" applyProtection="1"/>
    <xf numFmtId="49" fontId="33" fillId="10" borderId="122" xfId="4" applyNumberFormat="1" applyFont="1" applyFill="1" applyBorder="1" applyAlignment="1" applyProtection="1">
      <alignment horizontal="center"/>
    </xf>
    <xf numFmtId="49" fontId="33" fillId="10" borderId="123" xfId="4" applyNumberFormat="1" applyFont="1" applyFill="1" applyBorder="1" applyAlignment="1" applyProtection="1">
      <alignment horizontal="center"/>
    </xf>
    <xf numFmtId="49" fontId="33" fillId="10" borderId="123" xfId="4" applyNumberFormat="1" applyFont="1" applyFill="1" applyBorder="1" applyAlignment="1" applyProtection="1">
      <alignment horizontal="center" wrapText="1"/>
    </xf>
    <xf numFmtId="1" fontId="33" fillId="10" borderId="123" xfId="4" applyNumberFormat="1" applyFont="1" applyFill="1" applyBorder="1" applyAlignment="1" applyProtection="1">
      <alignment horizontal="center"/>
    </xf>
    <xf numFmtId="49" fontId="33" fillId="10" borderId="96" xfId="4" applyNumberFormat="1" applyFont="1" applyFill="1" applyBorder="1" applyAlignment="1" applyProtection="1">
      <alignment horizontal="center"/>
    </xf>
    <xf numFmtId="4" fontId="33" fillId="10" borderId="96" xfId="4" applyNumberFormat="1" applyFont="1" applyFill="1" applyBorder="1" applyAlignment="1" applyProtection="1">
      <alignment horizontal="center"/>
    </xf>
    <xf numFmtId="4" fontId="23" fillId="10" borderId="96" xfId="4" applyNumberFormat="1" applyFont="1" applyFill="1" applyBorder="1" applyAlignment="1" applyProtection="1">
      <alignment horizontal="center"/>
    </xf>
    <xf numFmtId="4" fontId="23" fillId="10" borderId="124" xfId="4" applyNumberFormat="1" applyFont="1" applyFill="1" applyBorder="1" applyAlignment="1" applyProtection="1">
      <alignment horizontal="right"/>
    </xf>
    <xf numFmtId="0" fontId="23" fillId="0" borderId="0" xfId="0" applyNumberFormat="1" applyFont="1" applyAlignment="1">
      <alignment horizontal="center" wrapText="1"/>
    </xf>
    <xf numFmtId="0" fontId="23" fillId="0" borderId="0" xfId="0" applyFont="1" applyAlignment="1">
      <alignment wrapText="1"/>
    </xf>
    <xf numFmtId="1" fontId="32" fillId="0" borderId="12" xfId="4" applyNumberFormat="1" applyFont="1" applyAlignment="1" applyProtection="1">
      <alignment wrapText="1"/>
    </xf>
    <xf numFmtId="4" fontId="32" fillId="0" borderId="12" xfId="4" applyNumberFormat="1" applyFont="1" applyAlignment="1" applyProtection="1">
      <alignment wrapText="1"/>
    </xf>
    <xf numFmtId="4" fontId="23" fillId="0" borderId="12" xfId="4" applyNumberFormat="1" applyFont="1" applyAlignment="1" applyProtection="1">
      <alignment horizontal="right" wrapText="1"/>
    </xf>
    <xf numFmtId="3" fontId="32" fillId="0" borderId="12" xfId="4" applyNumberFormat="1" applyFont="1" applyFill="1" applyAlignment="1" applyProtection="1">
      <alignment horizontal="center" wrapText="1"/>
    </xf>
    <xf numFmtId="0" fontId="32" fillId="0" borderId="12" xfId="4" applyFont="1" applyFill="1" applyAlignment="1" applyProtection="1">
      <alignment wrapText="1"/>
    </xf>
    <xf numFmtId="1" fontId="35" fillId="0" borderId="12" xfId="4" applyNumberFormat="1" applyFont="1" applyFill="1" applyAlignment="1" applyProtection="1"/>
    <xf numFmtId="4" fontId="32" fillId="0" borderId="12" xfId="4" applyNumberFormat="1" applyFont="1" applyFill="1" applyAlignment="1" applyProtection="1">
      <alignment wrapText="1"/>
    </xf>
    <xf numFmtId="4" fontId="32" fillId="0" borderId="12" xfId="4" applyNumberFormat="1" applyFont="1" applyFill="1" applyAlignment="1" applyProtection="1">
      <alignment horizontal="right" wrapText="1"/>
    </xf>
    <xf numFmtId="1" fontId="35" fillId="0" borderId="12" xfId="4" applyNumberFormat="1" applyFont="1" applyFill="1" applyAlignment="1" applyProtection="1">
      <alignment horizontal="right" wrapText="1"/>
    </xf>
    <xf numFmtId="0" fontId="35" fillId="0" borderId="12" xfId="4" applyFont="1" applyFill="1" applyAlignment="1" applyProtection="1">
      <alignment wrapText="1"/>
    </xf>
    <xf numFmtId="1" fontId="35" fillId="0" borderId="12" xfId="4" applyNumberFormat="1" applyFont="1" applyFill="1" applyAlignment="1" applyProtection="1">
      <alignment wrapText="1"/>
    </xf>
    <xf numFmtId="4" fontId="35" fillId="0" borderId="12" xfId="4" applyNumberFormat="1" applyFont="1" applyFill="1" applyAlignment="1" applyProtection="1">
      <alignment wrapText="1"/>
    </xf>
    <xf numFmtId="3" fontId="32" fillId="0" borderId="12" xfId="4" applyNumberFormat="1" applyFont="1" applyAlignment="1" applyProtection="1">
      <alignment horizontal="center" wrapText="1"/>
    </xf>
    <xf numFmtId="4" fontId="32" fillId="0" borderId="12" xfId="4" applyNumberFormat="1" applyFont="1" applyAlignment="1" applyProtection="1">
      <alignment horizontal="right" wrapText="1"/>
    </xf>
    <xf numFmtId="0" fontId="35" fillId="13" borderId="12" xfId="4" applyFont="1" applyFill="1" applyAlignment="1" applyProtection="1">
      <alignment horizontal="center" wrapText="1"/>
    </xf>
    <xf numFmtId="0" fontId="23" fillId="13" borderId="12" xfId="4" applyFont="1" applyFill="1" applyAlignment="1" applyProtection="1">
      <alignment wrapText="1"/>
    </xf>
    <xf numFmtId="1" fontId="35" fillId="13" borderId="12" xfId="4" applyNumberFormat="1" applyFont="1" applyFill="1" applyAlignment="1" applyProtection="1">
      <alignment horizontal="right" wrapText="1"/>
    </xf>
    <xf numFmtId="0" fontId="35" fillId="13" borderId="12" xfId="4" applyFont="1" applyFill="1" applyAlignment="1" applyProtection="1">
      <alignment wrapText="1"/>
    </xf>
    <xf numFmtId="4" fontId="35" fillId="13" borderId="12" xfId="4" applyNumberFormat="1" applyFont="1" applyFill="1" applyAlignment="1" applyProtection="1">
      <alignment wrapText="1"/>
    </xf>
    <xf numFmtId="4" fontId="23" fillId="13" borderId="12" xfId="16" applyNumberFormat="1" applyFont="1" applyFill="1" applyAlignment="1" applyProtection="1">
      <alignment horizontal="right" wrapText="1"/>
    </xf>
    <xf numFmtId="0" fontId="35" fillId="0" borderId="12" xfId="4" applyFont="1" applyAlignment="1" applyProtection="1">
      <alignment horizontal="center" wrapText="1"/>
    </xf>
    <xf numFmtId="1" fontId="35" fillId="0" borderId="12" xfId="4" applyNumberFormat="1" applyFont="1" applyAlignment="1" applyProtection="1">
      <alignment horizontal="right" wrapText="1"/>
    </xf>
    <xf numFmtId="0" fontId="35" fillId="0" borderId="12" xfId="4" applyFont="1" applyAlignment="1" applyProtection="1">
      <alignment wrapText="1"/>
    </xf>
    <xf numFmtId="4" fontId="35" fillId="0" borderId="12" xfId="4" applyNumberFormat="1" applyFont="1" applyAlignment="1" applyProtection="1">
      <alignment wrapText="1"/>
    </xf>
    <xf numFmtId="1" fontId="32" fillId="0" borderId="12" xfId="4" applyNumberFormat="1" applyFont="1" applyAlignment="1" applyProtection="1">
      <alignment horizontal="right" wrapText="1"/>
    </xf>
    <xf numFmtId="4" fontId="32" fillId="0" borderId="12" xfId="15" applyNumberFormat="1" applyFont="1" applyAlignment="1" applyProtection="1">
      <alignment wrapText="1"/>
    </xf>
    <xf numFmtId="4" fontId="32" fillId="0" borderId="12" xfId="15" applyNumberFormat="1" applyFont="1" applyAlignment="1" applyProtection="1">
      <alignment horizontal="right" wrapText="1"/>
    </xf>
    <xf numFmtId="3" fontId="35" fillId="0" borderId="12" xfId="4" applyNumberFormat="1" applyFont="1" applyFill="1" applyAlignment="1" applyProtection="1">
      <alignment horizontal="center" wrapText="1"/>
    </xf>
    <xf numFmtId="1" fontId="35" fillId="0" borderId="0" xfId="0" applyNumberFormat="1" applyFont="1" applyFill="1" applyAlignment="1"/>
    <xf numFmtId="49" fontId="32" fillId="0" borderId="12" xfId="4" applyNumberFormat="1" applyFont="1" applyAlignment="1" applyProtection="1">
      <alignment horizontal="right" wrapText="1"/>
    </xf>
    <xf numFmtId="1" fontId="32" fillId="0" borderId="12" xfId="14" applyNumberFormat="1" applyFont="1" applyAlignment="1" applyProtection="1">
      <alignment horizontal="right" wrapText="1"/>
    </xf>
    <xf numFmtId="4" fontId="35" fillId="0" borderId="12" xfId="15" applyNumberFormat="1" applyFont="1" applyAlignment="1" applyProtection="1">
      <alignment horizontal="left" wrapText="1"/>
    </xf>
    <xf numFmtId="4" fontId="32" fillId="0" borderId="12" xfId="4" applyNumberFormat="1" applyFont="1" applyAlignment="1" applyProtection="1">
      <alignment horizontal="left" wrapText="1"/>
    </xf>
    <xf numFmtId="4" fontId="32" fillId="0" borderId="12" xfId="16" applyNumberFormat="1" applyFont="1" applyAlignment="1" applyProtection="1">
      <alignment wrapText="1"/>
      <protection locked="0"/>
    </xf>
    <xf numFmtId="1" fontId="32" fillId="0" borderId="12" xfId="4" applyNumberFormat="1" applyFont="1" applyFill="1" applyAlignment="1" applyProtection="1">
      <alignment wrapText="1"/>
    </xf>
    <xf numFmtId="4" fontId="32" fillId="0" borderId="12" xfId="4" applyNumberFormat="1" applyFont="1" applyFill="1" applyAlignment="1" applyProtection="1">
      <alignment horizontal="left" wrapText="1"/>
    </xf>
    <xf numFmtId="4" fontId="32" fillId="0" borderId="12" xfId="16" applyNumberFormat="1" applyFont="1" applyFill="1" applyAlignment="1" applyProtection="1">
      <alignment wrapText="1"/>
      <protection locked="0"/>
    </xf>
    <xf numFmtId="4" fontId="32" fillId="0" borderId="12" xfId="16" applyNumberFormat="1" applyFont="1" applyAlignment="1" applyProtection="1">
      <alignment wrapText="1"/>
    </xf>
    <xf numFmtId="4" fontId="32" fillId="0" borderId="12" xfId="16" applyNumberFormat="1" applyFont="1" applyAlignment="1" applyProtection="1">
      <alignment horizontal="right" wrapText="1"/>
    </xf>
    <xf numFmtId="0" fontId="40" fillId="13" borderId="12" xfId="4" applyFont="1" applyFill="1" applyAlignment="1" applyProtection="1">
      <alignment horizontal="center" wrapText="1"/>
    </xf>
    <xf numFmtId="1" fontId="32" fillId="13" borderId="12" xfId="4" applyNumberFormat="1" applyFont="1" applyFill="1" applyAlignment="1" applyProtection="1">
      <alignment wrapText="1"/>
    </xf>
    <xf numFmtId="0" fontId="40" fillId="13" borderId="12" xfId="4" applyFont="1" applyFill="1" applyAlignment="1" applyProtection="1">
      <alignment horizontal="left" wrapText="1"/>
    </xf>
    <xf numFmtId="4" fontId="40" fillId="13" borderId="12" xfId="4" applyNumberFormat="1" applyFont="1" applyFill="1" applyAlignment="1" applyProtection="1">
      <alignment horizontal="left" wrapText="1"/>
    </xf>
    <xf numFmtId="0" fontId="40" fillId="0" borderId="12" xfId="4" applyFont="1" applyFill="1" applyAlignment="1" applyProtection="1">
      <alignment horizontal="center" wrapText="1"/>
    </xf>
    <xf numFmtId="0" fontId="23" fillId="0" borderId="12" xfId="4" applyFont="1" applyFill="1" applyAlignment="1" applyProtection="1">
      <alignment wrapText="1"/>
    </xf>
    <xf numFmtId="0" fontId="40" fillId="0" borderId="12" xfId="4" applyFont="1" applyFill="1" applyAlignment="1" applyProtection="1">
      <alignment horizontal="left" wrapText="1"/>
    </xf>
    <xf numFmtId="4" fontId="40" fillId="0" borderId="12" xfId="4" applyNumberFormat="1" applyFont="1" applyFill="1" applyAlignment="1" applyProtection="1">
      <alignment horizontal="left" wrapText="1"/>
    </xf>
    <xf numFmtId="4" fontId="23" fillId="0" borderId="12" xfId="16" applyNumberFormat="1" applyFont="1" applyFill="1" applyAlignment="1" applyProtection="1">
      <alignment horizontal="right" wrapText="1"/>
    </xf>
    <xf numFmtId="0" fontId="40" fillId="0" borderId="12" xfId="4" applyFont="1" applyAlignment="1" applyProtection="1">
      <alignment horizontal="center" wrapText="1"/>
    </xf>
    <xf numFmtId="0" fontId="40" fillId="0" borderId="12" xfId="4" applyFont="1" applyAlignment="1" applyProtection="1">
      <alignment wrapText="1"/>
    </xf>
    <xf numFmtId="0" fontId="40" fillId="0" borderId="12" xfId="4" applyFont="1" applyAlignment="1" applyProtection="1">
      <alignment horizontal="left" wrapText="1"/>
    </xf>
    <xf numFmtId="4" fontId="40" fillId="0" borderId="12" xfId="4" applyNumberFormat="1" applyFont="1" applyAlignment="1" applyProtection="1">
      <alignment horizontal="left" wrapText="1"/>
    </xf>
    <xf numFmtId="0" fontId="40" fillId="0" borderId="12" xfId="4" applyFont="1" applyFill="1" applyAlignment="1" applyProtection="1">
      <alignment wrapText="1"/>
    </xf>
    <xf numFmtId="0" fontId="23" fillId="0" borderId="0" xfId="0" applyNumberFormat="1" applyFont="1" applyFill="1" applyAlignment="1">
      <alignment horizontal="center" wrapText="1"/>
    </xf>
    <xf numFmtId="0" fontId="23" fillId="0" borderId="0" xfId="0" applyFont="1" applyFill="1" applyAlignment="1">
      <alignment wrapText="1"/>
    </xf>
    <xf numFmtId="0" fontId="35" fillId="0" borderId="0" xfId="0" applyFont="1" applyFill="1" applyAlignment="1">
      <alignment horizontal="left" wrapText="1"/>
    </xf>
    <xf numFmtId="4" fontId="35" fillId="0" borderId="0" xfId="0" applyNumberFormat="1" applyFont="1" applyFill="1" applyAlignment="1">
      <alignment wrapText="1"/>
    </xf>
    <xf numFmtId="4" fontId="32" fillId="0" borderId="0" xfId="0" applyNumberFormat="1" applyFont="1" applyFill="1" applyAlignment="1">
      <alignment wrapText="1"/>
    </xf>
    <xf numFmtId="0" fontId="35" fillId="0" borderId="0" xfId="0" applyNumberFormat="1" applyFont="1" applyFill="1" applyAlignment="1">
      <alignment horizontal="center" wrapText="1"/>
    </xf>
    <xf numFmtId="4" fontId="23" fillId="0" borderId="0" xfId="0" applyNumberFormat="1" applyFont="1" applyFill="1" applyAlignment="1">
      <alignment horizontal="right"/>
    </xf>
    <xf numFmtId="4" fontId="23" fillId="0" borderId="12" xfId="16" applyNumberFormat="1" applyFont="1" applyFill="1" applyAlignment="1">
      <alignment wrapText="1"/>
    </xf>
    <xf numFmtId="0" fontId="23" fillId="0" borderId="12" xfId="4" applyFont="1" applyFill="1" applyAlignment="1" applyProtection="1">
      <alignment horizontal="center" wrapText="1"/>
    </xf>
    <xf numFmtId="1" fontId="32" fillId="0" borderId="12" xfId="4" applyNumberFormat="1" applyFont="1" applyFill="1" applyAlignment="1" applyProtection="1">
      <alignment horizontal="left" wrapText="1"/>
    </xf>
    <xf numFmtId="0" fontId="32" fillId="0" borderId="12" xfId="4" applyFont="1" applyFill="1" applyAlignment="1" applyProtection="1">
      <alignment horizontal="center" wrapText="1"/>
    </xf>
    <xf numFmtId="9" fontId="32" fillId="0" borderId="12" xfId="4" applyNumberFormat="1" applyFont="1" applyFill="1" applyAlignment="1" applyProtection="1">
      <alignment horizontal="left" wrapText="1"/>
    </xf>
    <xf numFmtId="0" fontId="32" fillId="13" borderId="12" xfId="4" applyFont="1" applyFill="1" applyAlignment="1" applyProtection="1">
      <alignment horizontal="left" wrapText="1"/>
    </xf>
    <xf numFmtId="1" fontId="32" fillId="13" borderId="12" xfId="4" applyNumberFormat="1" applyFont="1" applyFill="1" applyAlignment="1" applyProtection="1">
      <alignment horizontal="left" wrapText="1"/>
    </xf>
    <xf numFmtId="4" fontId="32" fillId="13" borderId="12" xfId="4" applyNumberFormat="1" applyFont="1" applyFill="1" applyAlignment="1" applyProtection="1">
      <alignment horizontal="left" wrapText="1"/>
    </xf>
    <xf numFmtId="4" fontId="23" fillId="13" borderId="12" xfId="16" applyNumberFormat="1" applyFont="1" applyFill="1" applyAlignment="1" applyProtection="1">
      <alignment wrapText="1"/>
    </xf>
    <xf numFmtId="4" fontId="23" fillId="0" borderId="12" xfId="16" applyNumberFormat="1" applyFont="1" applyFill="1" applyAlignment="1" applyProtection="1">
      <alignment wrapText="1"/>
    </xf>
    <xf numFmtId="0" fontId="40" fillId="0" borderId="0" xfId="0" applyNumberFormat="1" applyFont="1" applyAlignment="1">
      <alignment horizontal="center" wrapText="1"/>
    </xf>
    <xf numFmtId="0" fontId="40" fillId="0" borderId="0" xfId="0" applyFont="1" applyAlignment="1">
      <alignment wrapText="1"/>
    </xf>
    <xf numFmtId="1" fontId="32" fillId="0" borderId="0" xfId="0" applyNumberFormat="1" applyFont="1" applyAlignment="1">
      <alignment wrapText="1"/>
    </xf>
    <xf numFmtId="0" fontId="40" fillId="0" borderId="0" xfId="0" applyFont="1" applyAlignment="1">
      <alignment horizontal="left" wrapText="1"/>
    </xf>
    <xf numFmtId="4" fontId="23" fillId="0" borderId="0" xfId="0" applyNumberFormat="1" applyFont="1" applyAlignment="1">
      <alignment horizontal="right"/>
    </xf>
    <xf numFmtId="4" fontId="23" fillId="0" borderId="12" xfId="16" applyNumberFormat="1" applyFont="1" applyAlignment="1">
      <alignment horizontal="right" wrapText="1"/>
    </xf>
    <xf numFmtId="1" fontId="32" fillId="0" borderId="12" xfId="28" applyNumberFormat="1" applyFont="1" applyAlignment="1" applyProtection="1"/>
    <xf numFmtId="4" fontId="32" fillId="0" borderId="12" xfId="28" applyNumberFormat="1" applyFont="1" applyAlignment="1" applyProtection="1"/>
    <xf numFmtId="0" fontId="32" fillId="15" borderId="12" xfId="4" applyFont="1" applyFill="1" applyAlignment="1" applyProtection="1"/>
    <xf numFmtId="0" fontId="32" fillId="15" borderId="12" xfId="28" applyFont="1" applyFill="1" applyAlignment="1" applyProtection="1"/>
    <xf numFmtId="49" fontId="23" fillId="15" borderId="12" xfId="17" applyNumberFormat="1" applyFont="1" applyFill="1" applyAlignment="1" applyProtection="1">
      <alignment horizontal="right"/>
    </xf>
    <xf numFmtId="1" fontId="32" fillId="15" borderId="12" xfId="28" applyNumberFormat="1" applyFont="1" applyFill="1" applyAlignment="1" applyProtection="1"/>
    <xf numFmtId="166" fontId="23" fillId="15" borderId="12" xfId="28" applyNumberFormat="1" applyFont="1" applyFill="1" applyAlignment="1" applyProtection="1">
      <alignment horizontal="left"/>
    </xf>
    <xf numFmtId="4" fontId="23" fillId="15" borderId="12" xfId="28" applyNumberFormat="1" applyFont="1" applyFill="1" applyAlignment="1" applyProtection="1">
      <alignment horizontal="left"/>
    </xf>
    <xf numFmtId="4" fontId="32" fillId="15" borderId="12" xfId="28" applyNumberFormat="1" applyFont="1" applyFill="1" applyAlignment="1" applyProtection="1"/>
    <xf numFmtId="4" fontId="23" fillId="15" borderId="12" xfId="28" applyNumberFormat="1" applyFont="1" applyFill="1" applyAlignment="1" applyProtection="1">
      <alignment horizontal="right"/>
    </xf>
    <xf numFmtId="0" fontId="34" fillId="15" borderId="0" xfId="0" applyFont="1" applyFill="1" applyAlignment="1" applyProtection="1"/>
    <xf numFmtId="49" fontId="33" fillId="0" borderId="12" xfId="4" applyNumberFormat="1" applyFont="1" applyFill="1" applyBorder="1" applyAlignment="1" applyProtection="1">
      <alignment horizontal="center"/>
    </xf>
    <xf numFmtId="49" fontId="33" fillId="0" borderId="12" xfId="4" applyNumberFormat="1" applyFont="1" applyFill="1" applyBorder="1" applyAlignment="1" applyProtection="1">
      <alignment horizontal="left" wrapText="1"/>
    </xf>
    <xf numFmtId="1" fontId="33" fillId="0" borderId="12" xfId="4" applyNumberFormat="1" applyFont="1" applyFill="1" applyBorder="1" applyAlignment="1" applyProtection="1">
      <alignment horizontal="center"/>
    </xf>
    <xf numFmtId="4" fontId="33" fillId="0" borderId="12" xfId="4" applyNumberFormat="1" applyFont="1" applyFill="1" applyBorder="1" applyAlignment="1" applyProtection="1">
      <alignment horizontal="center"/>
    </xf>
    <xf numFmtId="4" fontId="23" fillId="0" borderId="12" xfId="4" applyNumberFormat="1" applyFont="1" applyFill="1" applyBorder="1" applyAlignment="1" applyProtection="1">
      <alignment horizontal="center"/>
    </xf>
    <xf numFmtId="0" fontId="35" fillId="0" borderId="12" xfId="4" applyFont="1" applyFill="1" applyAlignment="1" applyProtection="1">
      <alignment horizontal="left" wrapText="1"/>
    </xf>
    <xf numFmtId="1" fontId="35" fillId="0" borderId="12" xfId="4" applyNumberFormat="1" applyFont="1" applyFill="1" applyAlignment="1" applyProtection="1">
      <alignment horizontal="left" wrapText="1"/>
    </xf>
    <xf numFmtId="4" fontId="35" fillId="0" borderId="12" xfId="4" applyNumberFormat="1" applyFont="1" applyFill="1" applyAlignment="1" applyProtection="1">
      <alignment horizontal="left" wrapText="1"/>
    </xf>
    <xf numFmtId="0" fontId="32" fillId="15" borderId="12" xfId="4" applyFont="1" applyFill="1" applyAlignment="1" applyProtection="1">
      <alignment horizontal="center" wrapText="1"/>
    </xf>
    <xf numFmtId="0" fontId="23" fillId="15" borderId="12" xfId="4" applyFont="1" applyFill="1" applyAlignment="1" applyProtection="1">
      <alignment horizontal="left" wrapText="1"/>
    </xf>
    <xf numFmtId="1" fontId="32" fillId="15" borderId="12" xfId="4" applyNumberFormat="1" applyFont="1" applyFill="1" applyAlignment="1" applyProtection="1">
      <alignment horizontal="left" wrapText="1"/>
    </xf>
    <xf numFmtId="0" fontId="32" fillId="15" borderId="12" xfId="4" applyFont="1" applyFill="1" applyAlignment="1" applyProtection="1">
      <alignment horizontal="left" wrapText="1"/>
    </xf>
    <xf numFmtId="4" fontId="32" fillId="15" borderId="12" xfId="4" applyNumberFormat="1" applyFont="1" applyFill="1" applyAlignment="1" applyProtection="1">
      <alignment horizontal="left" wrapText="1"/>
    </xf>
    <xf numFmtId="4" fontId="23" fillId="15" borderId="12" xfId="4" applyNumberFormat="1" applyFont="1" applyFill="1" applyAlignment="1" applyProtection="1">
      <alignment horizontal="left" wrapText="1"/>
    </xf>
    <xf numFmtId="4" fontId="23" fillId="15" borderId="12" xfId="4" applyNumberFormat="1" applyFont="1" applyFill="1" applyAlignment="1" applyProtection="1">
      <alignment horizontal="right" wrapText="1"/>
    </xf>
    <xf numFmtId="4" fontId="23" fillId="0" borderId="12" xfId="4" applyNumberFormat="1" applyFont="1" applyFill="1" applyAlignment="1" applyProtection="1">
      <alignment horizontal="left" wrapText="1"/>
    </xf>
    <xf numFmtId="4" fontId="23" fillId="0" borderId="12" xfId="4" applyNumberFormat="1" applyFont="1" applyFill="1" applyAlignment="1" applyProtection="1">
      <alignment horizontal="right" wrapText="1"/>
    </xf>
    <xf numFmtId="0" fontId="32" fillId="15" borderId="12" xfId="4" applyFont="1" applyFill="1" applyAlignment="1" applyProtection="1">
      <alignment horizontal="right" wrapText="1"/>
    </xf>
    <xf numFmtId="0" fontId="32" fillId="15" borderId="41" xfId="4" applyFont="1" applyFill="1" applyBorder="1" applyAlignment="1" applyProtection="1">
      <alignment horizontal="right" wrapText="1"/>
    </xf>
    <xf numFmtId="0" fontId="32" fillId="15" borderId="41" xfId="4" applyFont="1" applyFill="1" applyBorder="1" applyAlignment="1" applyProtection="1">
      <alignment horizontal="left" wrapText="1"/>
    </xf>
    <xf numFmtId="1" fontId="32" fillId="15" borderId="41" xfId="4" applyNumberFormat="1" applyFont="1" applyFill="1" applyBorder="1" applyAlignment="1" applyProtection="1">
      <alignment horizontal="left" wrapText="1"/>
    </xf>
    <xf numFmtId="4" fontId="32" fillId="15" borderId="41" xfId="4" applyNumberFormat="1" applyFont="1" applyFill="1" applyBorder="1" applyAlignment="1" applyProtection="1">
      <alignment horizontal="left" wrapText="1"/>
    </xf>
    <xf numFmtId="4" fontId="23" fillId="15" borderId="41" xfId="4" applyNumberFormat="1" applyFont="1" applyFill="1" applyBorder="1" applyAlignment="1" applyProtection="1">
      <alignment horizontal="right" wrapText="1"/>
    </xf>
    <xf numFmtId="0" fontId="23" fillId="0" borderId="0" xfId="0" applyFont="1" applyAlignment="1">
      <alignment horizontal="center" wrapText="1"/>
    </xf>
    <xf numFmtId="0" fontId="32" fillId="0" borderId="0" xfId="0" applyFont="1" applyAlignment="1">
      <alignment wrapText="1"/>
    </xf>
    <xf numFmtId="4" fontId="32" fillId="0" borderId="0" xfId="0" applyNumberFormat="1" applyFont="1" applyAlignment="1">
      <alignment wrapText="1"/>
    </xf>
    <xf numFmtId="4" fontId="23" fillId="0" borderId="0" xfId="0" applyNumberFormat="1" applyFont="1" applyAlignment="1">
      <alignment wrapText="1"/>
    </xf>
    <xf numFmtId="0" fontId="40" fillId="0" borderId="0" xfId="0" applyFont="1" applyAlignment="1">
      <alignment horizontal="center" wrapText="1"/>
    </xf>
    <xf numFmtId="1" fontId="35" fillId="0" borderId="0" xfId="0" applyNumberFormat="1" applyFont="1" applyAlignment="1">
      <alignment wrapText="1"/>
    </xf>
    <xf numFmtId="0" fontId="35" fillId="0" borderId="0" xfId="0" applyFont="1" applyAlignment="1">
      <alignment wrapText="1"/>
    </xf>
    <xf numFmtId="4" fontId="35" fillId="0" borderId="0" xfId="0" applyNumberFormat="1" applyFont="1" applyAlignment="1">
      <alignment wrapText="1"/>
    </xf>
    <xf numFmtId="4" fontId="23" fillId="15" borderId="0" xfId="0" applyNumberFormat="1" applyFont="1" applyFill="1" applyAlignment="1">
      <alignment horizontal="right"/>
    </xf>
    <xf numFmtId="4" fontId="23" fillId="15" borderId="12" xfId="16" applyNumberFormat="1" applyFont="1" applyFill="1" applyAlignment="1">
      <alignment horizontal="right" wrapText="1"/>
    </xf>
    <xf numFmtId="0" fontId="40" fillId="0" borderId="0" xfId="0" applyNumberFormat="1" applyFont="1" applyFill="1" applyAlignment="1">
      <alignment horizontal="center" wrapText="1"/>
    </xf>
    <xf numFmtId="0" fontId="40" fillId="0" borderId="0" xfId="0" applyFont="1" applyFill="1" applyAlignment="1">
      <alignment wrapText="1"/>
    </xf>
    <xf numFmtId="1" fontId="32" fillId="0" borderId="0" xfId="0" applyNumberFormat="1" applyFont="1" applyFill="1" applyAlignment="1">
      <alignment wrapText="1"/>
    </xf>
    <xf numFmtId="0" fontId="40" fillId="0" borderId="0" xfId="0" applyFont="1" applyFill="1" applyAlignment="1">
      <alignment horizontal="left" wrapText="1"/>
    </xf>
    <xf numFmtId="4" fontId="23" fillId="0" borderId="12" xfId="16" applyNumberFormat="1" applyFont="1" applyFill="1" applyAlignment="1">
      <alignment horizontal="right" wrapText="1"/>
    </xf>
    <xf numFmtId="0" fontId="23" fillId="0" borderId="0" xfId="0" applyFont="1" applyFill="1" applyAlignment="1">
      <alignment horizontal="center" wrapText="1"/>
    </xf>
    <xf numFmtId="2" fontId="35" fillId="0" borderId="12" xfId="4" applyNumberFormat="1" applyFont="1" applyFill="1" applyAlignment="1" applyProtection="1">
      <alignment horizontal="right" wrapText="1"/>
    </xf>
    <xf numFmtId="0" fontId="32" fillId="0" borderId="12" xfId="15" applyFont="1" applyFill="1" applyAlignment="1" applyProtection="1">
      <alignment wrapText="1"/>
      <protection locked="0"/>
    </xf>
    <xf numFmtId="4" fontId="32" fillId="0" borderId="12" xfId="15" applyNumberFormat="1" applyFont="1" applyFill="1" applyAlignment="1" applyProtection="1">
      <alignment wrapText="1"/>
    </xf>
    <xf numFmtId="166" fontId="35" fillId="0" borderId="12" xfId="4" applyNumberFormat="1" applyFont="1" applyFill="1" applyAlignment="1" applyProtection="1">
      <alignment wrapText="1"/>
    </xf>
    <xf numFmtId="1" fontId="35" fillId="0" borderId="12" xfId="14" applyNumberFormat="1" applyFont="1" applyFill="1" applyAlignment="1" applyProtection="1">
      <alignment horizontal="right" wrapText="1"/>
    </xf>
    <xf numFmtId="0" fontId="32" fillId="0" borderId="12" xfId="15" applyFont="1" applyFill="1" applyAlignment="1" applyProtection="1">
      <alignment wrapText="1"/>
    </xf>
    <xf numFmtId="4" fontId="32" fillId="0" borderId="12" xfId="28" applyNumberFormat="1" applyFont="1" applyFill="1" applyAlignment="1" applyProtection="1"/>
    <xf numFmtId="4" fontId="23" fillId="0" borderId="12" xfId="28" applyNumberFormat="1" applyFont="1" applyFill="1" applyAlignment="1" applyProtection="1">
      <alignment horizontal="right"/>
    </xf>
    <xf numFmtId="1" fontId="23" fillId="0" borderId="12" xfId="4" applyNumberFormat="1" applyFont="1" applyFill="1" applyAlignment="1" applyProtection="1">
      <alignment wrapText="1"/>
    </xf>
    <xf numFmtId="0" fontId="32" fillId="16" borderId="12" xfId="4" applyFont="1" applyFill="1" applyAlignment="1" applyProtection="1">
      <alignment horizontal="left" wrapText="1"/>
    </xf>
    <xf numFmtId="0" fontId="23" fillId="16" borderId="12" xfId="4" applyFont="1" applyFill="1" applyAlignment="1" applyProtection="1">
      <alignment horizontal="left" wrapText="1"/>
    </xf>
    <xf numFmtId="1" fontId="32" fillId="16" borderId="12" xfId="4" applyNumberFormat="1" applyFont="1" applyFill="1" applyAlignment="1" applyProtection="1">
      <alignment horizontal="left" wrapText="1"/>
    </xf>
    <xf numFmtId="4" fontId="32" fillId="16" borderId="12" xfId="4" applyNumberFormat="1" applyFont="1" applyFill="1" applyAlignment="1" applyProtection="1">
      <alignment horizontal="left" wrapText="1"/>
    </xf>
    <xf numFmtId="4" fontId="23" fillId="16" borderId="12" xfId="4" applyNumberFormat="1" applyFont="1" applyFill="1" applyAlignment="1" applyProtection="1">
      <alignment horizontal="right" wrapText="1"/>
    </xf>
    <xf numFmtId="0" fontId="32" fillId="16" borderId="12" xfId="4" applyFont="1" applyFill="1" applyAlignment="1" applyProtection="1">
      <alignment horizontal="right" wrapText="1"/>
    </xf>
    <xf numFmtId="4" fontId="32" fillId="16" borderId="12" xfId="4" applyNumberFormat="1" applyFont="1" applyFill="1" applyAlignment="1" applyProtection="1">
      <alignment horizontal="right" wrapText="1"/>
    </xf>
    <xf numFmtId="0" fontId="32" fillId="16" borderId="41" xfId="4" applyFont="1" applyFill="1" applyBorder="1" applyAlignment="1" applyProtection="1">
      <alignment horizontal="right" wrapText="1"/>
    </xf>
    <xf numFmtId="0" fontId="32" fillId="16" borderId="41" xfId="4" applyFont="1" applyFill="1" applyBorder="1" applyAlignment="1" applyProtection="1">
      <alignment horizontal="left" wrapText="1"/>
    </xf>
    <xf numFmtId="1" fontId="32" fillId="16" borderId="41" xfId="4" applyNumberFormat="1" applyFont="1" applyFill="1" applyBorder="1" applyAlignment="1" applyProtection="1">
      <alignment horizontal="left" wrapText="1"/>
    </xf>
    <xf numFmtId="4" fontId="32" fillId="16" borderId="41" xfId="4" applyNumberFormat="1" applyFont="1" applyFill="1" applyBorder="1" applyAlignment="1" applyProtection="1">
      <alignment horizontal="left" wrapText="1"/>
    </xf>
    <xf numFmtId="4" fontId="32" fillId="16" borderId="41" xfId="4" applyNumberFormat="1" applyFont="1" applyFill="1" applyBorder="1" applyAlignment="1" applyProtection="1">
      <alignment horizontal="right" wrapText="1"/>
    </xf>
    <xf numFmtId="4" fontId="23" fillId="16" borderId="41" xfId="4" applyNumberFormat="1" applyFont="1" applyFill="1" applyBorder="1" applyAlignment="1" applyProtection="1">
      <alignment horizontal="right" wrapText="1"/>
    </xf>
    <xf numFmtId="0" fontId="35" fillId="0" borderId="0" xfId="0" applyFont="1" applyAlignment="1">
      <alignment horizontal="left" wrapText="1"/>
    </xf>
    <xf numFmtId="4" fontId="35" fillId="0" borderId="12" xfId="16" applyNumberFormat="1" applyFont="1" applyAlignment="1">
      <alignment wrapText="1"/>
    </xf>
    <xf numFmtId="4" fontId="32" fillId="0" borderId="12" xfId="16" applyNumberFormat="1" applyFont="1" applyAlignment="1">
      <alignment wrapText="1"/>
    </xf>
    <xf numFmtId="168" fontId="35" fillId="0" borderId="12" xfId="14" applyNumberFormat="1" applyFont="1" applyAlignment="1">
      <alignment horizontal="center" wrapText="1"/>
    </xf>
    <xf numFmtId="0" fontId="35" fillId="0" borderId="12" xfId="14" applyFont="1" applyAlignment="1">
      <alignment wrapText="1"/>
    </xf>
    <xf numFmtId="1" fontId="32" fillId="0" borderId="12" xfId="14" applyNumberFormat="1" applyFont="1" applyAlignment="1">
      <alignment horizontal="right" wrapText="1"/>
    </xf>
    <xf numFmtId="0" fontId="35" fillId="0" borderId="12" xfId="15" applyFont="1" applyAlignment="1" applyProtection="1">
      <alignment horizontal="left" wrapText="1"/>
      <protection locked="0"/>
    </xf>
    <xf numFmtId="4" fontId="58" fillId="0" borderId="0" xfId="0" applyNumberFormat="1" applyFont="1" applyFill="1" applyAlignment="1">
      <alignment wrapText="1"/>
    </xf>
    <xf numFmtId="3" fontId="32" fillId="0" borderId="0" xfId="0" applyNumberFormat="1" applyFont="1" applyAlignment="1">
      <alignment horizontal="center" wrapText="1"/>
    </xf>
    <xf numFmtId="0" fontId="32" fillId="0" borderId="0" xfId="0" applyFont="1" applyAlignment="1">
      <alignment horizontal="center" wrapText="1"/>
    </xf>
    <xf numFmtId="4" fontId="23" fillId="0" borderId="12" xfId="16" applyNumberFormat="1" applyFont="1" applyAlignment="1">
      <alignment wrapText="1"/>
    </xf>
    <xf numFmtId="3" fontId="32" fillId="0" borderId="12" xfId="4" applyNumberFormat="1" applyFont="1" applyFill="1" applyAlignment="1" applyProtection="1">
      <alignment wrapText="1"/>
    </xf>
    <xf numFmtId="4" fontId="58" fillId="0" borderId="0" xfId="0" applyNumberFormat="1" applyFont="1" applyFill="1" applyAlignment="1">
      <alignment horizontal="right" wrapText="1"/>
    </xf>
    <xf numFmtId="3" fontId="32" fillId="0" borderId="0" xfId="0" applyNumberFormat="1" applyFont="1" applyFill="1" applyAlignment="1">
      <alignment horizontal="center" wrapText="1"/>
    </xf>
    <xf numFmtId="0" fontId="32" fillId="0" borderId="0" xfId="0" applyFont="1" applyFill="1" applyAlignment="1">
      <alignment wrapText="1"/>
    </xf>
    <xf numFmtId="1" fontId="32" fillId="0" borderId="0" xfId="0" applyNumberFormat="1" applyFont="1" applyFill="1" applyAlignment="1"/>
    <xf numFmtId="4" fontId="32" fillId="0" borderId="12" xfId="28" applyNumberFormat="1" applyFont="1" applyFill="1" applyAlignment="1"/>
    <xf numFmtId="4" fontId="23" fillId="0" borderId="12" xfId="28" applyNumberFormat="1" applyFont="1" applyFill="1" applyAlignment="1">
      <alignment horizontal="left"/>
    </xf>
    <xf numFmtId="1" fontId="32" fillId="0" borderId="12" xfId="14" applyNumberFormat="1" applyFont="1" applyFill="1" applyAlignment="1">
      <alignment horizontal="right" wrapText="1"/>
    </xf>
    <xf numFmtId="4" fontId="40" fillId="0" borderId="12" xfId="16" applyNumberFormat="1" applyFont="1" applyFill="1" applyAlignment="1">
      <alignment wrapText="1"/>
    </xf>
    <xf numFmtId="1" fontId="23" fillId="0" borderId="0" xfId="0" applyNumberFormat="1" applyFont="1" applyFill="1" applyAlignment="1">
      <alignment wrapText="1"/>
    </xf>
    <xf numFmtId="0" fontId="35" fillId="0" borderId="0" xfId="0" applyFont="1" applyFill="1" applyAlignment="1">
      <alignment horizontal="center" wrapText="1"/>
    </xf>
    <xf numFmtId="4" fontId="35" fillId="0" borderId="12" xfId="0" applyNumberFormat="1" applyFont="1" applyFill="1" applyBorder="1" applyAlignment="1">
      <alignment wrapText="1"/>
    </xf>
    <xf numFmtId="0" fontId="35" fillId="0" borderId="0" xfId="0" applyFont="1" applyAlignment="1">
      <alignment horizontal="center" wrapText="1"/>
    </xf>
    <xf numFmtId="4" fontId="35" fillId="0" borderId="12" xfId="0" applyNumberFormat="1" applyFont="1" applyBorder="1" applyAlignment="1">
      <alignment wrapText="1"/>
    </xf>
    <xf numFmtId="4" fontId="32" fillId="0" borderId="0" xfId="0" applyNumberFormat="1" applyFont="1" applyAlignment="1">
      <alignment horizontal="right" wrapText="1"/>
    </xf>
    <xf numFmtId="4" fontId="32" fillId="0" borderId="12" xfId="16" applyNumberFormat="1" applyFont="1" applyFill="1" applyAlignment="1" applyProtection="1">
      <alignment horizontal="right" wrapText="1"/>
    </xf>
    <xf numFmtId="4" fontId="32" fillId="0" borderId="12" xfId="28" applyNumberFormat="1" applyFont="1" applyAlignment="1"/>
    <xf numFmtId="4" fontId="23" fillId="0" borderId="12" xfId="28" applyNumberFormat="1" applyFont="1" applyAlignment="1">
      <alignment horizontal="left"/>
    </xf>
    <xf numFmtId="0" fontId="35" fillId="0" borderId="0" xfId="0" applyNumberFormat="1" applyFont="1" applyAlignment="1">
      <alignment horizontal="center" wrapText="1"/>
    </xf>
    <xf numFmtId="4" fontId="40" fillId="0" borderId="12" xfId="16" applyNumberFormat="1" applyFont="1" applyAlignment="1">
      <alignment wrapText="1"/>
    </xf>
    <xf numFmtId="4" fontId="23" fillId="16" borderId="12" xfId="4" applyNumberFormat="1" applyFont="1" applyFill="1" applyAlignment="1" applyProtection="1">
      <alignment horizontal="left" wrapText="1"/>
    </xf>
    <xf numFmtId="174" fontId="34" fillId="0" borderId="0" xfId="0" applyNumberFormat="1" applyFont="1" applyAlignment="1" applyProtection="1"/>
    <xf numFmtId="0" fontId="32" fillId="16" borderId="12" xfId="4" applyFont="1" applyFill="1" applyAlignment="1" applyProtection="1"/>
    <xf numFmtId="1" fontId="32" fillId="16" borderId="12" xfId="4" applyNumberFormat="1" applyFont="1" applyFill="1" applyAlignment="1" applyProtection="1"/>
    <xf numFmtId="4" fontId="32" fillId="16" borderId="12" xfId="4" applyNumberFormat="1" applyFont="1" applyFill="1" applyAlignment="1" applyProtection="1"/>
    <xf numFmtId="4" fontId="32" fillId="16" borderId="12" xfId="4" applyNumberFormat="1" applyFont="1" applyFill="1" applyAlignment="1" applyProtection="1">
      <alignment horizontal="right"/>
    </xf>
    <xf numFmtId="4" fontId="23" fillId="16" borderId="12" xfId="4" applyNumberFormat="1" applyFont="1" applyFill="1" applyAlignment="1" applyProtection="1">
      <alignment horizontal="right"/>
    </xf>
    <xf numFmtId="49" fontId="33" fillId="10" borderId="21" xfId="4" applyNumberFormat="1" applyFont="1" applyFill="1" applyBorder="1" applyAlignment="1" applyProtection="1">
      <alignment horizontal="center"/>
    </xf>
    <xf numFmtId="49" fontId="33" fillId="10" borderId="21" xfId="4" applyNumberFormat="1" applyFont="1" applyFill="1" applyBorder="1" applyAlignment="1" applyProtection="1">
      <alignment horizontal="center" wrapText="1"/>
    </xf>
    <xf numFmtId="1" fontId="33" fillId="10" borderId="21" xfId="4" applyNumberFormat="1" applyFont="1" applyFill="1" applyBorder="1" applyAlignment="1" applyProtection="1">
      <alignment horizontal="center"/>
    </xf>
    <xf numFmtId="4" fontId="33" fillId="10" borderId="21" xfId="4" applyNumberFormat="1" applyFont="1" applyFill="1" applyBorder="1" applyAlignment="1" applyProtection="1">
      <alignment horizontal="center"/>
    </xf>
    <xf numFmtId="4" fontId="23" fillId="10" borderId="21" xfId="4" applyNumberFormat="1" applyFont="1" applyFill="1" applyBorder="1" applyAlignment="1" applyProtection="1">
      <alignment horizontal="center"/>
    </xf>
    <xf numFmtId="4" fontId="23" fillId="10" borderId="21" xfId="4" applyNumberFormat="1" applyFont="1" applyFill="1" applyBorder="1" applyAlignment="1" applyProtection="1">
      <alignment horizontal="right"/>
    </xf>
    <xf numFmtId="175" fontId="32" fillId="0" borderId="23" xfId="4" applyNumberFormat="1" applyFont="1" applyBorder="1" applyAlignment="1" applyProtection="1">
      <alignment horizontal="center"/>
    </xf>
    <xf numFmtId="0" fontId="32" fillId="0" borderId="23" xfId="4" quotePrefix="1" applyFont="1" applyBorder="1" applyAlignment="1" applyProtection="1">
      <alignment horizontal="left"/>
    </xf>
    <xf numFmtId="1" fontId="32" fillId="0" borderId="23" xfId="4" applyNumberFormat="1" applyFont="1" applyBorder="1" applyAlignment="1" applyProtection="1">
      <alignment horizontal="center"/>
    </xf>
    <xf numFmtId="0" fontId="32" fillId="0" borderId="23" xfId="4" applyFont="1" applyBorder="1" applyAlignment="1" applyProtection="1">
      <alignment horizontal="center"/>
    </xf>
    <xf numFmtId="4" fontId="32" fillId="0" borderId="23" xfId="4" applyNumberFormat="1" applyFont="1" applyBorder="1" applyAlignment="1" applyProtection="1">
      <alignment horizontal="center"/>
    </xf>
    <xf numFmtId="175" fontId="32" fillId="0" borderId="146" xfId="4" applyNumberFormat="1" applyFont="1" applyBorder="1" applyAlignment="1" applyProtection="1">
      <alignment horizontal="center"/>
    </xf>
    <xf numFmtId="0" fontId="32" fillId="0" borderId="146" xfId="4" quotePrefix="1" applyFont="1" applyBorder="1" applyAlignment="1" applyProtection="1">
      <alignment horizontal="left"/>
    </xf>
    <xf numFmtId="1" fontId="32" fillId="0" borderId="146" xfId="4" applyNumberFormat="1" applyFont="1" applyBorder="1" applyAlignment="1" applyProtection="1">
      <alignment horizontal="center"/>
    </xf>
    <xf numFmtId="0" fontId="32" fillId="0" borderId="146" xfId="4" applyFont="1" applyBorder="1" applyAlignment="1" applyProtection="1">
      <alignment horizontal="center"/>
    </xf>
    <xf numFmtId="4" fontId="32" fillId="0" borderId="146" xfId="4" applyNumberFormat="1" applyFont="1" applyBorder="1" applyAlignment="1" applyProtection="1">
      <alignment horizontal="center"/>
    </xf>
    <xf numFmtId="175" fontId="32" fillId="0" borderId="12" xfId="4" applyNumberFormat="1" applyFont="1" applyAlignment="1" applyProtection="1">
      <alignment horizontal="center"/>
    </xf>
    <xf numFmtId="0" fontId="32" fillId="0" borderId="12" xfId="4" quotePrefix="1" applyFont="1" applyAlignment="1" applyProtection="1">
      <alignment horizontal="left"/>
    </xf>
    <xf numFmtId="0" fontId="23" fillId="0" borderId="12" xfId="4" applyFont="1" applyAlignment="1" applyProtection="1">
      <alignment horizontal="left"/>
    </xf>
    <xf numFmtId="0" fontId="32" fillId="0" borderId="12" xfId="4" applyFont="1" applyAlignment="1" applyProtection="1">
      <alignment horizontal="right"/>
    </xf>
    <xf numFmtId="4" fontId="32" fillId="0" borderId="12" xfId="4" applyNumberFormat="1" applyFont="1" applyAlignment="1" applyProtection="1">
      <alignment horizontal="right"/>
      <protection locked="0"/>
    </xf>
    <xf numFmtId="175" fontId="32" fillId="0" borderId="22" xfId="4" applyNumberFormat="1" applyFont="1" applyBorder="1" applyAlignment="1" applyProtection="1">
      <alignment horizontal="center"/>
    </xf>
    <xf numFmtId="0" fontId="23" fillId="0" borderId="36" xfId="4" applyFont="1" applyBorder="1" applyAlignment="1" applyProtection="1">
      <alignment horizontal="left"/>
    </xf>
    <xf numFmtId="1" fontId="32" fillId="0" borderId="36" xfId="4" applyNumberFormat="1" applyFont="1" applyBorder="1" applyAlignment="1" applyProtection="1">
      <alignment horizontal="right"/>
    </xf>
    <xf numFmtId="0" fontId="32" fillId="0" borderId="36" xfId="4" applyFont="1" applyBorder="1" applyAlignment="1" applyProtection="1">
      <alignment horizontal="right"/>
    </xf>
    <xf numFmtId="4" fontId="32" fillId="0" borderId="36" xfId="4" applyNumberFormat="1" applyFont="1" applyBorder="1" applyAlignment="1" applyProtection="1">
      <alignment horizontal="right"/>
    </xf>
    <xf numFmtId="4" fontId="23" fillId="0" borderId="36" xfId="4" applyNumberFormat="1" applyFont="1" applyBorder="1" applyAlignment="1" applyProtection="1">
      <alignment horizontal="right"/>
    </xf>
    <xf numFmtId="4" fontId="23" fillId="0" borderId="37" xfId="4" applyNumberFormat="1" applyFont="1" applyBorder="1" applyAlignment="1" applyProtection="1">
      <alignment horizontal="right"/>
    </xf>
    <xf numFmtId="175" fontId="32" fillId="0" borderId="12" xfId="4" applyNumberFormat="1" applyFont="1" applyBorder="1" applyAlignment="1" applyProtection="1">
      <alignment horizontal="center"/>
    </xf>
    <xf numFmtId="175" fontId="32" fillId="0" borderId="12" xfId="4" applyNumberFormat="1" applyFont="1" applyFill="1" applyAlignment="1" applyProtection="1">
      <alignment horizontal="center"/>
    </xf>
    <xf numFmtId="1" fontId="32" fillId="0" borderId="12" xfId="4" applyNumberFormat="1" applyFont="1" applyFill="1" applyAlignment="1" applyProtection="1">
      <alignment horizontal="right"/>
    </xf>
    <xf numFmtId="0" fontId="32" fillId="0" borderId="12" xfId="4" applyFont="1" applyFill="1" applyAlignment="1" applyProtection="1">
      <alignment horizontal="right"/>
    </xf>
    <xf numFmtId="175" fontId="32" fillId="0" borderId="12" xfId="4" applyNumberFormat="1" applyFont="1" applyFill="1" applyAlignment="1" applyProtection="1">
      <alignment horizontal="center" wrapText="1"/>
    </xf>
    <xf numFmtId="175" fontId="35" fillId="0" borderId="12" xfId="4" applyNumberFormat="1" applyFont="1" applyFill="1" applyAlignment="1" applyProtection="1">
      <alignment horizontal="center"/>
    </xf>
    <xf numFmtId="4" fontId="23" fillId="9" borderId="12" xfId="4" applyNumberFormat="1" applyFont="1" applyFill="1" applyAlignment="1" applyProtection="1">
      <alignment horizontal="right"/>
    </xf>
    <xf numFmtId="49" fontId="33" fillId="0" borderId="21" xfId="4" applyNumberFormat="1" applyFont="1" applyFill="1" applyBorder="1" applyAlignment="1" applyProtection="1">
      <alignment horizontal="center"/>
    </xf>
    <xf numFmtId="49" fontId="33" fillId="0" borderId="21" xfId="4" applyNumberFormat="1" applyFont="1" applyFill="1" applyBorder="1" applyAlignment="1" applyProtection="1">
      <alignment horizontal="center" wrapText="1"/>
    </xf>
    <xf numFmtId="1" fontId="33" fillId="0" borderId="21" xfId="4" applyNumberFormat="1" applyFont="1" applyFill="1" applyBorder="1" applyAlignment="1" applyProtection="1">
      <alignment horizontal="center"/>
    </xf>
    <xf numFmtId="4" fontId="33" fillId="0" borderId="21" xfId="4" applyNumberFormat="1" applyFont="1" applyFill="1" applyBorder="1" applyAlignment="1" applyProtection="1">
      <alignment horizontal="center"/>
    </xf>
    <xf numFmtId="4" fontId="23" fillId="0" borderId="21" xfId="4" applyNumberFormat="1" applyFont="1" applyFill="1" applyBorder="1" applyAlignment="1" applyProtection="1">
      <alignment horizontal="center"/>
    </xf>
    <xf numFmtId="4" fontId="23" fillId="0" borderId="21" xfId="4" applyNumberFormat="1" applyFont="1" applyFill="1" applyBorder="1" applyAlignment="1" applyProtection="1">
      <alignment horizontal="right"/>
    </xf>
    <xf numFmtId="0" fontId="32" fillId="0" borderId="29" xfId="4" applyFont="1" applyFill="1" applyBorder="1" applyAlignment="1" applyProtection="1">
      <alignment horizontal="center"/>
    </xf>
    <xf numFmtId="0" fontId="32" fillId="0" borderId="29" xfId="4" applyFont="1" applyFill="1" applyBorder="1" applyAlignment="1" applyProtection="1">
      <alignment horizontal="justify" wrapText="1"/>
    </xf>
    <xf numFmtId="1" fontId="32" fillId="0" borderId="29" xfId="4" applyNumberFormat="1" applyFont="1" applyFill="1" applyBorder="1" applyAlignment="1" applyProtection="1"/>
    <xf numFmtId="4" fontId="32" fillId="0" borderId="29" xfId="4" applyNumberFormat="1" applyFont="1" applyFill="1" applyBorder="1" applyAlignment="1" applyProtection="1"/>
    <xf numFmtId="4" fontId="32" fillId="0" borderId="29" xfId="4" applyNumberFormat="1" applyFont="1" applyFill="1" applyBorder="1" applyAlignment="1" applyProtection="1">
      <alignment horizontal="right"/>
    </xf>
    <xf numFmtId="0" fontId="32" fillId="0" borderId="21" xfId="4" applyFont="1" applyFill="1" applyBorder="1" applyAlignment="1" applyProtection="1">
      <alignment horizontal="right" wrapText="1"/>
    </xf>
    <xf numFmtId="4" fontId="32" fillId="0" borderId="21" xfId="4" applyNumberFormat="1" applyFont="1" applyFill="1" applyBorder="1" applyAlignment="1" applyProtection="1">
      <protection locked="0"/>
    </xf>
    <xf numFmtId="0" fontId="34" fillId="0" borderId="21" xfId="4" applyFont="1" applyFill="1" applyBorder="1" applyAlignment="1" applyProtection="1">
      <alignment wrapText="1"/>
    </xf>
    <xf numFmtId="1" fontId="32" fillId="0" borderId="12" xfId="4" applyNumberFormat="1" applyFont="1" applyBorder="1" applyAlignment="1" applyProtection="1"/>
    <xf numFmtId="1" fontId="23" fillId="0" borderId="21" xfId="4" applyNumberFormat="1" applyFont="1" applyBorder="1" applyAlignment="1" applyProtection="1">
      <alignment wrapText="1"/>
    </xf>
    <xf numFmtId="4" fontId="23" fillId="0" borderId="21" xfId="4" applyNumberFormat="1" applyFont="1" applyBorder="1" applyAlignment="1" applyProtection="1"/>
    <xf numFmtId="4" fontId="23" fillId="0" borderId="21" xfId="4" applyNumberFormat="1" applyFont="1" applyBorder="1" applyAlignment="1" applyProtection="1">
      <alignment horizontal="right"/>
    </xf>
    <xf numFmtId="1" fontId="23" fillId="0" borderId="12" xfId="4" applyNumberFormat="1" applyFont="1" applyBorder="1" applyAlignment="1" applyProtection="1">
      <alignment wrapText="1"/>
    </xf>
    <xf numFmtId="1" fontId="23" fillId="0" borderId="12" xfId="4" applyNumberFormat="1" applyFont="1" applyFill="1" applyBorder="1" applyAlignment="1" applyProtection="1">
      <alignment wrapText="1"/>
    </xf>
    <xf numFmtId="4" fontId="23" fillId="0" borderId="12" xfId="4" applyNumberFormat="1" applyFont="1" applyFill="1" applyBorder="1" applyAlignment="1" applyProtection="1"/>
    <xf numFmtId="0" fontId="23" fillId="0" borderId="113" xfId="4" applyFont="1" applyFill="1" applyBorder="1" applyAlignment="1" applyProtection="1"/>
    <xf numFmtId="4" fontId="23" fillId="0" borderId="12" xfId="4" applyNumberFormat="1" applyFont="1" applyFill="1" applyAlignment="1" applyProtection="1"/>
    <xf numFmtId="4" fontId="23" fillId="0" borderId="95" xfId="4" applyNumberFormat="1" applyFont="1" applyFill="1" applyBorder="1" applyAlignment="1" applyProtection="1"/>
    <xf numFmtId="49" fontId="23" fillId="0" borderId="12" xfId="4" applyNumberFormat="1" applyFont="1" applyFill="1" applyAlignment="1" applyProtection="1"/>
    <xf numFmtId="0" fontId="23" fillId="0" borderId="114" xfId="4" applyFont="1" applyFill="1" applyBorder="1" applyAlignment="1" applyProtection="1"/>
    <xf numFmtId="0" fontId="23" fillId="0" borderId="69" xfId="4" applyFont="1" applyFill="1" applyBorder="1" applyAlignment="1" applyProtection="1"/>
    <xf numFmtId="4" fontId="23" fillId="0" borderId="69" xfId="4" applyNumberFormat="1" applyFont="1" applyFill="1" applyBorder="1" applyAlignment="1" applyProtection="1"/>
    <xf numFmtId="4" fontId="23" fillId="0" borderId="115" xfId="4" applyNumberFormat="1" applyFont="1" applyFill="1" applyBorder="1" applyAlignment="1" applyProtection="1"/>
    <xf numFmtId="0" fontId="39" fillId="0" borderId="12" xfId="0" applyFont="1" applyFill="1" applyBorder="1" applyAlignment="1" applyProtection="1">
      <alignment horizontal="justify" wrapText="1"/>
    </xf>
    <xf numFmtId="0" fontId="24" fillId="0" borderId="0" xfId="0" applyFont="1" applyAlignment="1">
      <alignment vertical="center" wrapText="1"/>
    </xf>
    <xf numFmtId="49" fontId="32" fillId="0" borderId="101" xfId="0" applyNumberFormat="1" applyFont="1" applyBorder="1" applyAlignment="1" applyProtection="1">
      <alignment horizontal="left"/>
    </xf>
    <xf numFmtId="4" fontId="35" fillId="0" borderId="101" xfId="0" applyNumberFormat="1" applyFont="1" applyBorder="1" applyAlignment="1" applyProtection="1">
      <alignment horizontal="right"/>
    </xf>
    <xf numFmtId="0" fontId="52" fillId="0" borderId="101" xfId="0" applyFont="1" applyBorder="1" applyAlignment="1" applyProtection="1">
      <alignment horizontal="left" wrapText="1"/>
    </xf>
    <xf numFmtId="4" fontId="35" fillId="0" borderId="12" xfId="0" applyNumberFormat="1" applyFont="1" applyBorder="1" applyAlignment="1" applyProtection="1">
      <alignment horizontal="right" wrapText="1"/>
      <protection locked="0"/>
    </xf>
    <xf numFmtId="166" fontId="35" fillId="0" borderId="12" xfId="24" applyNumberFormat="1" applyFont="1" applyFill="1" applyBorder="1" applyAlignment="1" applyProtection="1">
      <alignment horizontal="right"/>
      <protection locked="0"/>
    </xf>
    <xf numFmtId="0" fontId="35" fillId="0" borderId="21" xfId="31" applyNumberFormat="1" applyFont="1" applyFill="1" applyBorder="1" applyAlignment="1" applyProtection="1">
      <alignment wrapText="1"/>
    </xf>
    <xf numFmtId="166" fontId="35" fillId="0" borderId="21" xfId="24" applyNumberFormat="1" applyFont="1" applyFill="1" applyBorder="1" applyAlignment="1" applyProtection="1">
      <alignment horizontal="right"/>
      <protection locked="0"/>
    </xf>
    <xf numFmtId="4" fontId="35" fillId="0" borderId="12" xfId="4" applyNumberFormat="1" applyFont="1" applyFill="1" applyAlignment="1" applyProtection="1">
      <alignment horizontal="right" wrapText="1"/>
    </xf>
    <xf numFmtId="0" fontId="52" fillId="0" borderId="12" xfId="24" applyFont="1" applyBorder="1" applyAlignment="1" applyProtection="1">
      <alignment horizontal="left" wrapText="1"/>
    </xf>
    <xf numFmtId="4" fontId="35" fillId="0" borderId="12" xfId="4" applyNumberFormat="1" applyFont="1" applyBorder="1" applyAlignment="1" applyProtection="1">
      <alignment horizontal="right"/>
      <protection locked="0"/>
    </xf>
    <xf numFmtId="1" fontId="35" fillId="0" borderId="12" xfId="4" applyNumberFormat="1" applyFont="1" applyAlignment="1" applyProtection="1">
      <alignment horizontal="left" wrapText="1"/>
    </xf>
    <xf numFmtId="0" fontId="52" fillId="0" borderId="21" xfId="24" applyFont="1" applyBorder="1" applyAlignment="1" applyProtection="1">
      <alignment horizontal="left" wrapText="1"/>
    </xf>
    <xf numFmtId="4" fontId="35" fillId="0" borderId="21" xfId="31" applyNumberFormat="1" applyFont="1" applyFill="1" applyBorder="1" applyAlignment="1" applyProtection="1"/>
    <xf numFmtId="49" fontId="30" fillId="0" borderId="86" xfId="31" applyNumberFormat="1" applyFont="1" applyFill="1" applyBorder="1" applyAlignment="1" applyProtection="1">
      <alignment horizontal="left"/>
    </xf>
    <xf numFmtId="4" fontId="30" fillId="0" borderId="21" xfId="31" applyNumberFormat="1" applyFont="1" applyFill="1" applyBorder="1" applyAlignment="1" applyProtection="1">
      <alignment horizontal="right"/>
    </xf>
    <xf numFmtId="166" fontId="30" fillId="0" borderId="86" xfId="31" applyNumberFormat="1" applyFont="1" applyFill="1" applyBorder="1" applyAlignment="1" applyProtection="1">
      <alignment horizontal="right"/>
      <protection locked="0"/>
    </xf>
    <xf numFmtId="166" fontId="30" fillId="0" borderId="86" xfId="31" applyNumberFormat="1" applyFont="1" applyFill="1" applyBorder="1" applyAlignment="1" applyProtection="1">
      <alignment horizontal="right"/>
    </xf>
    <xf numFmtId="49" fontId="30" fillId="0" borderId="101" xfId="31" applyNumberFormat="1" applyFont="1" applyBorder="1" applyAlignment="1" applyProtection="1">
      <alignment horizontal="left"/>
    </xf>
    <xf numFmtId="49" fontId="30" fillId="0" borderId="101" xfId="31" applyNumberFormat="1" applyFont="1" applyFill="1" applyBorder="1" applyAlignment="1" applyProtection="1">
      <alignment horizontal="left"/>
    </xf>
    <xf numFmtId="166" fontId="30" fillId="0" borderId="101" xfId="31" applyNumberFormat="1" applyFont="1" applyFill="1" applyBorder="1" applyAlignment="1" applyProtection="1">
      <alignment horizontal="right"/>
      <protection locked="0"/>
    </xf>
    <xf numFmtId="0" fontId="38" fillId="0" borderId="23" xfId="0" applyNumberFormat="1" applyFont="1" applyFill="1" applyBorder="1" applyAlignment="1"/>
    <xf numFmtId="0" fontId="23" fillId="0" borderId="23" xfId="0" applyNumberFormat="1" applyFont="1" applyFill="1" applyBorder="1" applyAlignment="1"/>
    <xf numFmtId="2" fontId="32" fillId="0" borderId="21" xfId="31" applyNumberFormat="1" applyFont="1" applyFill="1" applyBorder="1" applyAlignment="1" applyProtection="1">
      <alignment horizontal="right"/>
    </xf>
    <xf numFmtId="4" fontId="35" fillId="0" borderId="101" xfId="4" applyNumberFormat="1" applyFont="1" applyFill="1" applyBorder="1" applyAlignment="1" applyProtection="1"/>
    <xf numFmtId="166" fontId="35" fillId="0" borderId="101" xfId="4" applyNumberFormat="1" applyFont="1" applyFill="1" applyBorder="1" applyAlignment="1" applyProtection="1">
      <protection locked="0"/>
    </xf>
    <xf numFmtId="166" fontId="32" fillId="0" borderId="67" xfId="4" applyNumberFormat="1" applyFont="1" applyFill="1" applyBorder="1" applyAlignment="1" applyProtection="1"/>
    <xf numFmtId="49" fontId="32" fillId="0" borderId="101" xfId="4" applyNumberFormat="1" applyFont="1" applyBorder="1" applyAlignment="1" applyProtection="1">
      <alignment horizontal="center"/>
    </xf>
    <xf numFmtId="49" fontId="35" fillId="0" borderId="21" xfId="4" applyNumberFormat="1" applyFont="1" applyFill="1" applyBorder="1" applyAlignment="1" applyProtection="1">
      <alignment horizontal="center"/>
    </xf>
    <xf numFmtId="0" fontId="35" fillId="0" borderId="21" xfId="4" applyFont="1" applyFill="1" applyBorder="1" applyAlignment="1" applyProtection="1">
      <alignment horizontal="right" wrapText="1"/>
    </xf>
    <xf numFmtId="166" fontId="32" fillId="0" borderId="21" xfId="4" applyNumberFormat="1" applyFont="1" applyFill="1" applyBorder="1" applyAlignment="1" applyProtection="1"/>
    <xf numFmtId="0" fontId="59" fillId="0" borderId="12" xfId="0" applyFont="1" applyBorder="1" applyProtection="1"/>
    <xf numFmtId="0" fontId="59" fillId="0" borderId="101" xfId="0" applyFont="1" applyBorder="1" applyAlignment="1" applyProtection="1">
      <alignment horizontal="justify" vertical="center" wrapText="1"/>
    </xf>
    <xf numFmtId="0" fontId="59" fillId="0" borderId="32" xfId="0" applyFont="1" applyBorder="1" applyAlignment="1" applyProtection="1">
      <alignment horizontal="center"/>
    </xf>
    <xf numFmtId="2" fontId="59" fillId="0" borderId="101" xfId="0" applyNumberFormat="1" applyFont="1" applyBorder="1" applyAlignment="1" applyProtection="1">
      <alignment horizontal="center"/>
    </xf>
    <xf numFmtId="173" fontId="59" fillId="0" borderId="101" xfId="0" applyNumberFormat="1" applyFont="1" applyBorder="1" applyAlignment="1" applyProtection="1">
      <alignment horizontal="center"/>
      <protection locked="0"/>
    </xf>
    <xf numFmtId="167" fontId="58" fillId="0" borderId="0" xfId="0" applyNumberFormat="1" applyFont="1" applyAlignment="1" applyProtection="1">
      <alignment wrapText="1"/>
    </xf>
    <xf numFmtId="0" fontId="59" fillId="0" borderId="12" xfId="4" applyFont="1" applyProtection="1"/>
    <xf numFmtId="0" fontId="59" fillId="0" borderId="101" xfId="4" applyFont="1" applyBorder="1" applyAlignment="1" applyProtection="1">
      <alignment horizontal="justify" vertical="center" wrapText="1"/>
    </xf>
    <xf numFmtId="0" fontId="60" fillId="0" borderId="32" xfId="4" applyFont="1" applyBorder="1" applyAlignment="1" applyProtection="1">
      <alignment horizontal="center"/>
    </xf>
    <xf numFmtId="2" fontId="60" fillId="0" borderId="101" xfId="4" applyNumberFormat="1" applyFont="1" applyBorder="1" applyAlignment="1" applyProtection="1">
      <alignment horizontal="center"/>
    </xf>
    <xf numFmtId="166" fontId="60" fillId="0" borderId="101" xfId="4" applyNumberFormat="1" applyFont="1" applyBorder="1" applyAlignment="1" applyProtection="1">
      <alignment horizontal="center"/>
      <protection locked="0"/>
    </xf>
    <xf numFmtId="166" fontId="58" fillId="0" borderId="75" xfId="4" applyNumberFormat="1" applyFont="1" applyBorder="1" applyAlignment="1" applyProtection="1">
      <alignment horizontal="right"/>
    </xf>
    <xf numFmtId="0" fontId="58" fillId="0" borderId="12" xfId="4" applyFont="1" applyAlignment="1" applyProtection="1"/>
    <xf numFmtId="0" fontId="58" fillId="0" borderId="12" xfId="4" applyFont="1" applyFill="1" applyAlignment="1" applyProtection="1">
      <alignment horizontal="left"/>
    </xf>
    <xf numFmtId="0" fontId="58" fillId="0" borderId="12" xfId="4" applyFont="1" applyFill="1" applyAlignment="1" applyProtection="1">
      <alignment horizontal="justify" wrapText="1"/>
    </xf>
    <xf numFmtId="1" fontId="58" fillId="0" borderId="12" xfId="4" applyNumberFormat="1" applyFont="1" applyFill="1" applyAlignment="1" applyProtection="1"/>
    <xf numFmtId="4" fontId="58" fillId="0" borderId="12" xfId="4" applyNumberFormat="1" applyFont="1" applyBorder="1" applyAlignment="1" applyProtection="1">
      <alignment horizontal="right"/>
      <protection locked="0"/>
    </xf>
    <xf numFmtId="4" fontId="58" fillId="0" borderId="12" xfId="4" applyNumberFormat="1" applyFont="1" applyFill="1" applyAlignment="1" applyProtection="1"/>
    <xf numFmtId="4" fontId="58" fillId="0" borderId="12" xfId="4" applyNumberFormat="1" applyFont="1" applyFill="1" applyAlignment="1" applyProtection="1">
      <alignment horizontal="right"/>
    </xf>
    <xf numFmtId="0" fontId="58" fillId="0" borderId="0" xfId="0" applyFont="1" applyFill="1" applyAlignment="1" applyProtection="1"/>
    <xf numFmtId="0" fontId="58" fillId="0" borderId="0" xfId="0" applyFont="1" applyAlignment="1" applyProtection="1"/>
    <xf numFmtId="49" fontId="58" fillId="0" borderId="12" xfId="0" applyNumberFormat="1" applyFont="1" applyFill="1" applyBorder="1" applyAlignment="1" applyProtection="1">
      <alignment horizontal="left"/>
    </xf>
    <xf numFmtId="0" fontId="58" fillId="0" borderId="101" xfId="0" applyFont="1" applyFill="1" applyBorder="1" applyAlignment="1" applyProtection="1">
      <alignment horizontal="justify" wrapText="1"/>
    </xf>
    <xf numFmtId="0" fontId="58" fillId="0" borderId="32" xfId="0" applyFont="1" applyFill="1" applyBorder="1" applyAlignment="1" applyProtection="1">
      <alignment horizontal="center"/>
    </xf>
    <xf numFmtId="2" fontId="58" fillId="0" borderId="101" xfId="0" applyNumberFormat="1" applyFont="1" applyFill="1" applyBorder="1" applyAlignment="1" applyProtection="1">
      <alignment horizontal="center"/>
    </xf>
    <xf numFmtId="167" fontId="58" fillId="0" borderId="12" xfId="16" applyNumberFormat="1" applyFont="1" applyBorder="1" applyAlignment="1" applyProtection="1">
      <alignment wrapText="1"/>
      <protection locked="0"/>
    </xf>
    <xf numFmtId="2" fontId="23" fillId="0" borderId="21" xfId="31" applyNumberFormat="1" applyFont="1" applyFill="1" applyBorder="1" applyAlignment="1" applyProtection="1">
      <alignment horizontal="center"/>
    </xf>
    <xf numFmtId="49" fontId="58" fillId="0" borderId="21" xfId="31" applyNumberFormat="1" applyFont="1" applyFill="1" applyBorder="1" applyAlignment="1" applyProtection="1">
      <alignment horizontal="left"/>
    </xf>
    <xf numFmtId="0" fontId="58" fillId="0" borderId="21" xfId="31" applyFont="1" applyFill="1" applyBorder="1" applyAlignment="1" applyProtection="1">
      <alignment horizontal="justify" wrapText="1"/>
    </xf>
    <xf numFmtId="0" fontId="58" fillId="0" borderId="21" xfId="31" applyFont="1" applyFill="1" applyBorder="1" applyAlignment="1" applyProtection="1"/>
    <xf numFmtId="0" fontId="58" fillId="0" borderId="21" xfId="31" applyFont="1" applyFill="1" applyBorder="1" applyAlignment="1" applyProtection="1">
      <alignment horizontal="center"/>
    </xf>
    <xf numFmtId="2" fontId="58" fillId="0" borderId="21" xfId="31" applyNumberFormat="1" applyFont="1" applyFill="1" applyBorder="1" applyAlignment="1" applyProtection="1">
      <alignment horizontal="center"/>
    </xf>
    <xf numFmtId="166" fontId="58" fillId="0" borderId="21" xfId="24" applyNumberFormat="1" applyFont="1" applyFill="1" applyBorder="1" applyAlignment="1" applyProtection="1">
      <alignment horizontal="right"/>
      <protection locked="0"/>
    </xf>
    <xf numFmtId="166" fontId="58" fillId="0" borderId="21" xfId="31" applyNumberFormat="1" applyFont="1" applyFill="1" applyBorder="1" applyAlignment="1" applyProtection="1">
      <alignment horizontal="right"/>
    </xf>
    <xf numFmtId="49" fontId="59" fillId="0" borderId="21" xfId="31" applyNumberFormat="1" applyFont="1" applyBorder="1" applyAlignment="1" applyProtection="1">
      <alignment horizontal="left" vertical="top"/>
    </xf>
    <xf numFmtId="0" fontId="59" fillId="0" borderId="21" xfId="31" applyFont="1" applyBorder="1" applyAlignment="1" applyProtection="1">
      <alignment horizontal="justify" vertical="top" wrapText="1"/>
    </xf>
    <xf numFmtId="0" fontId="59" fillId="0" borderId="21" xfId="31" applyFont="1" applyBorder="1" applyProtection="1"/>
    <xf numFmtId="0" fontId="59" fillId="0" borderId="21" xfId="31" applyFont="1" applyBorder="1" applyAlignment="1" applyProtection="1">
      <alignment horizontal="center"/>
    </xf>
    <xf numFmtId="2" fontId="59" fillId="0" borderId="21" xfId="31" applyNumberFormat="1" applyFont="1" applyBorder="1" applyAlignment="1" applyProtection="1">
      <alignment horizontal="center"/>
    </xf>
    <xf numFmtId="166" fontId="59" fillId="0" borderId="21" xfId="31" applyNumberFormat="1" applyFont="1" applyBorder="1" applyAlignment="1" applyProtection="1">
      <alignment horizontal="center"/>
      <protection locked="0"/>
    </xf>
    <xf numFmtId="166" fontId="63" fillId="0" borderId="21" xfId="31" applyNumberFormat="1" applyFont="1" applyFill="1" applyBorder="1" applyAlignment="1" applyProtection="1">
      <alignment horizontal="right"/>
    </xf>
    <xf numFmtId="0" fontId="58" fillId="0" borderId="12" xfId="19" applyFont="1" applyAlignment="1" applyProtection="1">
      <alignment wrapText="1"/>
    </xf>
    <xf numFmtId="0" fontId="58" fillId="0" borderId="12" xfId="19" applyFont="1" applyAlignment="1" applyProtection="1">
      <alignment horizontal="left" wrapText="1"/>
    </xf>
    <xf numFmtId="166" fontId="58" fillId="0" borderId="12" xfId="24" applyNumberFormat="1" applyFont="1" applyFill="1" applyBorder="1" applyAlignment="1" applyProtection="1">
      <alignment horizontal="right"/>
      <protection locked="0"/>
    </xf>
    <xf numFmtId="166" fontId="58" fillId="0" borderId="12" xfId="19" applyNumberFormat="1" applyFont="1" applyAlignment="1" applyProtection="1">
      <alignment wrapText="1"/>
    </xf>
    <xf numFmtId="166" fontId="58" fillId="0" borderId="12" xfId="19" applyNumberFormat="1" applyFont="1" applyFill="1" applyAlignment="1" applyProtection="1">
      <alignment wrapText="1"/>
    </xf>
    <xf numFmtId="0" fontId="58" fillId="0" borderId="12" xfId="0" applyFont="1" applyBorder="1" applyAlignment="1" applyProtection="1">
      <alignment wrapText="1"/>
    </xf>
    <xf numFmtId="0" fontId="58" fillId="0" borderId="12" xfId="0" applyFont="1" applyBorder="1" applyAlignment="1" applyProtection="1">
      <alignment horizontal="left" wrapText="1"/>
    </xf>
    <xf numFmtId="0" fontId="32" fillId="0" borderId="12" xfId="4" applyFont="1" applyFill="1" applyAlignment="1" applyProtection="1">
      <alignment horizontal="left"/>
    </xf>
    <xf numFmtId="49" fontId="26" fillId="2" borderId="12" xfId="0" applyNumberFormat="1" applyFont="1" applyFill="1" applyBorder="1" applyAlignment="1">
      <alignment horizontal="center"/>
    </xf>
    <xf numFmtId="0" fontId="13" fillId="2" borderId="12" xfId="0" applyFont="1" applyFill="1" applyBorder="1" applyAlignment="1">
      <alignment horizontal="center"/>
    </xf>
    <xf numFmtId="0" fontId="11" fillId="0" borderId="12" xfId="0" applyNumberFormat="1" applyFont="1" applyBorder="1" applyAlignment="1">
      <alignment horizontal="center" vertical="center" wrapText="1"/>
    </xf>
    <xf numFmtId="0" fontId="12" fillId="0" borderId="12" xfId="0" applyNumberFormat="1" applyFont="1" applyBorder="1" applyAlignment="1">
      <alignment horizontal="center" vertical="center" wrapText="1"/>
    </xf>
    <xf numFmtId="0" fontId="8" fillId="2" borderId="12" xfId="0" applyFont="1" applyFill="1" applyBorder="1" applyAlignment="1">
      <alignment horizontal="center"/>
    </xf>
    <xf numFmtId="49" fontId="4" fillId="2" borderId="12" xfId="0" applyNumberFormat="1" applyFont="1" applyFill="1" applyBorder="1" applyAlignment="1">
      <alignment horizontal="center"/>
    </xf>
    <xf numFmtId="0" fontId="5" fillId="2" borderId="12" xfId="0" applyFont="1" applyFill="1" applyBorder="1" applyAlignment="1">
      <alignment horizontal="center"/>
    </xf>
    <xf numFmtId="49" fontId="6" fillId="2" borderId="12" xfId="0" applyNumberFormat="1" applyFont="1" applyFill="1" applyBorder="1" applyAlignment="1">
      <alignment horizontal="center"/>
    </xf>
    <xf numFmtId="0" fontId="7" fillId="2" borderId="12" xfId="0" applyFont="1" applyFill="1" applyBorder="1" applyAlignment="1">
      <alignment horizontal="center"/>
    </xf>
    <xf numFmtId="49" fontId="28" fillId="2" borderId="12" xfId="0" applyNumberFormat="1" applyFont="1" applyFill="1" applyBorder="1" applyAlignment="1">
      <alignment horizontal="center" vertical="center" wrapText="1"/>
    </xf>
    <xf numFmtId="49" fontId="10" fillId="2" borderId="12" xfId="0" applyNumberFormat="1" applyFont="1" applyFill="1" applyBorder="1" applyAlignment="1">
      <alignment horizontal="center"/>
    </xf>
    <xf numFmtId="0" fontId="9" fillId="2" borderId="12" xfId="0" applyFont="1" applyFill="1" applyBorder="1" applyAlignment="1">
      <alignment horizontal="center"/>
    </xf>
    <xf numFmtId="0" fontId="11" fillId="0" borderId="12" xfId="0" applyNumberFormat="1" applyFont="1" applyBorder="1" applyAlignment="1">
      <alignment horizontal="center" wrapText="1"/>
    </xf>
    <xf numFmtId="49" fontId="26" fillId="2" borderId="12" xfId="0" applyNumberFormat="1" applyFont="1" applyFill="1" applyBorder="1" applyAlignment="1">
      <alignment horizontal="center" vertical="center"/>
    </xf>
    <xf numFmtId="0" fontId="44" fillId="0" borderId="12" xfId="34" applyFont="1" applyAlignment="1">
      <alignment horizontal="left" vertical="center" wrapText="1"/>
    </xf>
    <xf numFmtId="0" fontId="29" fillId="0" borderId="12" xfId="34" applyFont="1" applyAlignment="1">
      <alignment horizontal="left" vertical="center" wrapText="1"/>
    </xf>
    <xf numFmtId="0" fontId="29" fillId="0" borderId="12" xfId="34" quotePrefix="1" applyFont="1" applyAlignment="1">
      <alignment horizontal="left" vertical="center" wrapText="1"/>
    </xf>
    <xf numFmtId="0" fontId="50" fillId="0" borderId="12" xfId="34" applyFont="1" applyAlignment="1">
      <alignment vertical="center"/>
    </xf>
    <xf numFmtId="0" fontId="50" fillId="0" borderId="12" xfId="34" applyFont="1" applyAlignment="1">
      <alignment horizontal="left" vertical="center" wrapText="1"/>
    </xf>
    <xf numFmtId="0" fontId="23" fillId="4" borderId="111" xfId="0" applyFont="1" applyFill="1" applyBorder="1" applyAlignment="1" applyProtection="1">
      <alignment horizontal="left" wrapText="1"/>
    </xf>
    <xf numFmtId="0" fontId="23" fillId="4" borderId="71" xfId="0" applyFont="1" applyFill="1" applyBorder="1" applyAlignment="1" applyProtection="1">
      <alignment horizontal="left" wrapText="1"/>
    </xf>
    <xf numFmtId="0" fontId="23" fillId="4" borderId="112" xfId="0" applyFont="1" applyFill="1" applyBorder="1" applyAlignment="1" applyProtection="1">
      <alignment horizontal="left" wrapText="1"/>
    </xf>
    <xf numFmtId="0" fontId="23" fillId="0" borderId="79" xfId="0" applyFont="1" applyBorder="1" applyAlignment="1" applyProtection="1">
      <alignment horizontal="left"/>
    </xf>
    <xf numFmtId="0" fontId="23" fillId="0" borderId="80" xfId="0" applyFont="1" applyBorder="1" applyAlignment="1" applyProtection="1">
      <alignment horizontal="left"/>
    </xf>
    <xf numFmtId="0" fontId="23" fillId="9" borderId="33" xfId="0" applyFont="1" applyFill="1" applyBorder="1" applyAlignment="1" applyProtection="1">
      <alignment horizontal="center"/>
    </xf>
    <xf numFmtId="0" fontId="23" fillId="9" borderId="34" xfId="0" applyFont="1" applyFill="1" applyBorder="1" applyAlignment="1" applyProtection="1">
      <alignment horizontal="center"/>
    </xf>
    <xf numFmtId="0" fontId="23" fillId="9" borderId="35" xfId="0" applyFont="1" applyFill="1" applyBorder="1" applyAlignment="1" applyProtection="1">
      <alignment horizontal="center"/>
    </xf>
    <xf numFmtId="49" fontId="23" fillId="0" borderId="34" xfId="0" applyNumberFormat="1" applyFont="1" applyBorder="1" applyAlignment="1" applyProtection="1">
      <alignment horizontal="left"/>
    </xf>
    <xf numFmtId="0" fontId="23" fillId="0" borderId="69" xfId="0" applyFont="1" applyBorder="1" applyAlignment="1" applyProtection="1">
      <alignment horizontal="center"/>
    </xf>
    <xf numFmtId="0" fontId="32" fillId="0" borderId="12" xfId="0" applyFont="1" applyBorder="1" applyAlignment="1" applyProtection="1">
      <alignment horizontal="left" wrapText="1"/>
    </xf>
    <xf numFmtId="0" fontId="32" fillId="0" borderId="0" xfId="0" applyFont="1" applyAlignment="1" applyProtection="1">
      <alignment horizontal="left" wrapText="1"/>
    </xf>
    <xf numFmtId="0" fontId="23" fillId="0" borderId="22" xfId="0" applyFont="1" applyBorder="1" applyAlignment="1" applyProtection="1">
      <alignment horizontal="center"/>
    </xf>
    <xf numFmtId="0" fontId="23" fillId="0" borderId="36" xfId="0" applyFont="1" applyBorder="1" applyAlignment="1" applyProtection="1">
      <alignment horizontal="center"/>
    </xf>
    <xf numFmtId="0" fontId="23" fillId="0" borderId="37" xfId="0" applyFont="1" applyBorder="1" applyAlignment="1" applyProtection="1">
      <alignment horizontal="center"/>
    </xf>
    <xf numFmtId="49" fontId="23" fillId="0" borderId="33" xfId="0" applyNumberFormat="1" applyFont="1" applyBorder="1" applyAlignment="1" applyProtection="1">
      <alignment horizontal="left"/>
    </xf>
    <xf numFmtId="49" fontId="23" fillId="0" borderId="88" xfId="0" applyNumberFormat="1" applyFont="1" applyBorder="1" applyAlignment="1" applyProtection="1">
      <alignment horizontal="left"/>
    </xf>
    <xf numFmtId="0" fontId="23" fillId="7" borderId="22" xfId="0" applyFont="1" applyFill="1" applyBorder="1" applyAlignment="1" applyProtection="1">
      <alignment horizontal="center"/>
    </xf>
    <xf numFmtId="0" fontId="23" fillId="7" borderId="36" xfId="0" applyFont="1" applyFill="1" applyBorder="1" applyAlignment="1" applyProtection="1">
      <alignment horizontal="center"/>
    </xf>
    <xf numFmtId="0" fontId="23" fillId="7" borderId="37" xfId="0" applyFont="1" applyFill="1" applyBorder="1" applyAlignment="1" applyProtection="1">
      <alignment horizontal="center"/>
    </xf>
    <xf numFmtId="0" fontId="34" fillId="0" borderId="87" xfId="0" applyFont="1" applyBorder="1" applyAlignment="1" applyProtection="1">
      <alignment horizontal="center"/>
    </xf>
    <xf numFmtId="49" fontId="23" fillId="5" borderId="33" xfId="0" applyNumberFormat="1" applyFont="1" applyFill="1" applyBorder="1" applyAlignment="1" applyProtection="1">
      <alignment horizontal="left"/>
    </xf>
    <xf numFmtId="49" fontId="23" fillId="5" borderId="34" xfId="0" applyNumberFormat="1" applyFont="1" applyFill="1" applyBorder="1" applyAlignment="1" applyProtection="1">
      <alignment horizontal="left"/>
    </xf>
    <xf numFmtId="49" fontId="23" fillId="5" borderId="88" xfId="0" applyNumberFormat="1" applyFont="1" applyFill="1" applyBorder="1" applyAlignment="1" applyProtection="1">
      <alignment horizontal="left"/>
    </xf>
    <xf numFmtId="49" fontId="33" fillId="0" borderId="4" xfId="0" applyNumberFormat="1" applyFont="1" applyFill="1" applyBorder="1" applyAlignment="1" applyProtection="1">
      <alignment horizontal="left" wrapText="1"/>
    </xf>
    <xf numFmtId="49" fontId="33" fillId="0" borderId="5" xfId="0" applyNumberFormat="1" applyFont="1" applyFill="1" applyBorder="1" applyAlignment="1" applyProtection="1">
      <alignment horizontal="left" wrapText="1"/>
    </xf>
    <xf numFmtId="49" fontId="33" fillId="0" borderId="6" xfId="0" applyNumberFormat="1" applyFont="1" applyFill="1" applyBorder="1" applyAlignment="1" applyProtection="1">
      <alignment horizontal="left" wrapText="1"/>
    </xf>
    <xf numFmtId="49" fontId="23" fillId="0" borderId="21" xfId="0" applyNumberFormat="1" applyFont="1" applyFill="1" applyBorder="1" applyAlignment="1" applyProtection="1">
      <alignment horizontal="left"/>
    </xf>
    <xf numFmtId="49" fontId="23" fillId="0" borderId="29" xfId="0" applyNumberFormat="1" applyFont="1" applyFill="1" applyBorder="1" applyAlignment="1" applyProtection="1">
      <alignment horizontal="left"/>
    </xf>
    <xf numFmtId="0" fontId="23" fillId="4" borderId="111" xfId="23" applyFont="1" applyFill="1" applyBorder="1" applyAlignment="1" applyProtection="1">
      <alignment horizontal="left"/>
    </xf>
    <xf numFmtId="0" fontId="23" fillId="4" borderId="71" xfId="23" applyFont="1" applyFill="1" applyBorder="1" applyAlignment="1" applyProtection="1">
      <alignment horizontal="left"/>
    </xf>
    <xf numFmtId="0" fontId="23" fillId="4" borderId="112" xfId="23" applyFont="1" applyFill="1" applyBorder="1" applyAlignment="1" applyProtection="1">
      <alignment horizontal="left"/>
    </xf>
    <xf numFmtId="0" fontId="23" fillId="4" borderId="111" xfId="23" applyFont="1" applyFill="1" applyBorder="1" applyAlignment="1" applyProtection="1">
      <alignment horizontal="left" wrapText="1"/>
    </xf>
    <xf numFmtId="0" fontId="23" fillId="4" borderId="71" xfId="23" applyFont="1" applyFill="1" applyBorder="1" applyAlignment="1" applyProtection="1">
      <alignment horizontal="left" wrapText="1"/>
    </xf>
    <xf numFmtId="0" fontId="23" fillId="4" borderId="112" xfId="23" applyFont="1" applyFill="1" applyBorder="1" applyAlignment="1" applyProtection="1">
      <alignment horizontal="left" wrapText="1"/>
    </xf>
    <xf numFmtId="49" fontId="23" fillId="0" borderId="4" xfId="0" applyNumberFormat="1" applyFont="1" applyFill="1" applyBorder="1" applyAlignment="1" applyProtection="1">
      <alignment horizontal="left" wrapText="1"/>
    </xf>
    <xf numFmtId="49" fontId="23" fillId="0" borderId="5" xfId="0" applyNumberFormat="1" applyFont="1" applyFill="1" applyBorder="1" applyAlignment="1" applyProtection="1">
      <alignment horizontal="left" wrapText="1"/>
    </xf>
    <xf numFmtId="49" fontId="23" fillId="0" borderId="6" xfId="0" applyNumberFormat="1" applyFont="1" applyFill="1" applyBorder="1" applyAlignment="1" applyProtection="1">
      <alignment horizontal="left" wrapText="1"/>
    </xf>
    <xf numFmtId="49" fontId="23" fillId="0" borderId="26" xfId="0" applyNumberFormat="1" applyFont="1" applyFill="1" applyBorder="1" applyAlignment="1" applyProtection="1">
      <alignment horizontal="left"/>
    </xf>
    <xf numFmtId="49" fontId="23" fillId="0" borderId="125" xfId="0" applyNumberFormat="1" applyFont="1" applyFill="1" applyBorder="1" applyAlignment="1" applyProtection="1">
      <alignment horizontal="left"/>
    </xf>
    <xf numFmtId="49" fontId="23" fillId="0" borderId="62" xfId="0" applyNumberFormat="1" applyFont="1" applyFill="1" applyBorder="1" applyAlignment="1" applyProtection="1">
      <alignment horizontal="left"/>
    </xf>
    <xf numFmtId="172" fontId="54" fillId="0" borderId="22" xfId="0" applyNumberFormat="1" applyFont="1" applyBorder="1" applyAlignment="1" applyProtection="1">
      <alignment horizontal="center"/>
      <protection locked="0"/>
    </xf>
    <xf numFmtId="172" fontId="54" fillId="0" borderId="37" xfId="0" applyNumberFormat="1" applyFont="1" applyBorder="1" applyAlignment="1" applyProtection="1">
      <alignment horizontal="center"/>
      <protection locked="0"/>
    </xf>
    <xf numFmtId="172" fontId="23" fillId="5" borderId="83" xfId="0" applyNumberFormat="1" applyFont="1" applyFill="1" applyBorder="1" applyAlignment="1" applyProtection="1">
      <alignment horizontal="center" wrapText="1"/>
    </xf>
    <xf numFmtId="172" fontId="23" fillId="5" borderId="88" xfId="0" applyNumberFormat="1" applyFont="1" applyFill="1" applyBorder="1" applyAlignment="1" applyProtection="1">
      <alignment horizontal="center" wrapText="1"/>
    </xf>
    <xf numFmtId="0" fontId="23" fillId="4" borderId="12" xfId="23" applyFont="1" applyFill="1" applyBorder="1" applyAlignment="1" applyProtection="1">
      <alignment horizontal="center"/>
    </xf>
    <xf numFmtId="0" fontId="23" fillId="4" borderId="95" xfId="23" applyFont="1" applyFill="1" applyBorder="1" applyAlignment="1" applyProtection="1">
      <alignment horizontal="center"/>
    </xf>
    <xf numFmtId="0" fontId="23" fillId="4" borderId="69" xfId="23" applyFont="1" applyFill="1" applyBorder="1" applyAlignment="1" applyProtection="1">
      <alignment horizontal="center"/>
    </xf>
    <xf numFmtId="49" fontId="23" fillId="0" borderId="22" xfId="0" applyNumberFormat="1" applyFont="1" applyBorder="1" applyAlignment="1" applyProtection="1">
      <alignment horizontal="left"/>
    </xf>
    <xf numFmtId="49" fontId="23" fillId="0" borderId="36" xfId="0" applyNumberFormat="1" applyFont="1" applyBorder="1" applyAlignment="1" applyProtection="1">
      <alignment horizontal="left"/>
    </xf>
    <xf numFmtId="49" fontId="23" fillId="0" borderId="37" xfId="0" applyNumberFormat="1" applyFont="1" applyBorder="1" applyAlignment="1" applyProtection="1">
      <alignment horizontal="left"/>
    </xf>
    <xf numFmtId="49" fontId="23" fillId="0" borderId="34" xfId="4" applyNumberFormat="1" applyFont="1" applyBorder="1" applyAlignment="1" applyProtection="1">
      <alignment horizontal="left"/>
    </xf>
    <xf numFmtId="0" fontId="23" fillId="9" borderId="12" xfId="4" applyFont="1" applyFill="1" applyAlignment="1" applyProtection="1">
      <alignment horizontal="center"/>
    </xf>
    <xf numFmtId="0" fontId="23" fillId="0" borderId="69" xfId="4" applyFont="1" applyBorder="1" applyAlignment="1" applyProtection="1">
      <alignment horizontal="center"/>
    </xf>
    <xf numFmtId="0" fontId="23" fillId="0" borderId="79" xfId="4" applyFont="1" applyBorder="1" applyAlignment="1" applyProtection="1">
      <alignment horizontal="left"/>
    </xf>
    <xf numFmtId="0" fontId="23" fillId="0" borderId="80" xfId="4" applyFont="1" applyBorder="1" applyAlignment="1" applyProtection="1">
      <alignment horizontal="left"/>
    </xf>
    <xf numFmtId="0" fontId="32" fillId="0" borderId="12" xfId="4" applyFont="1" applyAlignment="1" applyProtection="1">
      <alignment horizontal="left" wrapText="1"/>
    </xf>
    <xf numFmtId="49" fontId="33" fillId="4" borderId="4" xfId="31" applyNumberFormat="1" applyFont="1" applyFill="1" applyBorder="1" applyAlignment="1" applyProtection="1">
      <alignment horizontal="left" wrapText="1"/>
    </xf>
    <xf numFmtId="49" fontId="33" fillId="4" borderId="5" xfId="31" applyNumberFormat="1" applyFont="1" applyFill="1" applyBorder="1" applyAlignment="1" applyProtection="1">
      <alignment horizontal="left" wrapText="1"/>
    </xf>
    <xf numFmtId="49" fontId="33" fillId="4" borderId="6" xfId="31" applyNumberFormat="1" applyFont="1" applyFill="1" applyBorder="1" applyAlignment="1" applyProtection="1">
      <alignment horizontal="left" wrapText="1"/>
    </xf>
    <xf numFmtId="0" fontId="23" fillId="4" borderId="111" xfId="31" applyFont="1" applyFill="1" applyBorder="1" applyAlignment="1" applyProtection="1">
      <alignment horizontal="left" wrapText="1"/>
    </xf>
    <xf numFmtId="0" fontId="23" fillId="4" borderId="71" xfId="31" applyFont="1" applyFill="1" applyBorder="1" applyAlignment="1" applyProtection="1">
      <alignment horizontal="left" wrapText="1"/>
    </xf>
    <xf numFmtId="0" fontId="23" fillId="4" borderId="112" xfId="31" applyFont="1" applyFill="1" applyBorder="1" applyAlignment="1" applyProtection="1">
      <alignment horizontal="left" wrapText="1"/>
    </xf>
    <xf numFmtId="49" fontId="33" fillId="4" borderId="63" xfId="31" applyNumberFormat="1" applyFont="1" applyFill="1" applyBorder="1" applyAlignment="1" applyProtection="1">
      <alignment horizontal="left" wrapText="1"/>
    </xf>
    <xf numFmtId="49" fontId="33" fillId="4" borderId="127" xfId="31" applyNumberFormat="1" applyFont="1" applyFill="1" applyBorder="1" applyAlignment="1" applyProtection="1">
      <alignment horizontal="left" wrapText="1"/>
    </xf>
    <xf numFmtId="49" fontId="33" fillId="4" borderId="128" xfId="31" applyNumberFormat="1" applyFont="1" applyFill="1" applyBorder="1" applyAlignment="1" applyProtection="1">
      <alignment horizontal="left" wrapText="1"/>
    </xf>
    <xf numFmtId="49" fontId="33" fillId="4" borderId="100" xfId="31" applyNumberFormat="1" applyFont="1" applyFill="1" applyBorder="1" applyAlignment="1" applyProtection="1">
      <alignment horizontal="left" wrapText="1"/>
    </xf>
    <xf numFmtId="49" fontId="33" fillId="4" borderId="125" xfId="31" applyNumberFormat="1" applyFont="1" applyFill="1" applyBorder="1" applyAlignment="1" applyProtection="1">
      <alignment horizontal="left" wrapText="1"/>
    </xf>
    <xf numFmtId="49" fontId="33" fillId="4" borderId="62" xfId="31" applyNumberFormat="1" applyFont="1" applyFill="1" applyBorder="1" applyAlignment="1" applyProtection="1">
      <alignment horizontal="left" wrapText="1"/>
    </xf>
    <xf numFmtId="0" fontId="32" fillId="0" borderId="21" xfId="31" applyFont="1" applyFill="1" applyBorder="1" applyAlignment="1" applyProtection="1">
      <alignment horizontal="left" wrapText="1"/>
    </xf>
    <xf numFmtId="4" fontId="23" fillId="4" borderId="12" xfId="31" applyNumberFormat="1" applyFont="1" applyFill="1" applyAlignment="1" applyProtection="1">
      <alignment horizontal="left"/>
    </xf>
    <xf numFmtId="0" fontId="34" fillId="0" borderId="12" xfId="31" applyFont="1" applyAlignment="1" applyProtection="1">
      <alignment horizontal="left"/>
    </xf>
    <xf numFmtId="0" fontId="23" fillId="4" borderId="111" xfId="4" applyFont="1" applyFill="1" applyBorder="1" applyAlignment="1" applyProtection="1">
      <alignment horizontal="left" wrapText="1"/>
    </xf>
    <xf numFmtId="0" fontId="23" fillId="4" borderId="71" xfId="4" applyFont="1" applyFill="1" applyBorder="1" applyAlignment="1" applyProtection="1">
      <alignment horizontal="left" wrapText="1"/>
    </xf>
    <xf numFmtId="0" fontId="23" fillId="4" borderId="112" xfId="4" applyFont="1" applyFill="1" applyBorder="1" applyAlignment="1" applyProtection="1">
      <alignment horizontal="left" wrapText="1"/>
    </xf>
    <xf numFmtId="0" fontId="23" fillId="4" borderId="12" xfId="4" applyNumberFormat="1" applyFont="1" applyFill="1" applyAlignment="1" applyProtection="1">
      <alignment horizontal="left"/>
    </xf>
    <xf numFmtId="0" fontId="32" fillId="4" borderId="12" xfId="4" applyNumberFormat="1" applyFont="1" applyFill="1" applyAlignment="1" applyProtection="1">
      <alignment horizontal="left"/>
    </xf>
    <xf numFmtId="0" fontId="23" fillId="0" borderId="111" xfId="4" applyFont="1" applyFill="1" applyBorder="1" applyAlignment="1" applyProtection="1">
      <alignment horizontal="left" wrapText="1"/>
    </xf>
    <xf numFmtId="0" fontId="23" fillId="0" borderId="71" xfId="4" applyFont="1" applyFill="1" applyBorder="1" applyAlignment="1" applyProtection="1">
      <alignment horizontal="left" wrapText="1"/>
    </xf>
    <xf numFmtId="0" fontId="23" fillId="0" borderId="112" xfId="4" applyFont="1" applyFill="1" applyBorder="1" applyAlignment="1" applyProtection="1">
      <alignment horizontal="left" wrapText="1"/>
    </xf>
    <xf numFmtId="166" fontId="23" fillId="0" borderId="12" xfId="4" applyNumberFormat="1" applyFont="1" applyFill="1" applyAlignment="1" applyProtection="1"/>
    <xf numFmtId="166" fontId="32" fillId="0" borderId="12" xfId="4" applyNumberFormat="1" applyFont="1" applyFill="1" applyAlignment="1" applyProtection="1"/>
    <xf numFmtId="174" fontId="23" fillId="0" borderId="12" xfId="4" applyNumberFormat="1" applyFont="1" applyFill="1" applyAlignment="1" applyProtection="1">
      <alignment horizontal="left"/>
    </xf>
    <xf numFmtId="0" fontId="32" fillId="0" borderId="12" xfId="4" applyFont="1" applyFill="1" applyAlignment="1" applyProtection="1">
      <alignment horizontal="left"/>
    </xf>
    <xf numFmtId="0" fontId="23" fillId="0" borderId="12" xfId="4" applyFont="1" applyFill="1" applyAlignment="1" applyProtection="1">
      <alignment horizontal="center"/>
    </xf>
    <xf numFmtId="166" fontId="23" fillId="4" borderId="12" xfId="4" applyNumberFormat="1" applyFont="1" applyFill="1" applyAlignment="1" applyProtection="1"/>
    <xf numFmtId="166" fontId="32" fillId="4" borderId="12" xfId="4" applyNumberFormat="1" applyFont="1" applyFill="1" applyAlignment="1" applyProtection="1"/>
    <xf numFmtId="174" fontId="23" fillId="4" borderId="12" xfId="4" applyNumberFormat="1" applyFont="1" applyFill="1" applyAlignment="1" applyProtection="1">
      <alignment horizontal="left"/>
    </xf>
    <xf numFmtId="0" fontId="32" fillId="4" borderId="12" xfId="4" applyFont="1" applyFill="1" applyAlignment="1" applyProtection="1">
      <alignment horizontal="left"/>
    </xf>
    <xf numFmtId="0" fontId="34" fillId="0" borderId="113" xfId="0" applyFont="1" applyFill="1" applyBorder="1" applyAlignment="1" applyProtection="1">
      <alignment horizontal="center" wrapText="1"/>
    </xf>
    <xf numFmtId="0" fontId="34" fillId="0" borderId="12" xfId="0" applyFont="1" applyFill="1" applyBorder="1" applyAlignment="1" applyProtection="1">
      <alignment horizontal="center" wrapText="1"/>
    </xf>
    <xf numFmtId="49" fontId="23" fillId="13" borderId="34" xfId="4" applyNumberFormat="1" applyFont="1" applyFill="1" applyBorder="1" applyAlignment="1" applyProtection="1">
      <alignment horizontal="left"/>
    </xf>
    <xf numFmtId="0" fontId="32" fillId="0" borderId="12" xfId="4" applyFont="1" applyFill="1" applyAlignment="1" applyProtection="1">
      <alignment horizontal="left" wrapText="1"/>
    </xf>
    <xf numFmtId="0" fontId="34" fillId="0" borderId="0" xfId="0" applyFont="1" applyAlignment="1" applyProtection="1">
      <alignment horizontal="left" wrapText="1"/>
    </xf>
    <xf numFmtId="166" fontId="58" fillId="0" borderId="12" xfId="4" applyNumberFormat="1" applyFont="1" applyFill="1" applyAlignment="1" applyProtection="1">
      <protection locked="0"/>
    </xf>
    <xf numFmtId="4" fontId="58" fillId="0" borderId="12" xfId="4" applyNumberFormat="1" applyFont="1" applyAlignment="1" applyProtection="1"/>
    <xf numFmtId="4" fontId="58" fillId="0" borderId="12" xfId="4" applyNumberFormat="1" applyFont="1" applyAlignment="1" applyProtection="1">
      <alignment horizontal="right"/>
    </xf>
  </cellXfs>
  <cellStyles count="35">
    <cellStyle name="Dobro 2" xfId="29"/>
    <cellStyle name="Navadno 11" xfId="31"/>
    <cellStyle name="Navadno 12" xfId="23"/>
    <cellStyle name="Navadno 12 2" xfId="12"/>
    <cellStyle name="Navadno 13" xfId="25"/>
    <cellStyle name="Navadno 15" xfId="3"/>
    <cellStyle name="Navadno 16" xfId="4"/>
    <cellStyle name="Navadno 16 2" xfId="10"/>
    <cellStyle name="Navadno 2" xfId="5"/>
    <cellStyle name="Navadno 2 2" xfId="2"/>
    <cellStyle name="Navadno 2 2 2" xfId="8"/>
    <cellStyle name="Navadno 2 2 2 2" xfId="9"/>
    <cellStyle name="Navadno 2 2 3" xfId="34"/>
    <cellStyle name="Navadno 2 3" xfId="19"/>
    <cellStyle name="Navadno 2 4" xfId="28"/>
    <cellStyle name="Navadno 2 7" xfId="11"/>
    <cellStyle name="Navadno 3" xfId="13"/>
    <cellStyle name="Navadno 3 2" xfId="20"/>
    <cellStyle name="Navadno 4" xfId="18"/>
    <cellStyle name="Navadno 4 3" xfId="27"/>
    <cellStyle name="Navadno 5" xfId="33"/>
    <cellStyle name="Navadno 51" xfId="7"/>
    <cellStyle name="Navadno 6" xfId="17"/>
    <cellStyle name="Navadno 7" xfId="6"/>
    <cellStyle name="Navadno 8" xfId="24"/>
    <cellStyle name="Navadno 8 2" xfId="32"/>
    <cellStyle name="Navadno 9" xfId="26"/>
    <cellStyle name="Navadno_Popis_LENA_LEVEC_PGD" xfId="14"/>
    <cellStyle name="Navadno_Prazen popis1" xfId="16"/>
    <cellStyle name="Navadno_TUS_Planet popis" xfId="15"/>
    <cellStyle name="Normal" xfId="0" builtinId="0"/>
    <cellStyle name="Normal 2" xfId="1"/>
    <cellStyle name="Normal 4" xfId="22"/>
    <cellStyle name="Odstotek 2" xfId="21"/>
    <cellStyle name="Valuta 2" xfId="30"/>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DD0806"/>
      <rgbColor rgb="00000000"/>
      <rgbColor rgb="FF1FB714"/>
      <rgbColor rgb="FF969696"/>
      <rgbColor rgb="FFFF8080"/>
      <rgbColor rgb="FFCCFFFF"/>
      <rgbColor rgb="FFFFCC99"/>
      <rgbColor rgb="FFC2D69B"/>
      <rgbColor rgb="FFFCF305"/>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0</xdr:colOff>
      <xdr:row>42</xdr:row>
      <xdr:rowOff>152400</xdr:rowOff>
    </xdr:from>
    <xdr:ext cx="5743575" cy="3284855"/>
    <xdr:pic>
      <xdr:nvPicPr>
        <xdr:cNvPr id="2" name="Slika 1">
          <a:extLst>
            <a:ext uri="{FF2B5EF4-FFF2-40B4-BE49-F238E27FC236}">
              <a16:creationId xmlns:a16="http://schemas.microsoft.com/office/drawing/2014/main" id="{5CC41691-AEF4-4074-AF27-1E94CF907E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287250"/>
          <a:ext cx="5743575" cy="328485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tja\AppData\Local\Microsoft\Windows\Temporary%20Internet%20Files\Content.Outlook\4S14KO6Y\Prejeto%20581%20A-I\ISB\VUHREDPREPUSTGRADINGIpredrac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i"/>
      <sheetName val="Rekapitulacija"/>
    </sheetNames>
    <sheetDataSet>
      <sheetData sheetId="0">
        <row r="233">
          <cell r="F233">
            <v>107400</v>
          </cell>
        </row>
      </sheetData>
      <sheetData sheetId="1"/>
    </sheetDataSet>
  </externalBook>
</externalLink>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638"/>
  <sheetViews>
    <sheetView showGridLines="0" tabSelected="1" zoomScale="86" zoomScaleNormal="86" zoomScaleSheetLayoutView="115" workbookViewId="0"/>
  </sheetViews>
  <sheetFormatPr defaultColWidth="8.85546875" defaultRowHeight="12.75" customHeight="1"/>
  <cols>
    <col min="1" max="1" width="12.7109375" style="1" customWidth="1"/>
    <col min="2" max="2" width="8.42578125" style="1" customWidth="1"/>
    <col min="3" max="3" width="5.28515625" style="1" customWidth="1"/>
    <col min="4" max="7" width="9.140625" style="1" customWidth="1"/>
    <col min="8" max="8" width="14" style="1" customWidth="1"/>
    <col min="9" max="9" width="12.7109375" style="1" customWidth="1"/>
    <col min="10" max="254" width="8.85546875" style="1" customWidth="1"/>
  </cols>
  <sheetData>
    <row r="1" spans="1:254" ht="13.7" customHeight="1">
      <c r="A1" s="4"/>
      <c r="B1" s="4"/>
      <c r="C1" s="4"/>
      <c r="D1" s="4"/>
      <c r="E1" s="4"/>
      <c r="F1" s="4"/>
      <c r="G1" s="4"/>
      <c r="H1" s="4"/>
      <c r="I1" s="4"/>
    </row>
    <row r="2" spans="1:254" ht="13.7" customHeight="1">
      <c r="A2" s="4"/>
      <c r="B2" s="4"/>
      <c r="C2" s="4"/>
      <c r="D2" s="4"/>
      <c r="E2" s="4"/>
      <c r="F2" s="4"/>
      <c r="G2" s="4"/>
      <c r="H2" s="4"/>
      <c r="I2" s="4"/>
    </row>
    <row r="3" spans="1:254" ht="13.7" customHeight="1">
      <c r="A3" s="4"/>
      <c r="B3" s="4"/>
      <c r="C3" s="4"/>
      <c r="D3" s="4"/>
      <c r="E3" s="4"/>
      <c r="F3" s="4"/>
      <c r="G3" s="4"/>
      <c r="H3" s="4"/>
      <c r="I3" s="4"/>
    </row>
    <row r="4" spans="1:254" ht="13.7" customHeight="1">
      <c r="A4" s="4"/>
      <c r="B4" s="4"/>
      <c r="C4" s="4"/>
      <c r="D4" s="4"/>
      <c r="E4" s="4"/>
      <c r="F4" s="4"/>
      <c r="G4" s="4"/>
      <c r="H4" s="4"/>
      <c r="I4" s="4"/>
    </row>
    <row r="5" spans="1:254" ht="13.7" customHeight="1">
      <c r="A5" s="4"/>
      <c r="B5" s="4"/>
      <c r="C5" s="4"/>
      <c r="D5" s="4"/>
      <c r="E5" s="4"/>
      <c r="F5" s="4"/>
      <c r="G5" s="4"/>
      <c r="H5" s="4"/>
      <c r="I5" s="4"/>
    </row>
    <row r="6" spans="1:254" ht="15" customHeight="1">
      <c r="A6" s="11"/>
      <c r="B6" s="11"/>
      <c r="C6" s="11"/>
      <c r="D6" s="11"/>
      <c r="E6" s="11"/>
      <c r="F6" s="11"/>
      <c r="G6" s="11"/>
      <c r="H6" s="11"/>
      <c r="I6" s="11"/>
    </row>
    <row r="7" spans="1:254" ht="15" customHeight="1">
      <c r="A7" s="11"/>
      <c r="B7" s="11"/>
      <c r="C7" s="11"/>
      <c r="D7" s="11"/>
      <c r="E7" s="11"/>
      <c r="F7" s="11"/>
      <c r="G7" s="11"/>
      <c r="H7" s="11"/>
      <c r="I7" s="11"/>
    </row>
    <row r="8" spans="1:254" ht="15" customHeight="1">
      <c r="A8" s="11"/>
      <c r="B8" s="11"/>
      <c r="C8" s="11"/>
      <c r="D8" s="11"/>
      <c r="E8" s="11"/>
      <c r="F8" s="11"/>
      <c r="G8" s="11"/>
      <c r="H8" s="11"/>
      <c r="I8" s="11"/>
    </row>
    <row r="9" spans="1:254" ht="27" customHeight="1">
      <c r="A9" s="3330" t="s">
        <v>788</v>
      </c>
      <c r="B9" s="3331"/>
      <c r="C9" s="3331"/>
      <c r="D9" s="3331"/>
      <c r="E9" s="3331"/>
      <c r="F9" s="3331"/>
      <c r="G9" s="3331"/>
      <c r="H9" s="3331"/>
      <c r="I9" s="3331"/>
    </row>
    <row r="10" spans="1:254" ht="11.25" customHeight="1">
      <c r="A10" s="12"/>
      <c r="B10" s="12"/>
      <c r="C10" s="12"/>
      <c r="D10" s="12"/>
      <c r="E10" s="12"/>
      <c r="F10" s="12"/>
      <c r="G10" s="12"/>
      <c r="H10" s="12"/>
      <c r="I10" s="12"/>
    </row>
    <row r="11" spans="1:254" ht="15" customHeight="1">
      <c r="A11" s="3332" t="s">
        <v>2088</v>
      </c>
      <c r="B11" s="3333"/>
      <c r="C11" s="3333"/>
      <c r="D11" s="3333"/>
      <c r="E11" s="3333"/>
      <c r="F11" s="3333"/>
      <c r="G11" s="3333"/>
      <c r="H11" s="3333"/>
      <c r="I11" s="3333"/>
    </row>
    <row r="12" spans="1:254" ht="15" customHeight="1">
      <c r="A12" s="13"/>
      <c r="B12" s="13"/>
      <c r="C12" s="13"/>
      <c r="D12" s="13"/>
      <c r="E12" s="13"/>
      <c r="F12" s="13"/>
      <c r="G12" s="13"/>
      <c r="H12" s="13"/>
      <c r="I12" s="13"/>
    </row>
    <row r="13" spans="1:254" ht="15" customHeight="1">
      <c r="A13" s="13"/>
      <c r="B13" s="13"/>
      <c r="C13" s="13"/>
      <c r="D13" s="13"/>
      <c r="E13" s="13"/>
      <c r="F13" s="13"/>
      <c r="G13" s="13"/>
      <c r="H13" s="13"/>
      <c r="I13" s="13"/>
    </row>
    <row r="14" spans="1:254" ht="20.100000000000001" customHeight="1">
      <c r="A14" s="3332" t="s">
        <v>2089</v>
      </c>
      <c r="B14" s="3333"/>
      <c r="C14" s="3333"/>
      <c r="D14" s="3333"/>
      <c r="E14" s="3333"/>
      <c r="F14" s="3333"/>
      <c r="G14" s="3333"/>
      <c r="H14" s="3333"/>
      <c r="I14" s="3333"/>
    </row>
    <row r="15" spans="1:254" ht="68.25" customHeight="1">
      <c r="A15" s="3334" t="s">
        <v>263</v>
      </c>
      <c r="B15" s="3334"/>
      <c r="C15" s="3334"/>
      <c r="D15" s="3334"/>
      <c r="E15" s="3334"/>
      <c r="F15" s="3334"/>
      <c r="G15" s="3334"/>
      <c r="H15" s="3334"/>
      <c r="I15" s="3334"/>
    </row>
    <row r="16" spans="1:254" ht="18" customHeight="1">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row>
    <row r="17" spans="1:9" ht="39" customHeight="1">
      <c r="A17" s="3337" t="s">
        <v>2090</v>
      </c>
      <c r="B17" s="3337"/>
      <c r="C17" s="3337"/>
      <c r="D17" s="3337"/>
      <c r="E17" s="3337"/>
      <c r="F17" s="3337"/>
      <c r="G17" s="3337"/>
      <c r="H17" s="3337"/>
      <c r="I17" s="3337"/>
    </row>
    <row r="18" spans="1:9" ht="48.75" customHeight="1">
      <c r="A18" s="3328" t="s">
        <v>2091</v>
      </c>
      <c r="B18" s="3328"/>
      <c r="C18" s="3328"/>
      <c r="D18" s="3328"/>
      <c r="E18" s="3328"/>
      <c r="F18" s="3328"/>
      <c r="G18" s="3328"/>
      <c r="H18" s="3328"/>
      <c r="I18" s="3328"/>
    </row>
    <row r="19" spans="1:9" ht="48.75" customHeight="1">
      <c r="A19" s="3328" t="s">
        <v>2092</v>
      </c>
      <c r="B19" s="3328"/>
      <c r="C19" s="3328"/>
      <c r="D19" s="3328"/>
      <c r="E19" s="3328"/>
      <c r="F19" s="3328"/>
      <c r="G19" s="3328"/>
      <c r="H19" s="3328"/>
      <c r="I19" s="3328"/>
    </row>
    <row r="20" spans="1:9" ht="51.75" customHeight="1">
      <c r="A20" s="3328" t="s">
        <v>2093</v>
      </c>
      <c r="B20" s="3328"/>
      <c r="C20" s="3328"/>
      <c r="D20" s="3328"/>
      <c r="E20" s="3328"/>
      <c r="F20" s="3328"/>
      <c r="G20" s="3328"/>
      <c r="H20" s="3328"/>
      <c r="I20" s="3328"/>
    </row>
    <row r="21" spans="1:9" ht="44.25" customHeight="1">
      <c r="A21" s="3328" t="s">
        <v>2094</v>
      </c>
      <c r="B21" s="3328"/>
      <c r="C21" s="3328"/>
      <c r="D21" s="3328"/>
      <c r="E21" s="3328"/>
      <c r="F21" s="3328"/>
      <c r="G21" s="3328"/>
      <c r="H21" s="3328"/>
      <c r="I21" s="3328"/>
    </row>
    <row r="22" spans="1:9" ht="15" customHeight="1">
      <c r="A22" s="11"/>
      <c r="B22" s="11"/>
      <c r="C22" s="11"/>
      <c r="D22" s="11"/>
      <c r="E22" s="11"/>
      <c r="F22" s="11"/>
      <c r="G22" s="11"/>
      <c r="H22" s="11"/>
      <c r="I22" s="11"/>
    </row>
    <row r="23" spans="1:9" ht="63.75" customHeight="1">
      <c r="A23" s="3327" t="s">
        <v>2157</v>
      </c>
      <c r="B23" s="3328"/>
      <c r="C23" s="3328"/>
      <c r="D23" s="3328"/>
      <c r="E23" s="3328"/>
      <c r="F23" s="3328"/>
      <c r="G23" s="3328"/>
      <c r="H23" s="3328"/>
      <c r="I23" s="3328"/>
    </row>
    <row r="24" spans="1:9" ht="15" customHeight="1">
      <c r="A24" s="15" t="s">
        <v>1</v>
      </c>
      <c r="B24" s="4"/>
      <c r="C24" s="4"/>
      <c r="D24" s="4"/>
      <c r="E24" s="4"/>
      <c r="F24" s="4"/>
      <c r="G24" s="4"/>
      <c r="H24" s="4"/>
      <c r="I24" s="4"/>
    </row>
    <row r="25" spans="1:9" ht="13.7" customHeight="1">
      <c r="A25" s="4"/>
      <c r="B25" s="4"/>
      <c r="C25" s="4"/>
      <c r="D25" s="4"/>
      <c r="E25" s="4"/>
      <c r="F25" s="4"/>
      <c r="G25" s="4"/>
      <c r="H25" s="4"/>
      <c r="I25" s="4"/>
    </row>
    <row r="26" spans="1:9" ht="13.7" customHeight="1">
      <c r="A26" s="4"/>
      <c r="B26" s="4"/>
      <c r="C26" s="4"/>
      <c r="D26" s="4"/>
      <c r="E26" s="4"/>
      <c r="F26" s="4"/>
      <c r="G26" s="4"/>
      <c r="H26" s="4"/>
      <c r="I26" s="4"/>
    </row>
    <row r="27" spans="1:9" ht="13.7" customHeight="1">
      <c r="A27" s="4"/>
      <c r="B27" s="4"/>
      <c r="C27" s="4"/>
      <c r="D27" s="4"/>
      <c r="E27" s="4"/>
      <c r="F27" s="4"/>
      <c r="G27" s="4"/>
      <c r="H27" s="4"/>
      <c r="I27" s="4"/>
    </row>
    <row r="28" spans="1:9" ht="13.7" customHeight="1">
      <c r="A28" s="3338" t="s">
        <v>261</v>
      </c>
      <c r="B28" s="3338"/>
      <c r="C28" s="3338"/>
      <c r="D28" s="3338"/>
      <c r="E28" s="3338"/>
      <c r="F28" s="3338"/>
      <c r="G28" s="3338"/>
      <c r="H28" s="3338"/>
      <c r="I28" s="3338"/>
    </row>
    <row r="29" spans="1:9" ht="13.7" customHeight="1">
      <c r="A29" s="3325" t="s">
        <v>0</v>
      </c>
      <c r="B29" s="3325"/>
      <c r="C29" s="3325"/>
      <c r="D29" s="3325"/>
      <c r="E29" s="3325"/>
      <c r="F29" s="3325"/>
      <c r="G29" s="3325"/>
      <c r="H29" s="3325"/>
      <c r="I29" s="3325"/>
    </row>
    <row r="30" spans="1:9" ht="13.7" customHeight="1">
      <c r="A30" s="4"/>
      <c r="B30" s="4"/>
      <c r="C30" s="4"/>
      <c r="D30" s="4"/>
      <c r="E30" s="4"/>
      <c r="F30" s="4"/>
      <c r="G30" s="4"/>
      <c r="H30" s="4"/>
      <c r="I30" s="4"/>
    </row>
    <row r="31" spans="1:9" ht="13.7" customHeight="1">
      <c r="A31" s="4"/>
      <c r="B31" s="4"/>
      <c r="C31" s="4"/>
      <c r="D31" s="4"/>
      <c r="E31" s="4"/>
      <c r="F31" s="4"/>
      <c r="G31" s="4"/>
      <c r="H31" s="4"/>
      <c r="I31" s="4"/>
    </row>
    <row r="32" spans="1:9" ht="13.7" customHeight="1">
      <c r="A32" s="3326" t="s">
        <v>972</v>
      </c>
      <c r="B32" s="3326"/>
      <c r="C32" s="3326"/>
      <c r="D32" s="3326"/>
      <c r="E32" s="3326"/>
      <c r="F32" s="3326"/>
      <c r="G32" s="3326"/>
      <c r="H32" s="3326"/>
      <c r="I32" s="3326"/>
    </row>
    <row r="33" spans="1:13" ht="13.7" customHeight="1">
      <c r="A33" s="4"/>
      <c r="B33" s="4"/>
      <c r="C33" s="4"/>
      <c r="D33" s="4"/>
      <c r="E33" s="4"/>
      <c r="F33" s="4"/>
      <c r="G33" s="4"/>
      <c r="H33" s="4"/>
      <c r="I33" s="4"/>
    </row>
    <row r="34" spans="1:13" ht="13.7" customHeight="1">
      <c r="A34" s="4"/>
      <c r="B34" s="4"/>
      <c r="C34" s="4"/>
      <c r="D34" s="4"/>
      <c r="E34" s="4"/>
      <c r="F34" s="4"/>
      <c r="G34" s="4"/>
      <c r="H34" s="4"/>
      <c r="I34" s="4"/>
    </row>
    <row r="35" spans="1:13" ht="13.7" customHeight="1">
      <c r="A35" s="4"/>
      <c r="B35" s="4"/>
      <c r="C35" s="4"/>
      <c r="D35" s="4"/>
      <c r="E35" s="3334"/>
      <c r="F35" s="3334"/>
      <c r="G35" s="3334"/>
      <c r="H35" s="3334"/>
      <c r="I35" s="3334"/>
      <c r="J35" s="3334"/>
      <c r="K35" s="3334"/>
      <c r="L35" s="3334"/>
      <c r="M35" s="3334"/>
    </row>
    <row r="36" spans="1:13" ht="13.7" customHeight="1">
      <c r="A36" s="4"/>
      <c r="B36" s="4"/>
      <c r="C36" s="4"/>
      <c r="D36" s="4"/>
      <c r="E36" s="3335"/>
      <c r="F36" s="3336"/>
      <c r="G36" s="3329"/>
      <c r="H36" s="3329"/>
      <c r="I36" s="3329"/>
      <c r="J36" s="3329"/>
      <c r="K36" s="3329"/>
      <c r="L36" s="3329"/>
      <c r="M36" s="3329"/>
    </row>
    <row r="37" spans="1:13" ht="13.7" customHeight="1">
      <c r="A37" s="4"/>
      <c r="B37" s="4"/>
      <c r="C37" s="4"/>
      <c r="D37" s="4"/>
      <c r="E37" s="14"/>
      <c r="F37" s="14"/>
      <c r="G37" s="14"/>
      <c r="H37" s="14"/>
      <c r="I37" s="14"/>
      <c r="J37" s="14"/>
      <c r="K37" s="14"/>
      <c r="L37" s="14"/>
      <c r="M37" s="14"/>
    </row>
    <row r="38" spans="1:13" ht="13.7" customHeight="1">
      <c r="A38" s="4"/>
      <c r="B38" s="4"/>
      <c r="C38" s="4"/>
      <c r="D38" s="4"/>
      <c r="E38" s="3329"/>
      <c r="F38" s="3329"/>
      <c r="G38" s="3329"/>
      <c r="H38" s="3329"/>
      <c r="I38" s="3329"/>
      <c r="J38" s="3329"/>
      <c r="K38" s="3329"/>
      <c r="L38" s="3329"/>
      <c r="M38" s="3329"/>
    </row>
    <row r="39" spans="1:13" ht="13.7" customHeight="1">
      <c r="A39" s="4"/>
      <c r="B39" s="4"/>
      <c r="C39" s="4"/>
      <c r="D39" s="4"/>
      <c r="E39" s="3325"/>
      <c r="F39" s="3325"/>
      <c r="G39" s="3325"/>
      <c r="H39" s="3325"/>
      <c r="I39" s="3325"/>
      <c r="J39" s="3325"/>
      <c r="K39" s="3325"/>
      <c r="L39" s="3325"/>
      <c r="M39" s="3325"/>
    </row>
    <row r="40" spans="1:13" ht="13.7" customHeight="1">
      <c r="A40" s="4"/>
      <c r="B40" s="4"/>
      <c r="C40" s="4"/>
      <c r="D40" s="4"/>
      <c r="E40" s="11"/>
      <c r="F40" s="11"/>
      <c r="G40" s="11"/>
      <c r="H40" s="11"/>
      <c r="I40" s="11"/>
      <c r="J40" s="11"/>
      <c r="K40" s="11"/>
      <c r="L40" s="11"/>
      <c r="M40" s="11"/>
    </row>
    <row r="41" spans="1:13" ht="13.7" customHeight="1">
      <c r="A41" s="4"/>
      <c r="B41" s="4"/>
      <c r="C41" s="4"/>
      <c r="D41" s="4"/>
      <c r="E41" s="4"/>
      <c r="F41" s="4"/>
      <c r="G41" s="4"/>
      <c r="H41" s="4"/>
      <c r="I41" s="4"/>
    </row>
    <row r="42" spans="1:13" ht="13.7" customHeight="1">
      <c r="A42" s="4"/>
      <c r="B42" s="4"/>
      <c r="C42" s="4"/>
      <c r="D42" s="4"/>
      <c r="E42" s="4"/>
      <c r="F42" s="4"/>
      <c r="G42" s="4"/>
      <c r="H42" s="4"/>
      <c r="I42" s="4"/>
    </row>
    <row r="43" spans="1:13" ht="13.7" customHeight="1">
      <c r="A43" s="4"/>
      <c r="B43" s="4"/>
      <c r="C43" s="4"/>
      <c r="D43" s="4"/>
      <c r="E43" s="4"/>
      <c r="F43" s="4"/>
      <c r="G43" s="4"/>
      <c r="H43" s="4"/>
      <c r="I43" s="4"/>
    </row>
    <row r="44" spans="1:13" ht="13.7" customHeight="1">
      <c r="A44" s="4"/>
      <c r="B44" s="4"/>
      <c r="C44" s="4"/>
      <c r="D44" s="4"/>
      <c r="E44" s="4"/>
      <c r="F44" s="4"/>
      <c r="G44" s="4"/>
      <c r="H44" s="4"/>
      <c r="I44" s="4"/>
    </row>
    <row r="45" spans="1:13" ht="13.7" customHeight="1">
      <c r="A45" s="4"/>
      <c r="B45" s="4"/>
      <c r="C45" s="4"/>
      <c r="D45" s="4"/>
      <c r="E45" s="4"/>
      <c r="F45" s="4"/>
      <c r="G45" s="4"/>
      <c r="H45" s="4"/>
      <c r="I45" s="4"/>
    </row>
    <row r="46" spans="1:13" ht="13.7" customHeight="1">
      <c r="A46" s="4"/>
      <c r="B46" s="4"/>
      <c r="C46" s="4"/>
      <c r="D46" s="4"/>
      <c r="E46" s="4"/>
      <c r="F46" s="4"/>
      <c r="G46" s="4"/>
      <c r="H46" s="4"/>
      <c r="I46" s="4"/>
    </row>
    <row r="47" spans="1:13" ht="13.7" customHeight="1">
      <c r="A47" s="4"/>
      <c r="B47" s="4"/>
      <c r="C47" s="4"/>
      <c r="D47" s="4"/>
      <c r="E47" s="4"/>
      <c r="F47" s="4"/>
      <c r="G47" s="4"/>
      <c r="H47" s="4"/>
      <c r="I47" s="4"/>
    </row>
    <row r="48" spans="1:13" ht="13.7" customHeight="1">
      <c r="A48" s="4"/>
      <c r="B48" s="4"/>
      <c r="C48" s="4"/>
      <c r="D48" s="4"/>
      <c r="E48" s="4"/>
      <c r="F48" s="4"/>
      <c r="G48" s="4"/>
      <c r="H48" s="4"/>
      <c r="I48" s="4"/>
    </row>
    <row r="49" spans="1:9" ht="13.7" customHeight="1">
      <c r="A49" s="4"/>
      <c r="B49" s="4"/>
      <c r="C49" s="4"/>
      <c r="D49" s="4"/>
      <c r="E49" s="4"/>
      <c r="F49" s="4"/>
      <c r="G49" s="4"/>
      <c r="H49" s="4"/>
      <c r="I49" s="4"/>
    </row>
    <row r="50" spans="1:9" ht="13.7" customHeight="1">
      <c r="A50" s="4"/>
      <c r="B50" s="4"/>
      <c r="C50" s="4"/>
      <c r="D50" s="4"/>
      <c r="E50" s="4"/>
      <c r="F50" s="4"/>
      <c r="G50" s="4"/>
      <c r="H50" s="4"/>
      <c r="I50" s="4"/>
    </row>
    <row r="51" spans="1:9" ht="13.7" customHeight="1">
      <c r="A51" s="4"/>
      <c r="B51" s="4"/>
      <c r="C51" s="4"/>
      <c r="D51" s="4"/>
      <c r="E51" s="4"/>
      <c r="F51" s="4"/>
      <c r="G51" s="4"/>
      <c r="H51" s="4"/>
      <c r="I51" s="4"/>
    </row>
    <row r="52" spans="1:9" ht="13.7" customHeight="1">
      <c r="A52" s="4"/>
      <c r="B52" s="4"/>
      <c r="C52" s="4"/>
      <c r="D52" s="4"/>
      <c r="E52" s="4"/>
      <c r="F52" s="4"/>
      <c r="G52" s="4"/>
      <c r="H52" s="4"/>
      <c r="I52" s="4"/>
    </row>
    <row r="53" spans="1:9" ht="13.7" customHeight="1">
      <c r="A53" s="4"/>
      <c r="B53" s="4"/>
      <c r="C53" s="4"/>
      <c r="D53" s="4"/>
      <c r="E53" s="4"/>
      <c r="F53" s="4"/>
      <c r="G53" s="4"/>
      <c r="H53" s="4"/>
      <c r="I53" s="4"/>
    </row>
    <row r="54" spans="1:9" ht="13.7" customHeight="1">
      <c r="A54" s="4"/>
      <c r="B54" s="4"/>
      <c r="C54" s="4"/>
      <c r="D54" s="4"/>
      <c r="E54" s="4"/>
      <c r="F54" s="4"/>
      <c r="G54" s="4"/>
      <c r="H54" s="4"/>
      <c r="I54" s="4"/>
    </row>
    <row r="55" spans="1:9" ht="13.7" customHeight="1">
      <c r="A55" s="4"/>
      <c r="B55" s="4"/>
      <c r="C55" s="4"/>
      <c r="D55" s="4"/>
      <c r="E55" s="4"/>
      <c r="F55" s="4"/>
      <c r="G55" s="4"/>
      <c r="H55" s="4"/>
      <c r="I55" s="4"/>
    </row>
    <row r="56" spans="1:9" ht="13.7" customHeight="1">
      <c r="A56" s="4"/>
      <c r="B56" s="4"/>
      <c r="C56" s="4"/>
      <c r="D56" s="4"/>
      <c r="E56" s="4"/>
      <c r="F56" s="4"/>
      <c r="G56" s="4"/>
      <c r="H56" s="4"/>
      <c r="I56" s="4"/>
    </row>
    <row r="57" spans="1:9" ht="13.7" customHeight="1">
      <c r="A57" s="4"/>
      <c r="B57" s="4"/>
      <c r="C57" s="4"/>
      <c r="D57" s="4"/>
      <c r="E57" s="4"/>
      <c r="F57" s="4"/>
      <c r="G57" s="4"/>
      <c r="H57" s="4"/>
      <c r="I57" s="4"/>
    </row>
    <row r="58" spans="1:9" ht="13.7" customHeight="1">
      <c r="A58" s="4"/>
      <c r="B58" s="4"/>
      <c r="C58" s="4"/>
      <c r="D58" s="4"/>
      <c r="E58" s="4"/>
      <c r="F58" s="4"/>
      <c r="G58" s="4"/>
      <c r="H58" s="4"/>
      <c r="I58" s="4"/>
    </row>
    <row r="59" spans="1:9" ht="13.7" customHeight="1">
      <c r="A59" s="4"/>
      <c r="B59" s="4"/>
      <c r="C59" s="4"/>
      <c r="D59" s="4"/>
      <c r="E59" s="4"/>
      <c r="F59" s="4"/>
      <c r="G59" s="4"/>
      <c r="H59" s="4"/>
      <c r="I59" s="4"/>
    </row>
    <row r="60" spans="1:9" ht="13.7" customHeight="1">
      <c r="A60" s="4"/>
      <c r="B60" s="4"/>
      <c r="C60" s="4"/>
      <c r="D60" s="4"/>
      <c r="E60" s="4"/>
      <c r="F60" s="4"/>
      <c r="G60" s="4"/>
      <c r="H60" s="4"/>
      <c r="I60" s="4"/>
    </row>
    <row r="61" spans="1:9" ht="13.7" customHeight="1">
      <c r="A61" s="4"/>
      <c r="B61" s="4"/>
      <c r="C61" s="4"/>
      <c r="D61" s="4"/>
      <c r="E61" s="4"/>
      <c r="F61" s="4"/>
      <c r="G61" s="4"/>
      <c r="H61" s="4"/>
      <c r="I61" s="4"/>
    </row>
    <row r="62" spans="1:9" ht="13.7" customHeight="1">
      <c r="A62" s="4"/>
      <c r="B62" s="4"/>
      <c r="C62" s="4"/>
      <c r="D62" s="4"/>
      <c r="E62" s="4"/>
      <c r="F62" s="4"/>
      <c r="G62" s="4"/>
      <c r="H62" s="4"/>
      <c r="I62" s="4"/>
    </row>
    <row r="63" spans="1:9" ht="13.7" customHeight="1">
      <c r="A63" s="4"/>
      <c r="B63" s="4"/>
      <c r="C63" s="4"/>
      <c r="D63" s="4"/>
      <c r="E63" s="4"/>
      <c r="F63" s="4"/>
      <c r="G63" s="4"/>
      <c r="H63" s="4"/>
      <c r="I63" s="4"/>
    </row>
    <row r="64" spans="1:9" ht="13.7" customHeight="1">
      <c r="A64" s="4"/>
      <c r="B64" s="4"/>
      <c r="C64" s="4"/>
      <c r="D64" s="4"/>
      <c r="E64" s="4"/>
      <c r="F64" s="4"/>
      <c r="G64" s="4"/>
      <c r="H64" s="4"/>
      <c r="I64" s="4"/>
    </row>
    <row r="65" spans="1:9" ht="13.7" customHeight="1">
      <c r="A65" s="4"/>
      <c r="B65" s="4"/>
      <c r="C65" s="4"/>
      <c r="D65" s="4"/>
      <c r="E65" s="4"/>
      <c r="F65" s="4"/>
      <c r="G65" s="4"/>
      <c r="H65" s="4"/>
      <c r="I65" s="4"/>
    </row>
    <row r="66" spans="1:9" ht="13.7" customHeight="1">
      <c r="A66" s="4"/>
      <c r="B66" s="4"/>
      <c r="C66" s="4"/>
      <c r="D66" s="4"/>
      <c r="E66" s="4"/>
      <c r="F66" s="4"/>
      <c r="G66" s="4"/>
      <c r="H66" s="4"/>
      <c r="I66" s="4"/>
    </row>
    <row r="67" spans="1:9" ht="13.7" customHeight="1">
      <c r="A67" s="4"/>
      <c r="B67" s="4"/>
      <c r="C67" s="4"/>
      <c r="D67" s="4"/>
      <c r="E67" s="4"/>
      <c r="F67" s="4"/>
      <c r="G67" s="4"/>
      <c r="H67" s="4"/>
      <c r="I67" s="4"/>
    </row>
    <row r="68" spans="1:9" ht="13.7" customHeight="1">
      <c r="A68" s="4"/>
      <c r="B68" s="4"/>
      <c r="C68" s="4"/>
      <c r="D68" s="4"/>
      <c r="E68" s="4"/>
      <c r="F68" s="4"/>
      <c r="G68" s="4"/>
      <c r="H68" s="4"/>
      <c r="I68" s="4"/>
    </row>
    <row r="69" spans="1:9" ht="13.7" customHeight="1">
      <c r="A69" s="4"/>
      <c r="B69" s="4"/>
      <c r="C69" s="4"/>
      <c r="D69" s="4"/>
      <c r="E69" s="4"/>
      <c r="F69" s="4"/>
      <c r="G69" s="4"/>
      <c r="H69" s="4"/>
      <c r="I69" s="4"/>
    </row>
    <row r="70" spans="1:9" ht="13.7" customHeight="1">
      <c r="A70" s="4"/>
      <c r="B70" s="4"/>
      <c r="C70" s="4"/>
      <c r="D70" s="4"/>
      <c r="E70" s="4"/>
      <c r="F70" s="4"/>
      <c r="G70" s="4"/>
      <c r="H70" s="4"/>
      <c r="I70" s="4"/>
    </row>
    <row r="71" spans="1:9" ht="13.7" customHeight="1">
      <c r="A71" s="4"/>
      <c r="B71" s="4"/>
      <c r="C71" s="4"/>
      <c r="D71" s="4"/>
      <c r="E71" s="4"/>
      <c r="F71" s="4"/>
      <c r="G71" s="4"/>
      <c r="H71" s="4"/>
      <c r="I71" s="4"/>
    </row>
    <row r="72" spans="1:9" ht="13.7" customHeight="1">
      <c r="A72" s="4"/>
      <c r="B72" s="4"/>
      <c r="C72" s="4"/>
      <c r="D72" s="4"/>
      <c r="E72" s="4"/>
      <c r="F72" s="4"/>
      <c r="G72" s="4"/>
      <c r="H72" s="4"/>
      <c r="I72" s="4"/>
    </row>
    <row r="73" spans="1:9" ht="13.7" customHeight="1">
      <c r="A73" s="4"/>
      <c r="B73" s="4"/>
      <c r="C73" s="4"/>
      <c r="D73" s="4"/>
      <c r="E73" s="4"/>
      <c r="F73" s="4"/>
      <c r="G73" s="4"/>
      <c r="H73" s="4"/>
      <c r="I73" s="4"/>
    </row>
    <row r="74" spans="1:9" ht="13.7" customHeight="1">
      <c r="A74" s="4"/>
      <c r="B74" s="4"/>
      <c r="C74" s="4"/>
      <c r="D74" s="4"/>
      <c r="E74" s="4"/>
      <c r="F74" s="4"/>
      <c r="G74" s="4"/>
      <c r="H74" s="4"/>
      <c r="I74" s="4"/>
    </row>
    <row r="75" spans="1:9" ht="13.7" customHeight="1">
      <c r="A75" s="4"/>
      <c r="B75" s="4"/>
      <c r="C75" s="4"/>
      <c r="D75" s="4"/>
      <c r="E75" s="4"/>
      <c r="F75" s="4"/>
      <c r="G75" s="4"/>
      <c r="H75" s="4"/>
      <c r="I75" s="4"/>
    </row>
    <row r="76" spans="1:9" ht="13.7" customHeight="1">
      <c r="A76" s="4"/>
      <c r="B76" s="4"/>
      <c r="C76" s="4"/>
      <c r="D76" s="4"/>
      <c r="E76" s="4"/>
      <c r="F76" s="4"/>
      <c r="G76" s="4"/>
      <c r="H76" s="4"/>
      <c r="I76" s="4"/>
    </row>
    <row r="77" spans="1:9" ht="13.7" customHeight="1">
      <c r="A77" s="4"/>
      <c r="B77" s="4"/>
      <c r="C77" s="4"/>
      <c r="D77" s="4"/>
      <c r="E77" s="4"/>
      <c r="F77" s="4"/>
      <c r="G77" s="4"/>
      <c r="H77" s="4"/>
      <c r="I77" s="4"/>
    </row>
    <row r="78" spans="1:9" ht="13.7" customHeight="1">
      <c r="A78" s="4"/>
      <c r="B78" s="4"/>
      <c r="C78" s="4"/>
      <c r="D78" s="4"/>
      <c r="E78" s="4"/>
      <c r="F78" s="4"/>
      <c r="G78" s="4"/>
      <c r="H78" s="4"/>
      <c r="I78" s="4"/>
    </row>
    <row r="79" spans="1:9" ht="13.7" customHeight="1">
      <c r="A79" s="4"/>
      <c r="B79" s="4"/>
      <c r="C79" s="4"/>
      <c r="D79" s="4"/>
      <c r="E79" s="4"/>
      <c r="F79" s="4"/>
      <c r="G79" s="4"/>
      <c r="H79" s="4"/>
      <c r="I79" s="4"/>
    </row>
    <row r="80" spans="1:9" ht="13.7" customHeight="1">
      <c r="A80" s="4"/>
      <c r="B80" s="4"/>
      <c r="C80" s="4"/>
      <c r="D80" s="4"/>
      <c r="E80" s="4"/>
      <c r="F80" s="4"/>
      <c r="G80" s="4"/>
      <c r="H80" s="4"/>
      <c r="I80" s="4"/>
    </row>
    <row r="81" spans="1:9" ht="13.7" customHeight="1">
      <c r="A81" s="4"/>
      <c r="B81" s="4"/>
      <c r="C81" s="4"/>
      <c r="D81" s="4"/>
      <c r="E81" s="4"/>
      <c r="F81" s="4"/>
      <c r="G81" s="4"/>
      <c r="H81" s="4"/>
      <c r="I81" s="4"/>
    </row>
    <row r="82" spans="1:9" ht="13.7" customHeight="1">
      <c r="A82" s="4"/>
      <c r="B82" s="4"/>
      <c r="C82" s="4"/>
      <c r="D82" s="4"/>
      <c r="E82" s="4"/>
      <c r="F82" s="4"/>
      <c r="G82" s="4"/>
      <c r="H82" s="4"/>
      <c r="I82" s="4"/>
    </row>
    <row r="83" spans="1:9" ht="13.7" customHeight="1">
      <c r="A83" s="4"/>
      <c r="B83" s="4"/>
      <c r="C83" s="4"/>
      <c r="D83" s="4"/>
      <c r="E83" s="4"/>
      <c r="F83" s="4"/>
      <c r="G83" s="4"/>
      <c r="H83" s="4"/>
      <c r="I83" s="4"/>
    </row>
    <row r="84" spans="1:9" ht="13.7" customHeight="1">
      <c r="A84" s="4"/>
      <c r="B84" s="4"/>
      <c r="C84" s="4"/>
      <c r="D84" s="4"/>
      <c r="E84" s="4"/>
      <c r="F84" s="4"/>
      <c r="G84" s="4"/>
      <c r="H84" s="4"/>
      <c r="I84" s="4"/>
    </row>
    <row r="85" spans="1:9" ht="13.7" customHeight="1">
      <c r="A85" s="4"/>
      <c r="B85" s="4"/>
      <c r="C85" s="4"/>
      <c r="D85" s="4"/>
      <c r="E85" s="4"/>
      <c r="F85" s="4"/>
      <c r="G85" s="4"/>
      <c r="H85" s="4"/>
      <c r="I85" s="4"/>
    </row>
    <row r="86" spans="1:9" ht="13.7" customHeight="1">
      <c r="A86" s="4"/>
      <c r="B86" s="4"/>
      <c r="C86" s="4"/>
      <c r="D86" s="4"/>
      <c r="E86" s="4"/>
      <c r="F86" s="4"/>
      <c r="G86" s="4"/>
      <c r="H86" s="4"/>
      <c r="I86" s="4"/>
    </row>
    <row r="87" spans="1:9" ht="13.7" customHeight="1">
      <c r="A87" s="4"/>
      <c r="B87" s="4"/>
      <c r="C87" s="4"/>
      <c r="D87" s="4"/>
      <c r="E87" s="4"/>
      <c r="F87" s="4"/>
      <c r="G87" s="4"/>
      <c r="H87" s="4"/>
      <c r="I87" s="4"/>
    </row>
    <row r="88" spans="1:9" ht="13.7" customHeight="1">
      <c r="A88" s="4"/>
      <c r="B88" s="4"/>
      <c r="C88" s="4"/>
      <c r="D88" s="4"/>
      <c r="E88" s="4"/>
      <c r="F88" s="4"/>
      <c r="G88" s="4"/>
      <c r="H88" s="4"/>
      <c r="I88" s="4"/>
    </row>
    <row r="89" spans="1:9" ht="13.7" customHeight="1">
      <c r="A89" s="4"/>
      <c r="B89" s="4"/>
      <c r="C89" s="4"/>
      <c r="D89" s="4"/>
      <c r="E89" s="4"/>
      <c r="F89" s="4"/>
      <c r="G89" s="4"/>
      <c r="H89" s="4"/>
      <c r="I89" s="4"/>
    </row>
    <row r="90" spans="1:9" ht="13.7" customHeight="1">
      <c r="A90" s="4"/>
      <c r="B90" s="4"/>
      <c r="C90" s="4"/>
      <c r="D90" s="4"/>
      <c r="E90" s="4"/>
      <c r="F90" s="4"/>
      <c r="G90" s="4"/>
      <c r="H90" s="4"/>
      <c r="I90" s="4"/>
    </row>
    <row r="91" spans="1:9" ht="13.7" customHeight="1">
      <c r="A91" s="4"/>
      <c r="B91" s="4"/>
      <c r="C91" s="4"/>
      <c r="D91" s="4"/>
      <c r="E91" s="4"/>
      <c r="F91" s="4"/>
      <c r="G91" s="4"/>
      <c r="H91" s="4"/>
      <c r="I91" s="4"/>
    </row>
    <row r="92" spans="1:9" ht="13.7" customHeight="1">
      <c r="A92" s="4"/>
      <c r="B92" s="4"/>
      <c r="C92" s="4"/>
      <c r="D92" s="4"/>
      <c r="E92" s="4"/>
      <c r="F92" s="4"/>
      <c r="G92" s="4"/>
      <c r="H92" s="4"/>
      <c r="I92" s="4"/>
    </row>
    <row r="93" spans="1:9" ht="13.7" customHeight="1">
      <c r="A93" s="4"/>
      <c r="B93" s="4"/>
      <c r="C93" s="4"/>
      <c r="D93" s="4"/>
      <c r="E93" s="4"/>
      <c r="F93" s="4"/>
      <c r="G93" s="4"/>
      <c r="H93" s="4"/>
      <c r="I93" s="4"/>
    </row>
    <row r="94" spans="1:9" ht="13.7" customHeight="1">
      <c r="A94" s="4"/>
      <c r="B94" s="4"/>
      <c r="C94" s="4"/>
      <c r="D94" s="4"/>
      <c r="E94" s="4"/>
      <c r="F94" s="4"/>
      <c r="G94" s="4"/>
      <c r="H94" s="4"/>
      <c r="I94" s="4"/>
    </row>
    <row r="95" spans="1:9" ht="13.7" customHeight="1">
      <c r="A95" s="4"/>
      <c r="B95" s="4"/>
      <c r="C95" s="4"/>
      <c r="D95" s="4"/>
      <c r="E95" s="4"/>
      <c r="F95" s="4"/>
      <c r="G95" s="4"/>
      <c r="H95" s="4"/>
      <c r="I95" s="4"/>
    </row>
    <row r="96" spans="1:9" ht="13.7" customHeight="1">
      <c r="A96" s="4"/>
      <c r="B96" s="4"/>
      <c r="C96" s="4"/>
      <c r="D96" s="4"/>
      <c r="E96" s="4"/>
      <c r="F96" s="4"/>
      <c r="G96" s="4"/>
      <c r="H96" s="4"/>
      <c r="I96" s="4"/>
    </row>
    <row r="97" spans="1:9" ht="13.7" customHeight="1">
      <c r="A97" s="4"/>
      <c r="B97" s="4"/>
      <c r="C97" s="4"/>
      <c r="D97" s="4"/>
      <c r="E97" s="4"/>
      <c r="F97" s="4"/>
      <c r="G97" s="4"/>
      <c r="H97" s="4"/>
      <c r="I97" s="4"/>
    </row>
    <row r="98" spans="1:9" ht="13.7" customHeight="1">
      <c r="A98" s="4"/>
      <c r="B98" s="4"/>
      <c r="C98" s="4"/>
      <c r="D98" s="4"/>
      <c r="E98" s="4"/>
      <c r="F98" s="4"/>
      <c r="G98" s="4"/>
      <c r="H98" s="4"/>
      <c r="I98" s="4"/>
    </row>
    <row r="99" spans="1:9" ht="13.7" customHeight="1">
      <c r="A99" s="4"/>
      <c r="B99" s="4"/>
      <c r="C99" s="4"/>
      <c r="D99" s="4"/>
      <c r="E99" s="4"/>
      <c r="F99" s="4"/>
      <c r="G99" s="4"/>
      <c r="H99" s="4"/>
      <c r="I99" s="4"/>
    </row>
    <row r="100" spans="1:9" ht="13.7" customHeight="1">
      <c r="A100" s="4"/>
      <c r="B100" s="4"/>
      <c r="C100" s="4"/>
      <c r="D100" s="4"/>
      <c r="E100" s="4"/>
      <c r="F100" s="4"/>
      <c r="G100" s="4"/>
      <c r="H100" s="4"/>
      <c r="I100" s="4"/>
    </row>
    <row r="101" spans="1:9" ht="13.7" customHeight="1">
      <c r="A101" s="4"/>
      <c r="B101" s="4"/>
      <c r="C101" s="4"/>
      <c r="D101" s="4"/>
      <c r="E101" s="4"/>
      <c r="F101" s="4"/>
      <c r="G101" s="4"/>
      <c r="H101" s="4"/>
      <c r="I101" s="4"/>
    </row>
    <row r="102" spans="1:9" ht="13.7" customHeight="1">
      <c r="A102" s="4"/>
      <c r="B102" s="4"/>
      <c r="C102" s="4"/>
      <c r="D102" s="4"/>
      <c r="E102" s="4"/>
      <c r="F102" s="4"/>
      <c r="G102" s="4"/>
      <c r="H102" s="4"/>
      <c r="I102" s="4"/>
    </row>
    <row r="103" spans="1:9" ht="13.7" customHeight="1">
      <c r="A103" s="4"/>
      <c r="B103" s="4"/>
      <c r="C103" s="4"/>
      <c r="D103" s="4"/>
      <c r="E103" s="4"/>
      <c r="F103" s="4"/>
      <c r="G103" s="4"/>
      <c r="H103" s="4"/>
      <c r="I103" s="4"/>
    </row>
    <row r="104" spans="1:9" ht="13.7" customHeight="1">
      <c r="A104" s="4"/>
      <c r="B104" s="4"/>
      <c r="C104" s="4"/>
      <c r="D104" s="4"/>
      <c r="E104" s="4"/>
      <c r="F104" s="4"/>
      <c r="G104" s="4"/>
      <c r="H104" s="4"/>
      <c r="I104" s="4"/>
    </row>
    <row r="105" spans="1:9" ht="13.7" customHeight="1">
      <c r="A105" s="4"/>
      <c r="B105" s="4"/>
      <c r="C105" s="4"/>
      <c r="D105" s="4"/>
      <c r="E105" s="4"/>
      <c r="F105" s="4"/>
      <c r="G105" s="4"/>
      <c r="H105" s="4"/>
      <c r="I105" s="4"/>
    </row>
    <row r="106" spans="1:9" ht="13.7" customHeight="1">
      <c r="A106" s="4"/>
      <c r="B106" s="4"/>
      <c r="C106" s="4"/>
      <c r="D106" s="4"/>
      <c r="E106" s="4"/>
      <c r="F106" s="4"/>
      <c r="G106" s="4"/>
      <c r="H106" s="4"/>
      <c r="I106" s="4"/>
    </row>
    <row r="107" spans="1:9" ht="13.7" customHeight="1">
      <c r="A107" s="4"/>
      <c r="B107" s="4"/>
      <c r="C107" s="4"/>
      <c r="D107" s="4"/>
      <c r="E107" s="4"/>
      <c r="F107" s="4"/>
      <c r="G107" s="4"/>
      <c r="H107" s="4"/>
      <c r="I107" s="4"/>
    </row>
    <row r="108" spans="1:9" ht="13.7" customHeight="1">
      <c r="A108" s="4"/>
      <c r="B108" s="4"/>
      <c r="C108" s="4"/>
      <c r="D108" s="4"/>
      <c r="E108" s="4"/>
      <c r="F108" s="4"/>
      <c r="G108" s="4"/>
      <c r="H108" s="4"/>
      <c r="I108" s="4"/>
    </row>
    <row r="109" spans="1:9" ht="13.7" customHeight="1">
      <c r="A109" s="4"/>
      <c r="B109" s="4"/>
      <c r="C109" s="4"/>
      <c r="D109" s="4"/>
      <c r="E109" s="4"/>
      <c r="F109" s="4"/>
      <c r="G109" s="4"/>
      <c r="H109" s="4"/>
      <c r="I109" s="4"/>
    </row>
    <row r="110" spans="1:9" ht="13.7" customHeight="1">
      <c r="A110" s="4"/>
      <c r="B110" s="4"/>
      <c r="C110" s="4"/>
      <c r="D110" s="4"/>
      <c r="E110" s="4"/>
      <c r="F110" s="4"/>
      <c r="G110" s="4"/>
      <c r="H110" s="4"/>
      <c r="I110" s="4"/>
    </row>
    <row r="111" spans="1:9" ht="13.7" customHeight="1">
      <c r="A111" s="4"/>
      <c r="B111" s="4"/>
      <c r="C111" s="4"/>
      <c r="D111" s="4"/>
      <c r="E111" s="4"/>
      <c r="F111" s="4"/>
      <c r="G111" s="4"/>
      <c r="H111" s="4"/>
      <c r="I111" s="4"/>
    </row>
    <row r="112" spans="1:9" ht="13.7" customHeight="1">
      <c r="A112" s="4"/>
      <c r="B112" s="4"/>
      <c r="C112" s="4"/>
      <c r="D112" s="4"/>
      <c r="E112" s="4"/>
      <c r="F112" s="4"/>
      <c r="G112" s="4"/>
      <c r="H112" s="4"/>
      <c r="I112" s="4"/>
    </row>
    <row r="113" spans="1:9" ht="13.7" customHeight="1">
      <c r="A113" s="4"/>
      <c r="B113" s="4"/>
      <c r="C113" s="4"/>
      <c r="D113" s="4"/>
      <c r="E113" s="4"/>
      <c r="F113" s="4"/>
      <c r="G113" s="4"/>
      <c r="H113" s="4"/>
      <c r="I113" s="4"/>
    </row>
    <row r="114" spans="1:9" ht="13.7" customHeight="1">
      <c r="A114" s="4"/>
      <c r="B114" s="4"/>
      <c r="C114" s="4"/>
      <c r="D114" s="4"/>
      <c r="E114" s="4"/>
      <c r="F114" s="4"/>
      <c r="G114" s="4"/>
      <c r="H114" s="4"/>
      <c r="I114" s="4"/>
    </row>
    <row r="115" spans="1:9" ht="13.7" customHeight="1">
      <c r="A115" s="4"/>
      <c r="B115" s="4"/>
      <c r="C115" s="4"/>
      <c r="D115" s="4"/>
      <c r="E115" s="4"/>
      <c r="F115" s="4"/>
      <c r="G115" s="4"/>
      <c r="H115" s="4"/>
      <c r="I115" s="4"/>
    </row>
    <row r="116" spans="1:9" ht="13.7" customHeight="1">
      <c r="A116" s="4"/>
      <c r="B116" s="4"/>
      <c r="C116" s="4"/>
      <c r="D116" s="4"/>
      <c r="E116" s="4"/>
      <c r="F116" s="4"/>
      <c r="G116" s="4"/>
      <c r="H116" s="4"/>
      <c r="I116" s="4"/>
    </row>
    <row r="117" spans="1:9" ht="13.7" customHeight="1">
      <c r="A117" s="4"/>
      <c r="B117" s="4"/>
      <c r="C117" s="4"/>
      <c r="D117" s="4"/>
      <c r="E117" s="4"/>
      <c r="F117" s="4"/>
      <c r="G117" s="4"/>
      <c r="H117" s="4"/>
      <c r="I117" s="4"/>
    </row>
    <row r="118" spans="1:9" ht="13.7" customHeight="1">
      <c r="A118" s="4"/>
      <c r="B118" s="4"/>
      <c r="C118" s="4"/>
      <c r="D118" s="4"/>
      <c r="E118" s="4"/>
      <c r="F118" s="4"/>
      <c r="G118" s="4"/>
      <c r="H118" s="4"/>
      <c r="I118" s="4"/>
    </row>
    <row r="119" spans="1:9" ht="13.7" customHeight="1">
      <c r="A119" s="4"/>
      <c r="B119" s="4"/>
      <c r="C119" s="4"/>
      <c r="D119" s="4"/>
      <c r="E119" s="4"/>
      <c r="F119" s="4"/>
      <c r="G119" s="4"/>
      <c r="H119" s="4"/>
      <c r="I119" s="4"/>
    </row>
    <row r="120" spans="1:9" ht="13.7" customHeight="1">
      <c r="A120" s="4"/>
      <c r="B120" s="4"/>
      <c r="C120" s="4"/>
      <c r="D120" s="4"/>
      <c r="E120" s="4"/>
      <c r="F120" s="4"/>
      <c r="G120" s="4"/>
      <c r="H120" s="4"/>
      <c r="I120" s="4"/>
    </row>
    <row r="121" spans="1:9" ht="13.7" customHeight="1">
      <c r="A121" s="4"/>
      <c r="B121" s="4"/>
      <c r="C121" s="4"/>
      <c r="D121" s="4"/>
      <c r="E121" s="4"/>
      <c r="F121" s="4"/>
      <c r="G121" s="4"/>
      <c r="H121" s="4"/>
      <c r="I121" s="4"/>
    </row>
    <row r="122" spans="1:9" ht="13.7" customHeight="1">
      <c r="A122" s="4"/>
      <c r="B122" s="4"/>
      <c r="C122" s="4"/>
      <c r="D122" s="4"/>
      <c r="E122" s="4"/>
      <c r="F122" s="4"/>
      <c r="G122" s="4"/>
      <c r="H122" s="4"/>
      <c r="I122" s="4"/>
    </row>
    <row r="123" spans="1:9" ht="13.7" customHeight="1">
      <c r="A123" s="4"/>
      <c r="B123" s="4"/>
      <c r="C123" s="4"/>
      <c r="D123" s="4"/>
      <c r="E123" s="4"/>
      <c r="F123" s="4"/>
      <c r="G123" s="4"/>
      <c r="H123" s="4"/>
      <c r="I123" s="4"/>
    </row>
    <row r="124" spans="1:9" ht="13.7" customHeight="1">
      <c r="A124" s="4"/>
      <c r="B124" s="4"/>
      <c r="C124" s="4"/>
      <c r="D124" s="4"/>
      <c r="E124" s="4"/>
      <c r="F124" s="4"/>
      <c r="G124" s="4"/>
      <c r="H124" s="4"/>
      <c r="I124" s="4"/>
    </row>
    <row r="125" spans="1:9" ht="13.7" customHeight="1">
      <c r="A125" s="4"/>
      <c r="B125" s="4"/>
      <c r="C125" s="4"/>
      <c r="D125" s="4"/>
      <c r="E125" s="4"/>
      <c r="F125" s="4"/>
      <c r="G125" s="4"/>
      <c r="H125" s="4"/>
      <c r="I125" s="4"/>
    </row>
    <row r="126" spans="1:9" ht="13.7" customHeight="1">
      <c r="A126" s="4"/>
      <c r="B126" s="4"/>
      <c r="C126" s="4"/>
      <c r="D126" s="4"/>
      <c r="E126" s="4"/>
      <c r="F126" s="4"/>
      <c r="G126" s="4"/>
      <c r="H126" s="4"/>
      <c r="I126" s="4"/>
    </row>
    <row r="127" spans="1:9" ht="13.7" customHeight="1">
      <c r="A127" s="4"/>
      <c r="B127" s="4"/>
      <c r="C127" s="4"/>
      <c r="D127" s="4"/>
      <c r="E127" s="4"/>
      <c r="F127" s="4"/>
      <c r="G127" s="4"/>
      <c r="H127" s="4"/>
      <c r="I127" s="4"/>
    </row>
    <row r="128" spans="1:9" ht="13.7" customHeight="1">
      <c r="A128" s="4"/>
      <c r="B128" s="4"/>
      <c r="C128" s="4"/>
      <c r="D128" s="4"/>
      <c r="E128" s="4"/>
      <c r="F128" s="4"/>
      <c r="G128" s="4"/>
      <c r="H128" s="4"/>
      <c r="I128" s="4"/>
    </row>
    <row r="129" spans="1:9" ht="13.7" customHeight="1">
      <c r="A129" s="4"/>
      <c r="B129" s="4"/>
      <c r="C129" s="4"/>
      <c r="D129" s="4"/>
      <c r="E129" s="4"/>
      <c r="F129" s="4"/>
      <c r="G129" s="4"/>
      <c r="H129" s="4"/>
      <c r="I129" s="4"/>
    </row>
    <row r="130" spans="1:9" ht="13.7" customHeight="1">
      <c r="A130" s="4"/>
      <c r="B130" s="4"/>
      <c r="C130" s="4"/>
      <c r="D130" s="4"/>
      <c r="E130" s="4"/>
      <c r="F130" s="4"/>
      <c r="G130" s="4"/>
      <c r="H130" s="4"/>
      <c r="I130" s="4"/>
    </row>
    <row r="131" spans="1:9" ht="13.7" customHeight="1">
      <c r="A131" s="4"/>
      <c r="B131" s="4"/>
      <c r="C131" s="4"/>
      <c r="D131" s="4"/>
      <c r="E131" s="4"/>
      <c r="F131" s="4"/>
      <c r="G131" s="4"/>
      <c r="H131" s="4"/>
      <c r="I131" s="4"/>
    </row>
    <row r="132" spans="1:9" ht="13.7" customHeight="1">
      <c r="A132" s="4"/>
      <c r="B132" s="4"/>
      <c r="C132" s="4"/>
      <c r="D132" s="4"/>
      <c r="E132" s="4"/>
      <c r="F132" s="4"/>
      <c r="G132" s="4"/>
      <c r="H132" s="4"/>
      <c r="I132" s="4"/>
    </row>
    <row r="133" spans="1:9" ht="13.7" customHeight="1">
      <c r="A133" s="4"/>
      <c r="B133" s="4"/>
      <c r="C133" s="4"/>
      <c r="D133" s="4"/>
      <c r="E133" s="4"/>
      <c r="F133" s="4"/>
      <c r="G133" s="4"/>
      <c r="H133" s="4"/>
      <c r="I133" s="4"/>
    </row>
    <row r="134" spans="1:9" ht="13.7" customHeight="1">
      <c r="A134" s="4"/>
      <c r="B134" s="4"/>
      <c r="C134" s="4"/>
      <c r="D134" s="4"/>
      <c r="E134" s="4"/>
      <c r="F134" s="4"/>
      <c r="G134" s="4"/>
      <c r="H134" s="4"/>
      <c r="I134" s="4"/>
    </row>
    <row r="135" spans="1:9" ht="13.7" customHeight="1">
      <c r="A135" s="4"/>
      <c r="B135" s="4"/>
      <c r="C135" s="4"/>
      <c r="D135" s="4"/>
      <c r="E135" s="4"/>
      <c r="F135" s="4"/>
      <c r="G135" s="4"/>
      <c r="H135" s="4"/>
      <c r="I135" s="4"/>
    </row>
    <row r="136" spans="1:9" ht="13.7" customHeight="1">
      <c r="A136" s="4"/>
      <c r="B136" s="4"/>
      <c r="C136" s="4"/>
      <c r="D136" s="4"/>
      <c r="E136" s="4"/>
      <c r="F136" s="4"/>
      <c r="G136" s="4"/>
      <c r="H136" s="4"/>
      <c r="I136" s="4"/>
    </row>
    <row r="137" spans="1:9" ht="13.7" customHeight="1">
      <c r="A137" s="4"/>
      <c r="B137" s="4"/>
      <c r="C137" s="4"/>
      <c r="D137" s="4"/>
      <c r="E137" s="4"/>
      <c r="F137" s="4"/>
      <c r="G137" s="4"/>
      <c r="H137" s="4"/>
      <c r="I137" s="4"/>
    </row>
    <row r="138" spans="1:9" ht="13.7" customHeight="1">
      <c r="A138" s="4"/>
      <c r="B138" s="4"/>
      <c r="C138" s="4"/>
      <c r="D138" s="4"/>
      <c r="E138" s="4"/>
      <c r="F138" s="4"/>
      <c r="G138" s="4"/>
      <c r="H138" s="4"/>
      <c r="I138" s="4"/>
    </row>
    <row r="139" spans="1:9" ht="13.7" customHeight="1">
      <c r="A139" s="4"/>
      <c r="B139" s="4"/>
      <c r="C139" s="4"/>
      <c r="D139" s="4"/>
      <c r="E139" s="4"/>
      <c r="F139" s="4"/>
      <c r="G139" s="4"/>
      <c r="H139" s="4"/>
      <c r="I139" s="4"/>
    </row>
    <row r="140" spans="1:9" ht="13.7" customHeight="1">
      <c r="A140" s="4"/>
      <c r="B140" s="4"/>
      <c r="C140" s="4"/>
      <c r="D140" s="4"/>
      <c r="E140" s="4"/>
      <c r="F140" s="4"/>
      <c r="G140" s="4"/>
      <c r="H140" s="4"/>
      <c r="I140" s="4"/>
    </row>
    <row r="141" spans="1:9" ht="13.7" customHeight="1">
      <c r="A141" s="4"/>
      <c r="B141" s="4"/>
      <c r="C141" s="4"/>
      <c r="D141" s="4"/>
      <c r="E141" s="4"/>
      <c r="F141" s="4"/>
      <c r="G141" s="4"/>
      <c r="H141" s="4"/>
      <c r="I141" s="4"/>
    </row>
    <row r="142" spans="1:9" ht="13.7" customHeight="1">
      <c r="A142" s="4"/>
      <c r="B142" s="4"/>
      <c r="C142" s="4"/>
      <c r="D142" s="4"/>
      <c r="E142" s="4"/>
      <c r="F142" s="4"/>
      <c r="G142" s="4"/>
      <c r="H142" s="4"/>
      <c r="I142" s="4"/>
    </row>
    <row r="143" spans="1:9" ht="13.7" customHeight="1">
      <c r="A143" s="4"/>
      <c r="B143" s="4"/>
      <c r="C143" s="4"/>
      <c r="D143" s="4"/>
      <c r="E143" s="4"/>
      <c r="F143" s="4"/>
      <c r="G143" s="4"/>
      <c r="H143" s="4"/>
      <c r="I143" s="4"/>
    </row>
    <row r="144" spans="1:9" ht="13.7" customHeight="1">
      <c r="A144" s="4"/>
      <c r="B144" s="4"/>
      <c r="C144" s="4"/>
      <c r="D144" s="4"/>
      <c r="E144" s="4"/>
      <c r="F144" s="4"/>
      <c r="G144" s="4"/>
      <c r="H144" s="4"/>
      <c r="I144" s="4"/>
    </row>
    <row r="145" spans="1:9" ht="13.7" customHeight="1">
      <c r="A145" s="4"/>
      <c r="B145" s="4"/>
      <c r="C145" s="4"/>
      <c r="D145" s="4"/>
      <c r="E145" s="4"/>
      <c r="F145" s="4"/>
      <c r="G145" s="4"/>
      <c r="H145" s="4"/>
      <c r="I145" s="4"/>
    </row>
    <row r="146" spans="1:9" ht="13.7" customHeight="1">
      <c r="A146" s="4"/>
      <c r="B146" s="4"/>
      <c r="C146" s="4"/>
      <c r="D146" s="4"/>
      <c r="E146" s="4"/>
      <c r="F146" s="4"/>
      <c r="G146" s="4"/>
      <c r="H146" s="4"/>
      <c r="I146" s="4"/>
    </row>
    <row r="147" spans="1:9" ht="13.7" customHeight="1">
      <c r="A147" s="4"/>
      <c r="B147" s="4"/>
      <c r="C147" s="4"/>
      <c r="D147" s="4"/>
      <c r="E147" s="4"/>
      <c r="F147" s="4"/>
      <c r="G147" s="4"/>
      <c r="H147" s="4"/>
      <c r="I147" s="4"/>
    </row>
    <row r="148" spans="1:9" ht="13.7" customHeight="1">
      <c r="A148" s="4"/>
      <c r="B148" s="4"/>
      <c r="C148" s="4"/>
      <c r="D148" s="4"/>
      <c r="E148" s="4"/>
      <c r="F148" s="4"/>
      <c r="G148" s="4"/>
      <c r="H148" s="4"/>
      <c r="I148" s="4"/>
    </row>
    <row r="149" spans="1:9" ht="13.7" customHeight="1">
      <c r="A149" s="4"/>
      <c r="B149" s="4"/>
      <c r="C149" s="4"/>
      <c r="D149" s="4"/>
      <c r="E149" s="4"/>
      <c r="F149" s="4"/>
      <c r="G149" s="4"/>
      <c r="H149" s="4"/>
      <c r="I149" s="4"/>
    </row>
    <row r="150" spans="1:9" ht="13.7" customHeight="1">
      <c r="A150" s="4"/>
      <c r="B150" s="4"/>
      <c r="C150" s="4"/>
      <c r="D150" s="4"/>
      <c r="E150" s="4"/>
      <c r="F150" s="4"/>
      <c r="G150" s="4"/>
      <c r="H150" s="4"/>
      <c r="I150" s="4"/>
    </row>
    <row r="151" spans="1:9" ht="13.7" customHeight="1">
      <c r="A151" s="4"/>
      <c r="B151" s="4"/>
      <c r="C151" s="4"/>
      <c r="D151" s="4"/>
      <c r="E151" s="4"/>
      <c r="F151" s="4"/>
      <c r="G151" s="4"/>
      <c r="H151" s="4"/>
      <c r="I151" s="4"/>
    </row>
    <row r="152" spans="1:9" ht="13.7" customHeight="1">
      <c r="A152" s="4"/>
      <c r="B152" s="4"/>
      <c r="C152" s="4"/>
      <c r="D152" s="4"/>
      <c r="E152" s="4"/>
      <c r="F152" s="4"/>
      <c r="G152" s="4"/>
      <c r="H152" s="4"/>
      <c r="I152" s="4"/>
    </row>
    <row r="153" spans="1:9" ht="13.7" customHeight="1">
      <c r="A153" s="4"/>
      <c r="B153" s="4"/>
      <c r="C153" s="4"/>
      <c r="D153" s="4"/>
      <c r="E153" s="4"/>
      <c r="F153" s="4"/>
      <c r="G153" s="4"/>
      <c r="H153" s="4"/>
      <c r="I153" s="4"/>
    </row>
    <row r="154" spans="1:9" ht="13.7" customHeight="1">
      <c r="A154" s="4"/>
      <c r="B154" s="4"/>
      <c r="C154" s="4"/>
      <c r="D154" s="4"/>
      <c r="E154" s="4"/>
      <c r="F154" s="4"/>
      <c r="G154" s="4"/>
      <c r="H154" s="4"/>
      <c r="I154" s="4"/>
    </row>
    <row r="155" spans="1:9" ht="13.7" customHeight="1">
      <c r="A155" s="4"/>
      <c r="B155" s="4"/>
      <c r="C155" s="4"/>
      <c r="D155" s="4"/>
      <c r="E155" s="4"/>
      <c r="F155" s="4"/>
      <c r="G155" s="4"/>
      <c r="H155" s="4"/>
      <c r="I155" s="4"/>
    </row>
    <row r="156" spans="1:9" ht="13.7" customHeight="1">
      <c r="A156" s="4"/>
      <c r="B156" s="4"/>
      <c r="C156" s="4"/>
      <c r="D156" s="4"/>
      <c r="E156" s="4"/>
      <c r="F156" s="4"/>
      <c r="G156" s="4"/>
      <c r="H156" s="4"/>
      <c r="I156" s="4"/>
    </row>
    <row r="157" spans="1:9" ht="13.7" customHeight="1">
      <c r="A157" s="4"/>
      <c r="B157" s="4"/>
      <c r="C157" s="4"/>
      <c r="D157" s="4"/>
      <c r="E157" s="4"/>
      <c r="F157" s="4"/>
      <c r="G157" s="4"/>
      <c r="H157" s="4"/>
      <c r="I157" s="4"/>
    </row>
    <row r="158" spans="1:9" ht="13.7" customHeight="1">
      <c r="A158" s="4"/>
      <c r="B158" s="4"/>
      <c r="C158" s="4"/>
      <c r="D158" s="4"/>
      <c r="E158" s="4"/>
      <c r="F158" s="4"/>
      <c r="G158" s="4"/>
      <c r="H158" s="4"/>
      <c r="I158" s="4"/>
    </row>
    <row r="159" spans="1:9" ht="13.7" customHeight="1">
      <c r="A159" s="4"/>
      <c r="B159" s="4"/>
      <c r="C159" s="4"/>
      <c r="D159" s="4"/>
      <c r="E159" s="4"/>
      <c r="F159" s="4"/>
      <c r="G159" s="4"/>
      <c r="H159" s="4"/>
      <c r="I159" s="4"/>
    </row>
    <row r="160" spans="1:9" ht="13.7" customHeight="1">
      <c r="A160" s="4"/>
      <c r="B160" s="4"/>
      <c r="C160" s="4"/>
      <c r="D160" s="4"/>
      <c r="E160" s="4"/>
      <c r="F160" s="4"/>
      <c r="G160" s="4"/>
      <c r="H160" s="4"/>
      <c r="I160" s="4"/>
    </row>
    <row r="161" spans="1:9" ht="13.7" customHeight="1">
      <c r="A161" s="4"/>
      <c r="B161" s="4"/>
      <c r="C161" s="4"/>
      <c r="D161" s="4"/>
      <c r="E161" s="4"/>
      <c r="F161" s="4"/>
      <c r="G161" s="4"/>
      <c r="H161" s="4"/>
      <c r="I161" s="4"/>
    </row>
    <row r="162" spans="1:9" ht="13.7" customHeight="1">
      <c r="A162" s="4"/>
      <c r="B162" s="4"/>
      <c r="C162" s="4"/>
      <c r="D162" s="4"/>
      <c r="E162" s="4"/>
      <c r="F162" s="4"/>
      <c r="G162" s="4"/>
      <c r="H162" s="4"/>
      <c r="I162" s="4"/>
    </row>
    <row r="163" spans="1:9" ht="13.7" customHeight="1">
      <c r="A163" s="4"/>
      <c r="B163" s="4"/>
      <c r="C163" s="4"/>
      <c r="D163" s="4"/>
      <c r="E163" s="4"/>
      <c r="F163" s="4"/>
      <c r="G163" s="4"/>
      <c r="H163" s="4"/>
      <c r="I163" s="4"/>
    </row>
    <row r="164" spans="1:9" ht="13.7" customHeight="1">
      <c r="A164" s="4"/>
      <c r="B164" s="4"/>
      <c r="C164" s="4"/>
      <c r="D164" s="4"/>
      <c r="E164" s="4"/>
      <c r="F164" s="4"/>
      <c r="G164" s="4"/>
      <c r="H164" s="4"/>
      <c r="I164" s="4"/>
    </row>
    <row r="165" spans="1:9" ht="13.7" customHeight="1">
      <c r="A165" s="4"/>
      <c r="B165" s="4"/>
      <c r="C165" s="4"/>
      <c r="D165" s="4"/>
      <c r="E165" s="4"/>
      <c r="F165" s="4"/>
      <c r="G165" s="4"/>
      <c r="H165" s="4"/>
      <c r="I165" s="4"/>
    </row>
    <row r="166" spans="1:9" ht="13.7" customHeight="1">
      <c r="A166" s="4"/>
      <c r="B166" s="4"/>
      <c r="C166" s="4"/>
      <c r="D166" s="4"/>
      <c r="E166" s="4"/>
      <c r="F166" s="4"/>
      <c r="G166" s="4"/>
      <c r="H166" s="4"/>
      <c r="I166" s="4"/>
    </row>
    <row r="167" spans="1:9" ht="13.7" customHeight="1">
      <c r="A167" s="4"/>
      <c r="B167" s="4"/>
      <c r="C167" s="4"/>
      <c r="D167" s="4"/>
      <c r="E167" s="4"/>
      <c r="F167" s="4"/>
      <c r="G167" s="4"/>
      <c r="H167" s="4"/>
      <c r="I167" s="4"/>
    </row>
    <row r="168" spans="1:9" ht="13.7" customHeight="1">
      <c r="A168" s="4"/>
      <c r="B168" s="4"/>
      <c r="C168" s="4"/>
      <c r="D168" s="4"/>
      <c r="E168" s="4"/>
      <c r="F168" s="4"/>
      <c r="G168" s="4"/>
      <c r="H168" s="4"/>
      <c r="I168" s="4"/>
    </row>
    <row r="169" spans="1:9" ht="13.7" customHeight="1">
      <c r="A169" s="4"/>
      <c r="B169" s="4"/>
      <c r="C169" s="4"/>
      <c r="D169" s="4"/>
      <c r="E169" s="4"/>
      <c r="F169" s="4"/>
      <c r="G169" s="4"/>
      <c r="H169" s="4"/>
      <c r="I169" s="4"/>
    </row>
    <row r="170" spans="1:9" ht="13.7" customHeight="1">
      <c r="A170" s="4"/>
      <c r="B170" s="4"/>
      <c r="C170" s="4"/>
      <c r="D170" s="4"/>
      <c r="E170" s="4"/>
      <c r="F170" s="4"/>
      <c r="G170" s="4"/>
      <c r="H170" s="4"/>
      <c r="I170" s="4"/>
    </row>
    <row r="171" spans="1:9" ht="13.7" customHeight="1">
      <c r="A171" s="4"/>
      <c r="B171" s="4"/>
      <c r="C171" s="4"/>
      <c r="D171" s="4"/>
      <c r="E171" s="4"/>
      <c r="F171" s="4"/>
      <c r="G171" s="4"/>
      <c r="H171" s="4"/>
      <c r="I171" s="4"/>
    </row>
    <row r="172" spans="1:9" ht="13.7" customHeight="1">
      <c r="A172" s="4"/>
      <c r="B172" s="4"/>
      <c r="C172" s="4"/>
      <c r="D172" s="4"/>
      <c r="E172" s="4"/>
      <c r="F172" s="4"/>
      <c r="G172" s="4"/>
      <c r="H172" s="4"/>
      <c r="I172" s="4"/>
    </row>
    <row r="173" spans="1:9" ht="13.7" customHeight="1">
      <c r="A173" s="4"/>
      <c r="B173" s="4"/>
      <c r="C173" s="4"/>
      <c r="D173" s="4"/>
      <c r="E173" s="4"/>
      <c r="F173" s="4"/>
      <c r="G173" s="4"/>
      <c r="H173" s="4"/>
      <c r="I173" s="4"/>
    </row>
    <row r="174" spans="1:9" ht="13.7" customHeight="1">
      <c r="A174" s="4"/>
      <c r="B174" s="4"/>
      <c r="C174" s="4"/>
      <c r="D174" s="4"/>
      <c r="E174" s="4"/>
      <c r="F174" s="4"/>
      <c r="G174" s="4"/>
      <c r="H174" s="4"/>
      <c r="I174" s="4"/>
    </row>
    <row r="175" spans="1:9" ht="13.7" customHeight="1">
      <c r="A175" s="4"/>
      <c r="B175" s="4"/>
      <c r="C175" s="4"/>
      <c r="D175" s="4"/>
      <c r="E175" s="4"/>
      <c r="F175" s="4"/>
      <c r="G175" s="4"/>
      <c r="H175" s="4"/>
      <c r="I175" s="4"/>
    </row>
    <row r="176" spans="1:9" ht="13.7" customHeight="1">
      <c r="A176" s="4"/>
      <c r="B176" s="4"/>
      <c r="C176" s="4"/>
      <c r="D176" s="4"/>
      <c r="E176" s="4"/>
      <c r="F176" s="4"/>
      <c r="G176" s="4"/>
      <c r="H176" s="4"/>
      <c r="I176" s="4"/>
    </row>
    <row r="177" spans="1:9" ht="13.7" customHeight="1">
      <c r="A177" s="4"/>
      <c r="B177" s="4"/>
      <c r="C177" s="4"/>
      <c r="D177" s="4"/>
      <c r="E177" s="4"/>
      <c r="F177" s="4"/>
      <c r="G177" s="4"/>
      <c r="H177" s="4"/>
      <c r="I177" s="4"/>
    </row>
    <row r="178" spans="1:9" ht="13.7" customHeight="1">
      <c r="A178" s="4"/>
      <c r="B178" s="4"/>
      <c r="C178" s="4"/>
      <c r="D178" s="4"/>
      <c r="E178" s="4"/>
      <c r="F178" s="4"/>
      <c r="G178" s="4"/>
      <c r="H178" s="4"/>
      <c r="I178" s="4"/>
    </row>
    <row r="179" spans="1:9" ht="13.7" customHeight="1">
      <c r="A179" s="4"/>
      <c r="B179" s="4"/>
      <c r="C179" s="4"/>
      <c r="D179" s="4"/>
      <c r="E179" s="4"/>
      <c r="F179" s="4"/>
      <c r="G179" s="4"/>
      <c r="H179" s="4"/>
      <c r="I179" s="4"/>
    </row>
    <row r="180" spans="1:9" ht="13.7" customHeight="1">
      <c r="A180" s="4"/>
      <c r="B180" s="4"/>
      <c r="C180" s="4"/>
      <c r="D180" s="4"/>
      <c r="E180" s="4"/>
      <c r="F180" s="4"/>
      <c r="G180" s="4"/>
      <c r="H180" s="4"/>
      <c r="I180" s="4"/>
    </row>
    <row r="181" spans="1:9" ht="13.7" customHeight="1">
      <c r="A181" s="4"/>
      <c r="B181" s="4"/>
      <c r="C181" s="4"/>
      <c r="D181" s="4"/>
      <c r="E181" s="4"/>
      <c r="F181" s="4"/>
      <c r="G181" s="4"/>
      <c r="H181" s="4"/>
      <c r="I181" s="4"/>
    </row>
    <row r="182" spans="1:9" ht="13.7" customHeight="1">
      <c r="A182" s="4"/>
      <c r="B182" s="4"/>
      <c r="C182" s="4"/>
      <c r="D182" s="4"/>
      <c r="E182" s="4"/>
      <c r="F182" s="4"/>
      <c r="G182" s="4"/>
      <c r="H182" s="4"/>
      <c r="I182" s="4"/>
    </row>
    <row r="183" spans="1:9" ht="13.7" customHeight="1">
      <c r="A183" s="4"/>
      <c r="B183" s="4"/>
      <c r="C183" s="4"/>
      <c r="D183" s="4"/>
      <c r="E183" s="4"/>
      <c r="F183" s="4"/>
      <c r="G183" s="4"/>
      <c r="H183" s="4"/>
      <c r="I183" s="4"/>
    </row>
    <row r="184" spans="1:9" ht="13.7" customHeight="1">
      <c r="A184" s="4"/>
      <c r="B184" s="4"/>
      <c r="C184" s="4"/>
      <c r="D184" s="4"/>
      <c r="E184" s="4"/>
      <c r="F184" s="4"/>
      <c r="G184" s="4"/>
      <c r="H184" s="4"/>
      <c r="I184" s="4"/>
    </row>
    <row r="185" spans="1:9" ht="13.7" customHeight="1">
      <c r="A185" s="4"/>
      <c r="B185" s="4"/>
      <c r="C185" s="4"/>
      <c r="D185" s="4"/>
      <c r="E185" s="4"/>
      <c r="F185" s="4"/>
      <c r="G185" s="4"/>
      <c r="H185" s="4"/>
      <c r="I185" s="4"/>
    </row>
    <row r="186" spans="1:9" ht="13.7" customHeight="1">
      <c r="A186" s="4"/>
      <c r="B186" s="4"/>
      <c r="C186" s="4"/>
      <c r="D186" s="4"/>
      <c r="E186" s="4"/>
      <c r="F186" s="4"/>
      <c r="G186" s="4"/>
      <c r="H186" s="4"/>
      <c r="I186" s="4"/>
    </row>
    <row r="187" spans="1:9" ht="13.7" customHeight="1">
      <c r="A187" s="4"/>
      <c r="B187" s="4"/>
      <c r="C187" s="4"/>
      <c r="D187" s="4"/>
      <c r="E187" s="4"/>
      <c r="F187" s="4"/>
      <c r="G187" s="4"/>
      <c r="H187" s="4"/>
      <c r="I187" s="4"/>
    </row>
    <row r="188" spans="1:9" ht="13.7" customHeight="1">
      <c r="A188" s="4"/>
      <c r="B188" s="4"/>
      <c r="C188" s="4"/>
      <c r="D188" s="4"/>
      <c r="E188" s="4"/>
      <c r="F188" s="4"/>
      <c r="G188" s="4"/>
      <c r="H188" s="4"/>
      <c r="I188" s="4"/>
    </row>
    <row r="189" spans="1:9" ht="13.7" customHeight="1">
      <c r="A189" s="4"/>
      <c r="B189" s="4"/>
      <c r="C189" s="4"/>
      <c r="D189" s="4"/>
      <c r="E189" s="4"/>
      <c r="F189" s="4"/>
      <c r="G189" s="4"/>
      <c r="H189" s="4"/>
      <c r="I189" s="4"/>
    </row>
    <row r="190" spans="1:9" ht="13.7" customHeight="1">
      <c r="A190" s="4"/>
      <c r="B190" s="4"/>
      <c r="C190" s="4"/>
      <c r="D190" s="4"/>
      <c r="E190" s="4"/>
      <c r="F190" s="4"/>
      <c r="G190" s="4"/>
      <c r="H190" s="4"/>
      <c r="I190" s="4"/>
    </row>
    <row r="191" spans="1:9" ht="13.7" customHeight="1">
      <c r="A191" s="4"/>
      <c r="B191" s="4"/>
      <c r="C191" s="4"/>
      <c r="D191" s="4"/>
      <c r="E191" s="4"/>
      <c r="F191" s="4"/>
      <c r="G191" s="4"/>
      <c r="H191" s="4"/>
      <c r="I191" s="4"/>
    </row>
    <row r="192" spans="1:9" ht="13.7" customHeight="1">
      <c r="A192" s="4"/>
      <c r="B192" s="4"/>
      <c r="C192" s="4"/>
      <c r="D192" s="4"/>
      <c r="E192" s="4"/>
      <c r="F192" s="4"/>
      <c r="G192" s="4"/>
      <c r="H192" s="4"/>
      <c r="I192" s="4"/>
    </row>
    <row r="193" spans="1:9" ht="13.7" customHeight="1">
      <c r="A193" s="4"/>
      <c r="B193" s="4"/>
      <c r="C193" s="4"/>
      <c r="D193" s="4"/>
      <c r="E193" s="4"/>
      <c r="F193" s="4"/>
      <c r="G193" s="4"/>
      <c r="H193" s="4"/>
      <c r="I193" s="4"/>
    </row>
    <row r="194" spans="1:9" ht="13.7" customHeight="1">
      <c r="A194" s="4"/>
      <c r="B194" s="4"/>
      <c r="C194" s="4"/>
      <c r="D194" s="4"/>
      <c r="E194" s="4"/>
      <c r="F194" s="4"/>
      <c r="G194" s="4"/>
      <c r="H194" s="4"/>
      <c r="I194" s="4"/>
    </row>
    <row r="195" spans="1:9" ht="13.7" customHeight="1">
      <c r="A195" s="4"/>
      <c r="B195" s="4"/>
      <c r="C195" s="4"/>
      <c r="D195" s="4"/>
      <c r="E195" s="4"/>
      <c r="F195" s="4"/>
      <c r="G195" s="4"/>
      <c r="H195" s="4"/>
      <c r="I195" s="4"/>
    </row>
    <row r="196" spans="1:9" ht="13.7" customHeight="1">
      <c r="A196" s="4"/>
      <c r="B196" s="4"/>
      <c r="C196" s="4"/>
      <c r="D196" s="4"/>
      <c r="E196" s="4"/>
      <c r="F196" s="4"/>
      <c r="G196" s="4"/>
      <c r="H196" s="4"/>
      <c r="I196" s="4"/>
    </row>
    <row r="197" spans="1:9" ht="13.7" customHeight="1">
      <c r="A197" s="4"/>
      <c r="B197" s="4"/>
      <c r="C197" s="4"/>
      <c r="D197" s="4"/>
      <c r="E197" s="4"/>
      <c r="F197" s="4"/>
      <c r="G197" s="4"/>
      <c r="H197" s="4"/>
      <c r="I197" s="4"/>
    </row>
    <row r="198" spans="1:9" ht="13.7" customHeight="1">
      <c r="A198" s="4"/>
      <c r="B198" s="4"/>
      <c r="C198" s="4"/>
      <c r="D198" s="4"/>
      <c r="E198" s="4"/>
      <c r="F198" s="4"/>
      <c r="G198" s="4"/>
      <c r="H198" s="4"/>
      <c r="I198" s="4"/>
    </row>
    <row r="199" spans="1:9" ht="13.7" customHeight="1">
      <c r="A199" s="4"/>
      <c r="B199" s="4"/>
      <c r="C199" s="4"/>
      <c r="D199" s="4"/>
      <c r="E199" s="4"/>
      <c r="F199" s="4"/>
      <c r="G199" s="4"/>
      <c r="H199" s="4"/>
      <c r="I199" s="4"/>
    </row>
    <row r="200" spans="1:9" ht="13.7" customHeight="1">
      <c r="A200" s="4"/>
      <c r="B200" s="4"/>
      <c r="C200" s="4"/>
      <c r="D200" s="4"/>
      <c r="E200" s="4"/>
      <c r="F200" s="4"/>
      <c r="G200" s="4"/>
      <c r="H200" s="4"/>
      <c r="I200" s="4"/>
    </row>
    <row r="201" spans="1:9" ht="13.7" customHeight="1">
      <c r="A201" s="4"/>
      <c r="B201" s="4"/>
      <c r="C201" s="4"/>
      <c r="D201" s="4"/>
      <c r="E201" s="4"/>
      <c r="F201" s="4"/>
      <c r="G201" s="4"/>
      <c r="H201" s="4"/>
      <c r="I201" s="4"/>
    </row>
    <row r="202" spans="1:9" ht="13.7" customHeight="1">
      <c r="A202" s="4"/>
      <c r="B202" s="4"/>
      <c r="C202" s="4"/>
      <c r="D202" s="4"/>
      <c r="E202" s="4"/>
      <c r="F202" s="4"/>
      <c r="G202" s="4"/>
      <c r="H202" s="4"/>
      <c r="I202" s="4"/>
    </row>
    <row r="203" spans="1:9" ht="13.7" customHeight="1">
      <c r="A203" s="4"/>
      <c r="B203" s="4"/>
      <c r="C203" s="4"/>
      <c r="D203" s="4"/>
      <c r="E203" s="4"/>
      <c r="F203" s="4"/>
      <c r="G203" s="4"/>
      <c r="H203" s="4"/>
      <c r="I203" s="4"/>
    </row>
    <row r="204" spans="1:9" ht="13.7" customHeight="1">
      <c r="A204" s="4"/>
      <c r="B204" s="4"/>
      <c r="C204" s="4"/>
      <c r="D204" s="4"/>
      <c r="E204" s="4"/>
      <c r="F204" s="4"/>
      <c r="G204" s="4"/>
      <c r="H204" s="4"/>
      <c r="I204" s="4"/>
    </row>
    <row r="205" spans="1:9" ht="13.7" customHeight="1">
      <c r="A205" s="4"/>
      <c r="B205" s="4"/>
      <c r="C205" s="4"/>
      <c r="D205" s="4"/>
      <c r="E205" s="4"/>
      <c r="F205" s="4"/>
      <c r="G205" s="4"/>
      <c r="H205" s="4"/>
      <c r="I205" s="4"/>
    </row>
    <row r="206" spans="1:9" ht="13.7" customHeight="1">
      <c r="A206" s="4"/>
      <c r="B206" s="4"/>
      <c r="C206" s="4"/>
      <c r="D206" s="4"/>
      <c r="E206" s="4"/>
      <c r="F206" s="4"/>
      <c r="G206" s="4"/>
      <c r="H206" s="4"/>
      <c r="I206" s="4"/>
    </row>
    <row r="207" spans="1:9" ht="13.7" customHeight="1">
      <c r="A207" s="4"/>
      <c r="B207" s="4"/>
      <c r="C207" s="4"/>
      <c r="D207" s="4"/>
      <c r="E207" s="4"/>
      <c r="F207" s="4"/>
      <c r="G207" s="4"/>
      <c r="H207" s="4"/>
      <c r="I207" s="4"/>
    </row>
    <row r="208" spans="1:9" ht="13.7" customHeight="1">
      <c r="A208" s="4"/>
      <c r="B208" s="4"/>
      <c r="C208" s="4"/>
      <c r="D208" s="4"/>
      <c r="E208" s="4"/>
      <c r="F208" s="4"/>
      <c r="G208" s="4"/>
      <c r="H208" s="4"/>
      <c r="I208" s="4"/>
    </row>
    <row r="209" spans="1:9" ht="13.7" customHeight="1">
      <c r="A209" s="4"/>
      <c r="B209" s="4"/>
      <c r="C209" s="4"/>
      <c r="D209" s="4"/>
      <c r="E209" s="4"/>
      <c r="F209" s="4"/>
      <c r="G209" s="4"/>
      <c r="H209" s="4"/>
      <c r="I209" s="4"/>
    </row>
    <row r="210" spans="1:9" ht="13.7" customHeight="1">
      <c r="A210" s="4"/>
      <c r="B210" s="4"/>
      <c r="C210" s="4"/>
      <c r="D210" s="4"/>
      <c r="E210" s="4"/>
      <c r="F210" s="4"/>
      <c r="G210" s="4"/>
      <c r="H210" s="4"/>
      <c r="I210" s="4"/>
    </row>
    <row r="211" spans="1:9" ht="13.7" customHeight="1">
      <c r="A211" s="4"/>
      <c r="B211" s="4"/>
      <c r="C211" s="4"/>
      <c r="D211" s="4"/>
      <c r="E211" s="4"/>
      <c r="F211" s="4"/>
      <c r="G211" s="4"/>
      <c r="H211" s="4"/>
      <c r="I211" s="4"/>
    </row>
    <row r="212" spans="1:9" ht="13.7" customHeight="1">
      <c r="A212" s="4"/>
      <c r="B212" s="4"/>
      <c r="C212" s="4"/>
      <c r="D212" s="4"/>
      <c r="E212" s="4"/>
      <c r="F212" s="4"/>
      <c r="G212" s="4"/>
      <c r="H212" s="4"/>
      <c r="I212" s="4"/>
    </row>
    <row r="213" spans="1:9" ht="13.7" customHeight="1">
      <c r="A213" s="4"/>
      <c r="B213" s="4"/>
      <c r="C213" s="4"/>
      <c r="D213" s="4"/>
      <c r="E213" s="4"/>
      <c r="F213" s="4"/>
      <c r="G213" s="4"/>
      <c r="H213" s="4"/>
      <c r="I213" s="4"/>
    </row>
    <row r="214" spans="1:9" ht="13.7" customHeight="1">
      <c r="A214" s="4"/>
      <c r="B214" s="4"/>
      <c r="C214" s="4"/>
      <c r="D214" s="4"/>
      <c r="E214" s="4"/>
      <c r="F214" s="4"/>
      <c r="G214" s="4"/>
      <c r="H214" s="4"/>
      <c r="I214" s="4"/>
    </row>
    <row r="215" spans="1:9" ht="13.7" customHeight="1">
      <c r="A215" s="4"/>
      <c r="B215" s="4"/>
      <c r="C215" s="4"/>
      <c r="D215" s="4"/>
      <c r="E215" s="4"/>
      <c r="F215" s="4"/>
      <c r="G215" s="4"/>
      <c r="H215" s="4"/>
      <c r="I215" s="4"/>
    </row>
    <row r="216" spans="1:9" ht="13.7" customHeight="1">
      <c r="A216" s="4"/>
      <c r="B216" s="4"/>
      <c r="C216" s="4"/>
      <c r="D216" s="4"/>
      <c r="E216" s="4"/>
      <c r="F216" s="4"/>
      <c r="G216" s="4"/>
      <c r="H216" s="4"/>
      <c r="I216" s="4"/>
    </row>
    <row r="217" spans="1:9" ht="13.7" customHeight="1">
      <c r="A217" s="4"/>
      <c r="B217" s="4"/>
      <c r="C217" s="4"/>
      <c r="D217" s="4"/>
      <c r="E217" s="4"/>
      <c r="F217" s="4"/>
      <c r="G217" s="4"/>
      <c r="H217" s="4"/>
      <c r="I217" s="4"/>
    </row>
    <row r="218" spans="1:9" ht="13.7" customHeight="1">
      <c r="A218" s="4"/>
      <c r="B218" s="4"/>
      <c r="C218" s="4"/>
      <c r="D218" s="4"/>
      <c r="E218" s="4"/>
      <c r="F218" s="4"/>
      <c r="G218" s="4"/>
      <c r="H218" s="4"/>
      <c r="I218" s="4"/>
    </row>
    <row r="219" spans="1:9" ht="13.7" customHeight="1">
      <c r="A219" s="4"/>
      <c r="B219" s="4"/>
      <c r="C219" s="4"/>
      <c r="D219" s="4"/>
      <c r="E219" s="4"/>
      <c r="F219" s="4"/>
      <c r="G219" s="4"/>
      <c r="H219" s="4"/>
      <c r="I219" s="4"/>
    </row>
    <row r="220" spans="1:9" ht="13.7" customHeight="1">
      <c r="A220" s="4"/>
      <c r="B220" s="4"/>
      <c r="C220" s="4"/>
      <c r="D220" s="4"/>
      <c r="E220" s="4"/>
      <c r="F220" s="4"/>
      <c r="G220" s="4"/>
      <c r="H220" s="4"/>
      <c r="I220" s="4"/>
    </row>
    <row r="221" spans="1:9" ht="13.7" customHeight="1">
      <c r="A221" s="4"/>
      <c r="B221" s="4"/>
      <c r="C221" s="4"/>
      <c r="D221" s="4"/>
      <c r="E221" s="4"/>
      <c r="F221" s="4"/>
      <c r="G221" s="4"/>
      <c r="H221" s="4"/>
      <c r="I221" s="4"/>
    </row>
    <row r="222" spans="1:9" ht="13.7" customHeight="1">
      <c r="A222" s="4"/>
      <c r="B222" s="4"/>
      <c r="C222" s="4"/>
      <c r="D222" s="4"/>
      <c r="E222" s="4"/>
      <c r="F222" s="4"/>
      <c r="G222" s="4"/>
      <c r="H222" s="4"/>
      <c r="I222" s="4"/>
    </row>
    <row r="223" spans="1:9" ht="13.7" customHeight="1">
      <c r="A223" s="4"/>
      <c r="B223" s="4"/>
      <c r="C223" s="4"/>
      <c r="D223" s="4"/>
      <c r="E223" s="4"/>
      <c r="F223" s="4"/>
      <c r="G223" s="4"/>
      <c r="H223" s="4"/>
      <c r="I223" s="4"/>
    </row>
    <row r="224" spans="1:9" ht="13.7" customHeight="1">
      <c r="A224" s="4"/>
      <c r="B224" s="4"/>
      <c r="C224" s="4"/>
      <c r="D224" s="4"/>
      <c r="E224" s="4"/>
      <c r="F224" s="4"/>
      <c r="G224" s="4"/>
      <c r="H224" s="4"/>
      <c r="I224" s="4"/>
    </row>
    <row r="225" spans="1:9" ht="13.7" customHeight="1">
      <c r="A225" s="4"/>
      <c r="B225" s="4"/>
      <c r="C225" s="4"/>
      <c r="D225" s="4"/>
      <c r="E225" s="4"/>
      <c r="F225" s="4"/>
      <c r="G225" s="4"/>
      <c r="H225" s="4"/>
      <c r="I225" s="4"/>
    </row>
    <row r="226" spans="1:9" ht="13.7" customHeight="1">
      <c r="A226" s="4"/>
      <c r="B226" s="4"/>
      <c r="C226" s="4"/>
      <c r="D226" s="4"/>
      <c r="E226" s="4"/>
      <c r="F226" s="4"/>
      <c r="G226" s="4"/>
      <c r="H226" s="4"/>
      <c r="I226" s="4"/>
    </row>
    <row r="227" spans="1:9" ht="13.7" customHeight="1">
      <c r="A227" s="4"/>
      <c r="B227" s="4"/>
      <c r="C227" s="4"/>
      <c r="D227" s="4"/>
      <c r="E227" s="4"/>
      <c r="F227" s="4"/>
      <c r="G227" s="4"/>
      <c r="H227" s="4"/>
      <c r="I227" s="4"/>
    </row>
    <row r="228" spans="1:9" ht="13.7" customHeight="1">
      <c r="A228" s="4"/>
      <c r="B228" s="4"/>
      <c r="C228" s="4"/>
      <c r="D228" s="4"/>
      <c r="E228" s="4"/>
      <c r="F228" s="4"/>
      <c r="G228" s="4"/>
      <c r="H228" s="4"/>
      <c r="I228" s="4"/>
    </row>
    <row r="229" spans="1:9" ht="13.7" customHeight="1">
      <c r="A229" s="4"/>
      <c r="B229" s="4"/>
      <c r="C229" s="4"/>
      <c r="D229" s="4"/>
      <c r="E229" s="4"/>
      <c r="F229" s="4"/>
      <c r="G229" s="4"/>
      <c r="H229" s="4"/>
      <c r="I229" s="4"/>
    </row>
    <row r="230" spans="1:9" ht="13.7" customHeight="1">
      <c r="A230" s="4"/>
      <c r="B230" s="4"/>
      <c r="C230" s="4"/>
      <c r="D230" s="4"/>
      <c r="E230" s="4"/>
      <c r="F230" s="4"/>
      <c r="G230" s="4"/>
      <c r="H230" s="4"/>
      <c r="I230" s="4"/>
    </row>
    <row r="231" spans="1:9" ht="13.7" customHeight="1">
      <c r="A231" s="4"/>
      <c r="B231" s="4"/>
      <c r="C231" s="4"/>
      <c r="D231" s="4"/>
      <c r="E231" s="4"/>
      <c r="F231" s="4"/>
      <c r="G231" s="4"/>
      <c r="H231" s="4"/>
      <c r="I231" s="4"/>
    </row>
    <row r="232" spans="1:9" ht="13.7" customHeight="1">
      <c r="A232" s="4"/>
      <c r="B232" s="4"/>
      <c r="C232" s="4"/>
      <c r="D232" s="4"/>
      <c r="E232" s="4"/>
      <c r="F232" s="4"/>
      <c r="G232" s="4"/>
      <c r="H232" s="4"/>
      <c r="I232" s="4"/>
    </row>
    <row r="233" spans="1:9" ht="13.7" customHeight="1">
      <c r="A233" s="4"/>
      <c r="B233" s="4"/>
      <c r="C233" s="4"/>
      <c r="D233" s="4"/>
      <c r="E233" s="4"/>
      <c r="F233" s="4"/>
      <c r="G233" s="4"/>
      <c r="H233" s="4"/>
      <c r="I233" s="4"/>
    </row>
    <row r="234" spans="1:9" ht="13.7" customHeight="1">
      <c r="A234" s="4"/>
      <c r="B234" s="4"/>
      <c r="C234" s="4"/>
      <c r="D234" s="4"/>
      <c r="E234" s="4"/>
      <c r="F234" s="4"/>
      <c r="G234" s="4"/>
      <c r="H234" s="4"/>
      <c r="I234" s="4"/>
    </row>
    <row r="235" spans="1:9" ht="13.7" customHeight="1">
      <c r="A235" s="4"/>
      <c r="B235" s="4"/>
      <c r="C235" s="4"/>
      <c r="D235" s="4"/>
      <c r="E235" s="4"/>
      <c r="F235" s="4"/>
      <c r="G235" s="4"/>
      <c r="H235" s="4"/>
      <c r="I235" s="4"/>
    </row>
    <row r="236" spans="1:9" ht="13.7" customHeight="1">
      <c r="A236" s="4"/>
      <c r="B236" s="4"/>
      <c r="C236" s="4"/>
      <c r="D236" s="4"/>
      <c r="E236" s="4"/>
      <c r="F236" s="4"/>
      <c r="G236" s="4"/>
      <c r="H236" s="4"/>
      <c r="I236" s="4"/>
    </row>
    <row r="237" spans="1:9" ht="13.7" customHeight="1">
      <c r="A237" s="4"/>
      <c r="B237" s="4"/>
      <c r="C237" s="4"/>
      <c r="D237" s="4"/>
      <c r="E237" s="4"/>
      <c r="F237" s="4"/>
      <c r="G237" s="4"/>
      <c r="H237" s="4"/>
      <c r="I237" s="4"/>
    </row>
    <row r="238" spans="1:9" ht="13.7" customHeight="1">
      <c r="A238" s="4"/>
      <c r="B238" s="4"/>
      <c r="C238" s="4"/>
      <c r="D238" s="4"/>
      <c r="E238" s="4"/>
      <c r="F238" s="4"/>
      <c r="G238" s="4"/>
      <c r="H238" s="4"/>
      <c r="I238" s="4"/>
    </row>
    <row r="239" spans="1:9" ht="13.7" customHeight="1">
      <c r="A239" s="4"/>
      <c r="B239" s="4"/>
      <c r="C239" s="4"/>
      <c r="D239" s="4"/>
      <c r="E239" s="4"/>
      <c r="F239" s="4"/>
      <c r="G239" s="4"/>
      <c r="H239" s="4"/>
      <c r="I239" s="4"/>
    </row>
    <row r="240" spans="1:9" ht="13.7" customHeight="1">
      <c r="A240" s="4"/>
      <c r="B240" s="4"/>
      <c r="C240" s="4"/>
      <c r="D240" s="4"/>
      <c r="E240" s="4"/>
      <c r="F240" s="4"/>
      <c r="G240" s="4"/>
      <c r="H240" s="4"/>
      <c r="I240" s="4"/>
    </row>
    <row r="241" spans="1:9" ht="13.7" customHeight="1">
      <c r="A241" s="4"/>
      <c r="B241" s="4"/>
      <c r="C241" s="4"/>
      <c r="D241" s="4"/>
      <c r="E241" s="4"/>
      <c r="F241" s="4"/>
      <c r="G241" s="4"/>
      <c r="H241" s="4"/>
      <c r="I241" s="4"/>
    </row>
    <row r="242" spans="1:9" ht="13.7" customHeight="1">
      <c r="A242" s="4"/>
      <c r="B242" s="4"/>
      <c r="C242" s="4"/>
      <c r="D242" s="4"/>
      <c r="E242" s="4"/>
      <c r="F242" s="4"/>
      <c r="G242" s="4"/>
      <c r="H242" s="4"/>
      <c r="I242" s="4"/>
    </row>
    <row r="243" spans="1:9" ht="13.7" customHeight="1">
      <c r="A243" s="4"/>
      <c r="B243" s="4"/>
      <c r="C243" s="4"/>
      <c r="D243" s="4"/>
      <c r="E243" s="4"/>
      <c r="F243" s="4"/>
      <c r="G243" s="4"/>
      <c r="H243" s="4"/>
      <c r="I243" s="4"/>
    </row>
    <row r="244" spans="1:9" ht="13.7" customHeight="1">
      <c r="A244" s="4"/>
      <c r="B244" s="4"/>
      <c r="C244" s="4"/>
      <c r="D244" s="4"/>
      <c r="E244" s="4"/>
      <c r="F244" s="4"/>
      <c r="G244" s="4"/>
      <c r="H244" s="4"/>
      <c r="I244" s="4"/>
    </row>
    <row r="245" spans="1:9" ht="13.7" customHeight="1">
      <c r="A245" s="4"/>
      <c r="B245" s="4"/>
      <c r="C245" s="4"/>
      <c r="D245" s="4"/>
      <c r="E245" s="4"/>
      <c r="F245" s="4"/>
      <c r="G245" s="4"/>
      <c r="H245" s="4"/>
      <c r="I245" s="4"/>
    </row>
    <row r="246" spans="1:9" ht="13.7" customHeight="1">
      <c r="A246" s="4"/>
      <c r="B246" s="4"/>
      <c r="C246" s="4"/>
      <c r="D246" s="4"/>
      <c r="E246" s="4"/>
      <c r="F246" s="4"/>
      <c r="G246" s="4"/>
      <c r="H246" s="4"/>
      <c r="I246" s="4"/>
    </row>
    <row r="247" spans="1:9" ht="13.7" customHeight="1">
      <c r="A247" s="4"/>
      <c r="B247" s="4"/>
      <c r="C247" s="4"/>
      <c r="D247" s="4"/>
      <c r="E247" s="4"/>
      <c r="F247" s="4"/>
      <c r="G247" s="4"/>
      <c r="H247" s="4"/>
      <c r="I247" s="4"/>
    </row>
    <row r="248" spans="1:9" ht="13.7" customHeight="1">
      <c r="A248" s="4"/>
      <c r="B248" s="4"/>
      <c r="C248" s="4"/>
      <c r="D248" s="4"/>
      <c r="E248" s="4"/>
      <c r="F248" s="4"/>
      <c r="G248" s="4"/>
      <c r="H248" s="4"/>
      <c r="I248" s="4"/>
    </row>
    <row r="249" spans="1:9" ht="13.7" customHeight="1">
      <c r="A249" s="4"/>
      <c r="B249" s="4"/>
      <c r="C249" s="4"/>
      <c r="D249" s="4"/>
      <c r="E249" s="4"/>
      <c r="F249" s="4"/>
      <c r="G249" s="4"/>
      <c r="H249" s="4"/>
      <c r="I249" s="4"/>
    </row>
    <row r="250" spans="1:9" ht="13.7" customHeight="1">
      <c r="A250" s="4"/>
      <c r="B250" s="4"/>
      <c r="C250" s="4"/>
      <c r="D250" s="4"/>
      <c r="E250" s="4"/>
      <c r="F250" s="4"/>
      <c r="G250" s="4"/>
      <c r="H250" s="4"/>
      <c r="I250" s="4"/>
    </row>
    <row r="251" spans="1:9" ht="13.7" customHeight="1">
      <c r="A251" s="4"/>
      <c r="B251" s="4"/>
      <c r="C251" s="4"/>
      <c r="D251" s="4"/>
      <c r="E251" s="4"/>
      <c r="F251" s="4"/>
      <c r="G251" s="4"/>
      <c r="H251" s="4"/>
      <c r="I251" s="4"/>
    </row>
    <row r="252" spans="1:9" ht="13.7" customHeight="1">
      <c r="A252" s="4"/>
      <c r="B252" s="4"/>
      <c r="C252" s="4"/>
      <c r="D252" s="4"/>
      <c r="E252" s="4"/>
      <c r="F252" s="4"/>
      <c r="G252" s="4"/>
      <c r="H252" s="4"/>
      <c r="I252" s="4"/>
    </row>
    <row r="253" spans="1:9" ht="13.7" customHeight="1">
      <c r="A253" s="4"/>
      <c r="B253" s="4"/>
      <c r="C253" s="4"/>
      <c r="D253" s="4"/>
      <c r="E253" s="4"/>
      <c r="F253" s="4"/>
      <c r="G253" s="4"/>
      <c r="H253" s="4"/>
      <c r="I253" s="4"/>
    </row>
    <row r="254" spans="1:9" ht="13.7" customHeight="1">
      <c r="A254" s="4"/>
      <c r="B254" s="4"/>
      <c r="C254" s="4"/>
      <c r="D254" s="4"/>
      <c r="E254" s="4"/>
      <c r="F254" s="4"/>
      <c r="G254" s="4"/>
      <c r="H254" s="4"/>
      <c r="I254" s="4"/>
    </row>
    <row r="255" spans="1:9" ht="13.7" customHeight="1">
      <c r="A255" s="4"/>
      <c r="B255" s="4"/>
      <c r="C255" s="4"/>
      <c r="D255" s="4"/>
      <c r="E255" s="4"/>
      <c r="F255" s="4"/>
      <c r="G255" s="4"/>
      <c r="H255" s="4"/>
      <c r="I255" s="4"/>
    </row>
    <row r="256" spans="1:9" ht="13.7" customHeight="1">
      <c r="A256" s="4"/>
      <c r="B256" s="4"/>
      <c r="C256" s="4"/>
      <c r="D256" s="4"/>
      <c r="E256" s="4"/>
      <c r="F256" s="4"/>
      <c r="G256" s="4"/>
      <c r="H256" s="4"/>
      <c r="I256" s="4"/>
    </row>
    <row r="257" spans="1:9" ht="13.7" customHeight="1">
      <c r="A257" s="4"/>
      <c r="B257" s="4"/>
      <c r="C257" s="4"/>
      <c r="D257" s="4"/>
      <c r="E257" s="4"/>
      <c r="F257" s="4"/>
      <c r="G257" s="4"/>
      <c r="H257" s="4"/>
      <c r="I257" s="4"/>
    </row>
    <row r="258" spans="1:9" ht="13.7" customHeight="1">
      <c r="A258" s="4"/>
      <c r="B258" s="4"/>
      <c r="C258" s="4"/>
      <c r="D258" s="4"/>
      <c r="E258" s="4"/>
      <c r="F258" s="4"/>
      <c r="G258" s="4"/>
      <c r="H258" s="4"/>
      <c r="I258" s="4"/>
    </row>
    <row r="259" spans="1:9" ht="13.7" customHeight="1">
      <c r="A259" s="4"/>
      <c r="B259" s="4"/>
      <c r="C259" s="4"/>
      <c r="D259" s="4"/>
      <c r="E259" s="4"/>
      <c r="F259" s="4"/>
      <c r="G259" s="4"/>
      <c r="H259" s="4"/>
      <c r="I259" s="4"/>
    </row>
    <row r="260" spans="1:9" ht="13.7" customHeight="1">
      <c r="A260" s="4"/>
      <c r="B260" s="4"/>
      <c r="C260" s="4"/>
      <c r="D260" s="4"/>
      <c r="E260" s="4"/>
      <c r="F260" s="4"/>
      <c r="G260" s="4"/>
      <c r="H260" s="4"/>
      <c r="I260" s="4"/>
    </row>
    <row r="261" spans="1:9" ht="13.7" customHeight="1">
      <c r="A261" s="4"/>
      <c r="B261" s="4"/>
      <c r="C261" s="4"/>
      <c r="D261" s="4"/>
      <c r="E261" s="4"/>
      <c r="F261" s="4"/>
      <c r="G261" s="4"/>
      <c r="H261" s="4"/>
      <c r="I261" s="4"/>
    </row>
    <row r="262" spans="1:9" ht="13.7" customHeight="1">
      <c r="A262" s="4"/>
      <c r="B262" s="4"/>
      <c r="C262" s="4"/>
      <c r="D262" s="4"/>
      <c r="E262" s="4"/>
      <c r="F262" s="4"/>
      <c r="G262" s="4"/>
      <c r="H262" s="4"/>
      <c r="I262" s="4"/>
    </row>
    <row r="263" spans="1:9" ht="13.7" customHeight="1">
      <c r="A263" s="4"/>
      <c r="B263" s="4"/>
      <c r="C263" s="4"/>
      <c r="D263" s="4"/>
      <c r="E263" s="4"/>
      <c r="F263" s="4"/>
      <c r="G263" s="4"/>
      <c r="H263" s="4"/>
      <c r="I263" s="4"/>
    </row>
    <row r="264" spans="1:9" ht="13.7" customHeight="1">
      <c r="A264" s="4"/>
      <c r="B264" s="4"/>
      <c r="C264" s="4"/>
      <c r="D264" s="4"/>
      <c r="E264" s="4"/>
      <c r="F264" s="4"/>
      <c r="G264" s="4"/>
      <c r="H264" s="4"/>
      <c r="I264" s="4"/>
    </row>
    <row r="265" spans="1:9" ht="13.7" customHeight="1">
      <c r="A265" s="4"/>
      <c r="B265" s="4"/>
      <c r="C265" s="4"/>
      <c r="D265" s="4"/>
      <c r="E265" s="4"/>
      <c r="F265" s="4"/>
      <c r="G265" s="4"/>
      <c r="H265" s="4"/>
      <c r="I265" s="4"/>
    </row>
    <row r="266" spans="1:9" ht="13.7" customHeight="1">
      <c r="A266" s="4"/>
      <c r="B266" s="4"/>
      <c r="C266" s="4"/>
      <c r="D266" s="4"/>
      <c r="E266" s="4"/>
      <c r="F266" s="4"/>
      <c r="G266" s="4"/>
      <c r="H266" s="4"/>
      <c r="I266" s="4"/>
    </row>
    <row r="267" spans="1:9" ht="13.7" customHeight="1">
      <c r="A267" s="4"/>
      <c r="B267" s="4"/>
      <c r="C267" s="4"/>
      <c r="D267" s="4"/>
      <c r="E267" s="4"/>
      <c r="F267" s="4"/>
      <c r="G267" s="4"/>
      <c r="H267" s="4"/>
      <c r="I267" s="4"/>
    </row>
    <row r="268" spans="1:9" ht="13.7" customHeight="1">
      <c r="A268" s="4"/>
      <c r="B268" s="4"/>
      <c r="C268" s="4"/>
      <c r="D268" s="4"/>
      <c r="E268" s="4"/>
      <c r="F268" s="4"/>
      <c r="G268" s="4"/>
      <c r="H268" s="4"/>
      <c r="I268" s="4"/>
    </row>
    <row r="269" spans="1:9" ht="13.7" customHeight="1">
      <c r="A269" s="4"/>
      <c r="B269" s="4"/>
      <c r="C269" s="4"/>
      <c r="D269" s="4"/>
      <c r="E269" s="4"/>
      <c r="F269" s="4"/>
      <c r="G269" s="4"/>
      <c r="H269" s="4"/>
      <c r="I269" s="4"/>
    </row>
    <row r="270" spans="1:9" ht="13.7" customHeight="1">
      <c r="A270" s="4"/>
      <c r="B270" s="4"/>
      <c r="C270" s="4"/>
      <c r="D270" s="4"/>
      <c r="E270" s="4"/>
      <c r="F270" s="4"/>
      <c r="G270" s="4"/>
      <c r="H270" s="4"/>
      <c r="I270" s="4"/>
    </row>
    <row r="271" spans="1:9" ht="13.7" customHeight="1">
      <c r="A271" s="4"/>
      <c r="B271" s="4"/>
      <c r="C271" s="4"/>
      <c r="D271" s="4"/>
      <c r="E271" s="4"/>
      <c r="F271" s="4"/>
      <c r="G271" s="4"/>
      <c r="H271" s="4"/>
      <c r="I271" s="4"/>
    </row>
    <row r="272" spans="1:9" ht="13.7" customHeight="1">
      <c r="A272" s="4"/>
      <c r="B272" s="4"/>
      <c r="C272" s="4"/>
      <c r="D272" s="4"/>
      <c r="E272" s="4"/>
      <c r="F272" s="4"/>
      <c r="G272" s="4"/>
      <c r="H272" s="4"/>
      <c r="I272" s="4"/>
    </row>
    <row r="273" spans="1:9" ht="13.7" customHeight="1">
      <c r="A273" s="4"/>
      <c r="B273" s="4"/>
      <c r="C273" s="4"/>
      <c r="D273" s="4"/>
      <c r="E273" s="4"/>
      <c r="F273" s="4"/>
      <c r="G273" s="4"/>
      <c r="H273" s="4"/>
      <c r="I273" s="4"/>
    </row>
    <row r="274" spans="1:9" ht="13.7" customHeight="1">
      <c r="A274" s="4"/>
      <c r="B274" s="4"/>
      <c r="C274" s="4"/>
      <c r="D274" s="4"/>
      <c r="E274" s="4"/>
      <c r="F274" s="4"/>
      <c r="G274" s="4"/>
      <c r="H274" s="4"/>
      <c r="I274" s="4"/>
    </row>
    <row r="275" spans="1:9" ht="13.7" customHeight="1">
      <c r="A275" s="4"/>
      <c r="B275" s="4"/>
      <c r="C275" s="4"/>
      <c r="D275" s="4"/>
      <c r="E275" s="4"/>
      <c r="F275" s="4"/>
      <c r="G275" s="4"/>
      <c r="H275" s="4"/>
      <c r="I275" s="4"/>
    </row>
    <row r="276" spans="1:9" ht="13.7" customHeight="1">
      <c r="A276" s="4"/>
      <c r="B276" s="4"/>
      <c r="C276" s="4"/>
      <c r="D276" s="4"/>
      <c r="E276" s="4"/>
      <c r="F276" s="4"/>
      <c r="G276" s="4"/>
      <c r="H276" s="4"/>
      <c r="I276" s="4"/>
    </row>
    <row r="277" spans="1:9" ht="13.7" customHeight="1">
      <c r="A277" s="4"/>
      <c r="B277" s="4"/>
      <c r="C277" s="4"/>
      <c r="D277" s="4"/>
      <c r="E277" s="4"/>
      <c r="F277" s="4"/>
      <c r="G277" s="4"/>
      <c r="H277" s="4"/>
      <c r="I277" s="4"/>
    </row>
    <row r="278" spans="1:9" ht="13.7" customHeight="1">
      <c r="A278" s="4"/>
      <c r="B278" s="4"/>
      <c r="C278" s="4"/>
      <c r="D278" s="4"/>
      <c r="E278" s="4"/>
      <c r="F278" s="4"/>
      <c r="G278" s="4"/>
      <c r="H278" s="4"/>
      <c r="I278" s="4"/>
    </row>
    <row r="279" spans="1:9" ht="13.7" customHeight="1">
      <c r="A279" s="4"/>
      <c r="B279" s="4"/>
      <c r="C279" s="4"/>
      <c r="D279" s="4"/>
      <c r="E279" s="4"/>
      <c r="F279" s="4"/>
      <c r="G279" s="4"/>
      <c r="H279" s="4"/>
      <c r="I279" s="4"/>
    </row>
    <row r="280" spans="1:9" ht="13.7" customHeight="1">
      <c r="A280" s="4"/>
      <c r="B280" s="4"/>
      <c r="C280" s="4"/>
      <c r="D280" s="4"/>
      <c r="E280" s="4"/>
      <c r="F280" s="4"/>
      <c r="G280" s="4"/>
      <c r="H280" s="4"/>
      <c r="I280" s="4"/>
    </row>
    <row r="281" spans="1:9" ht="13.7" customHeight="1">
      <c r="A281" s="4"/>
      <c r="B281" s="4"/>
      <c r="C281" s="4"/>
      <c r="D281" s="4"/>
      <c r="E281" s="4"/>
      <c r="F281" s="4"/>
      <c r="G281" s="4"/>
      <c r="H281" s="4"/>
      <c r="I281" s="4"/>
    </row>
    <row r="282" spans="1:9" ht="13.7" customHeight="1">
      <c r="A282" s="4"/>
      <c r="B282" s="4"/>
      <c r="C282" s="4"/>
      <c r="D282" s="4"/>
      <c r="E282" s="4"/>
      <c r="F282" s="4"/>
      <c r="G282" s="4"/>
      <c r="H282" s="4"/>
      <c r="I282" s="4"/>
    </row>
    <row r="283" spans="1:9" ht="13.7" customHeight="1">
      <c r="A283" s="4"/>
      <c r="B283" s="4"/>
      <c r="C283" s="4"/>
      <c r="D283" s="4"/>
      <c r="E283" s="4"/>
      <c r="F283" s="4"/>
      <c r="G283" s="4"/>
      <c r="H283" s="4"/>
      <c r="I283" s="4"/>
    </row>
    <row r="284" spans="1:9" ht="13.7" customHeight="1">
      <c r="A284" s="4"/>
      <c r="B284" s="4"/>
      <c r="C284" s="4"/>
      <c r="D284" s="4"/>
      <c r="E284" s="4"/>
      <c r="F284" s="4"/>
      <c r="G284" s="4"/>
      <c r="H284" s="4"/>
      <c r="I284" s="4"/>
    </row>
    <row r="285" spans="1:9" ht="13.7" customHeight="1">
      <c r="A285" s="4"/>
      <c r="B285" s="4"/>
      <c r="C285" s="4"/>
      <c r="D285" s="4"/>
      <c r="E285" s="4"/>
      <c r="F285" s="4"/>
      <c r="G285" s="4"/>
      <c r="H285" s="4"/>
      <c r="I285" s="4"/>
    </row>
    <row r="286" spans="1:9" ht="13.7" customHeight="1">
      <c r="A286" s="4"/>
      <c r="B286" s="4"/>
      <c r="C286" s="4"/>
      <c r="D286" s="4"/>
      <c r="E286" s="4"/>
      <c r="F286" s="4"/>
      <c r="G286" s="4"/>
      <c r="H286" s="4"/>
      <c r="I286" s="4"/>
    </row>
    <row r="287" spans="1:9" ht="13.7" customHeight="1">
      <c r="A287" s="4"/>
      <c r="B287" s="4"/>
      <c r="C287" s="4"/>
      <c r="D287" s="4"/>
      <c r="E287" s="4"/>
      <c r="F287" s="4"/>
      <c r="G287" s="4"/>
      <c r="H287" s="4"/>
      <c r="I287" s="4"/>
    </row>
    <row r="288" spans="1:9" ht="13.7" customHeight="1">
      <c r="A288" s="4"/>
      <c r="B288" s="4"/>
      <c r="C288" s="4"/>
      <c r="D288" s="4"/>
      <c r="E288" s="4"/>
      <c r="F288" s="4"/>
      <c r="G288" s="4"/>
      <c r="H288" s="4"/>
      <c r="I288" s="4"/>
    </row>
    <row r="289" spans="1:9" ht="13.7" customHeight="1">
      <c r="A289" s="4"/>
      <c r="B289" s="4"/>
      <c r="C289" s="4"/>
      <c r="D289" s="4"/>
      <c r="E289" s="4"/>
      <c r="F289" s="4"/>
      <c r="G289" s="4"/>
      <c r="H289" s="4"/>
      <c r="I289" s="4"/>
    </row>
    <row r="290" spans="1:9" ht="13.7" customHeight="1">
      <c r="A290" s="4"/>
      <c r="B290" s="4"/>
      <c r="C290" s="4"/>
      <c r="D290" s="4"/>
      <c r="E290" s="4"/>
      <c r="F290" s="4"/>
      <c r="G290" s="4"/>
      <c r="H290" s="4"/>
      <c r="I290" s="4"/>
    </row>
    <row r="291" spans="1:9" ht="13.7" customHeight="1">
      <c r="A291" s="4"/>
      <c r="B291" s="4"/>
      <c r="C291" s="4"/>
      <c r="D291" s="4"/>
      <c r="E291" s="4"/>
      <c r="F291" s="4"/>
      <c r="G291" s="4"/>
      <c r="H291" s="4"/>
      <c r="I291" s="4"/>
    </row>
    <row r="292" spans="1:9" ht="13.7" customHeight="1">
      <c r="A292" s="4"/>
      <c r="B292" s="4"/>
      <c r="C292" s="4"/>
      <c r="D292" s="4"/>
      <c r="E292" s="4"/>
      <c r="F292" s="4"/>
      <c r="G292" s="4"/>
      <c r="H292" s="4"/>
      <c r="I292" s="4"/>
    </row>
    <row r="293" spans="1:9" ht="13.7" customHeight="1">
      <c r="A293" s="4"/>
      <c r="B293" s="4"/>
      <c r="C293" s="4"/>
      <c r="D293" s="4"/>
      <c r="E293" s="4"/>
      <c r="F293" s="4"/>
      <c r="G293" s="4"/>
      <c r="H293" s="4"/>
      <c r="I293" s="4"/>
    </row>
    <row r="294" spans="1:9" ht="13.7" customHeight="1">
      <c r="A294" s="4"/>
      <c r="B294" s="4"/>
      <c r="C294" s="4"/>
      <c r="D294" s="4"/>
      <c r="E294" s="4"/>
      <c r="F294" s="4"/>
      <c r="G294" s="4"/>
      <c r="H294" s="4"/>
      <c r="I294" s="4"/>
    </row>
    <row r="295" spans="1:9" ht="13.7" customHeight="1">
      <c r="A295" s="4"/>
      <c r="B295" s="4"/>
      <c r="C295" s="4"/>
      <c r="D295" s="4"/>
      <c r="E295" s="4"/>
      <c r="F295" s="4"/>
      <c r="G295" s="4"/>
      <c r="H295" s="4"/>
      <c r="I295" s="4"/>
    </row>
    <row r="296" spans="1:9" ht="13.7" customHeight="1">
      <c r="A296" s="4"/>
      <c r="B296" s="4"/>
      <c r="C296" s="4"/>
      <c r="D296" s="4"/>
      <c r="E296" s="4"/>
      <c r="F296" s="4"/>
      <c r="G296" s="4"/>
      <c r="H296" s="4"/>
      <c r="I296" s="4"/>
    </row>
    <row r="297" spans="1:9" ht="13.7" customHeight="1">
      <c r="A297" s="4"/>
      <c r="B297" s="4"/>
      <c r="C297" s="4"/>
      <c r="D297" s="4"/>
      <c r="E297" s="4"/>
      <c r="F297" s="4"/>
      <c r="G297" s="4"/>
      <c r="H297" s="4"/>
      <c r="I297" s="4"/>
    </row>
    <row r="298" spans="1:9" ht="13.7" customHeight="1">
      <c r="A298" s="4"/>
      <c r="B298" s="4"/>
      <c r="C298" s="4"/>
      <c r="D298" s="4"/>
      <c r="E298" s="4"/>
      <c r="F298" s="4"/>
      <c r="G298" s="4"/>
      <c r="H298" s="4"/>
      <c r="I298" s="4"/>
    </row>
    <row r="299" spans="1:9" ht="13.7" customHeight="1">
      <c r="A299" s="4"/>
      <c r="B299" s="4"/>
      <c r="C299" s="4"/>
      <c r="D299" s="4"/>
      <c r="E299" s="4"/>
      <c r="F299" s="4"/>
      <c r="G299" s="4"/>
      <c r="H299" s="4"/>
      <c r="I299" s="4"/>
    </row>
    <row r="300" spans="1:9" ht="13.7" customHeight="1">
      <c r="A300" s="4"/>
      <c r="B300" s="4"/>
      <c r="C300" s="4"/>
      <c r="D300" s="4"/>
      <c r="E300" s="4"/>
      <c r="F300" s="4"/>
      <c r="G300" s="4"/>
      <c r="H300" s="4"/>
      <c r="I300" s="4"/>
    </row>
    <row r="301" spans="1:9" ht="13.7" customHeight="1">
      <c r="A301" s="4"/>
      <c r="B301" s="4"/>
      <c r="C301" s="4"/>
      <c r="D301" s="4"/>
      <c r="E301" s="4"/>
      <c r="F301" s="4"/>
      <c r="G301" s="4"/>
      <c r="H301" s="4"/>
      <c r="I301" s="4"/>
    </row>
    <row r="302" spans="1:9" ht="13.7" customHeight="1">
      <c r="A302" s="4"/>
      <c r="B302" s="4"/>
      <c r="C302" s="4"/>
      <c r="D302" s="4"/>
      <c r="E302" s="4"/>
      <c r="F302" s="4"/>
      <c r="G302" s="4"/>
      <c r="H302" s="4"/>
      <c r="I302" s="4"/>
    </row>
    <row r="303" spans="1:9" ht="13.7" customHeight="1">
      <c r="A303" s="4"/>
      <c r="B303" s="4"/>
      <c r="C303" s="4"/>
      <c r="D303" s="4"/>
      <c r="E303" s="4"/>
      <c r="F303" s="4"/>
      <c r="G303" s="4"/>
      <c r="H303" s="4"/>
      <c r="I303" s="4"/>
    </row>
    <row r="304" spans="1:9" ht="13.7" customHeight="1">
      <c r="A304" s="4"/>
      <c r="B304" s="4"/>
      <c r="C304" s="4"/>
      <c r="D304" s="4"/>
      <c r="E304" s="4"/>
      <c r="F304" s="4"/>
      <c r="G304" s="4"/>
      <c r="H304" s="4"/>
      <c r="I304" s="4"/>
    </row>
    <row r="305" spans="1:9" ht="13.7" customHeight="1">
      <c r="A305" s="4"/>
      <c r="B305" s="4"/>
      <c r="C305" s="4"/>
      <c r="D305" s="4"/>
      <c r="E305" s="4"/>
      <c r="F305" s="4"/>
      <c r="G305" s="4"/>
      <c r="H305" s="4"/>
      <c r="I305" s="4"/>
    </row>
    <row r="306" spans="1:9" ht="13.7" customHeight="1">
      <c r="A306" s="4"/>
      <c r="B306" s="4"/>
      <c r="C306" s="4"/>
      <c r="D306" s="4"/>
      <c r="E306" s="4"/>
      <c r="F306" s="4"/>
      <c r="G306" s="4"/>
      <c r="H306" s="4"/>
      <c r="I306" s="4"/>
    </row>
    <row r="307" spans="1:9" ht="13.7" customHeight="1">
      <c r="A307" s="4"/>
      <c r="B307" s="4"/>
      <c r="C307" s="4"/>
      <c r="D307" s="4"/>
      <c r="E307" s="4"/>
      <c r="F307" s="4"/>
      <c r="G307" s="4"/>
      <c r="H307" s="4"/>
      <c r="I307" s="4"/>
    </row>
    <row r="308" spans="1:9" ht="13.7" customHeight="1">
      <c r="A308" s="4"/>
      <c r="B308" s="4"/>
      <c r="C308" s="4"/>
      <c r="D308" s="4"/>
      <c r="E308" s="4"/>
      <c r="F308" s="4"/>
      <c r="G308" s="4"/>
      <c r="H308" s="4"/>
      <c r="I308" s="4"/>
    </row>
    <row r="309" spans="1:9" ht="13.7" customHeight="1">
      <c r="A309" s="4"/>
      <c r="B309" s="4"/>
      <c r="C309" s="4"/>
      <c r="D309" s="4"/>
      <c r="E309" s="4"/>
      <c r="F309" s="4"/>
      <c r="G309" s="4"/>
      <c r="H309" s="4"/>
      <c r="I309" s="4"/>
    </row>
    <row r="310" spans="1:9" ht="13.7" customHeight="1">
      <c r="A310" s="4"/>
      <c r="B310" s="4"/>
      <c r="C310" s="4"/>
      <c r="D310" s="4"/>
      <c r="E310" s="4"/>
      <c r="F310" s="4"/>
      <c r="G310" s="4"/>
      <c r="H310" s="4"/>
      <c r="I310" s="4"/>
    </row>
    <row r="311" spans="1:9" ht="13.7" customHeight="1">
      <c r="A311" s="4"/>
      <c r="B311" s="4"/>
      <c r="C311" s="4"/>
      <c r="D311" s="4"/>
      <c r="E311" s="4"/>
      <c r="F311" s="4"/>
      <c r="G311" s="4"/>
      <c r="H311" s="4"/>
      <c r="I311" s="4"/>
    </row>
    <row r="312" spans="1:9" ht="13.7" customHeight="1">
      <c r="A312" s="4"/>
      <c r="B312" s="4"/>
      <c r="C312" s="4"/>
      <c r="D312" s="4"/>
      <c r="E312" s="4"/>
      <c r="F312" s="4"/>
      <c r="G312" s="4"/>
      <c r="H312" s="4"/>
      <c r="I312" s="4"/>
    </row>
    <row r="313" spans="1:9" ht="13.7" customHeight="1">
      <c r="A313" s="4"/>
      <c r="B313" s="4"/>
      <c r="C313" s="4"/>
      <c r="D313" s="4"/>
      <c r="E313" s="4"/>
      <c r="F313" s="4"/>
      <c r="G313" s="4"/>
      <c r="H313" s="4"/>
      <c r="I313" s="4"/>
    </row>
    <row r="314" spans="1:9" ht="13.7" customHeight="1">
      <c r="A314" s="4"/>
      <c r="B314" s="4"/>
      <c r="C314" s="4"/>
      <c r="D314" s="4"/>
      <c r="E314" s="4"/>
      <c r="F314" s="4"/>
      <c r="G314" s="4"/>
      <c r="H314" s="4"/>
      <c r="I314" s="4"/>
    </row>
    <row r="315" spans="1:9" ht="13.7" customHeight="1">
      <c r="A315" s="4"/>
      <c r="B315" s="4"/>
      <c r="C315" s="4"/>
      <c r="D315" s="4"/>
      <c r="E315" s="4"/>
      <c r="F315" s="4"/>
      <c r="G315" s="4"/>
      <c r="H315" s="4"/>
      <c r="I315" s="4"/>
    </row>
    <row r="316" spans="1:9" ht="13.7" customHeight="1">
      <c r="A316" s="4"/>
      <c r="B316" s="4"/>
      <c r="C316" s="4"/>
      <c r="D316" s="4"/>
      <c r="E316" s="4"/>
      <c r="F316" s="4"/>
      <c r="G316" s="4"/>
      <c r="H316" s="4"/>
      <c r="I316" s="4"/>
    </row>
    <row r="317" spans="1:9" ht="13.7" customHeight="1">
      <c r="A317" s="4"/>
      <c r="B317" s="4"/>
      <c r="C317" s="4"/>
      <c r="D317" s="4"/>
      <c r="E317" s="4"/>
      <c r="F317" s="4"/>
      <c r="G317" s="4"/>
      <c r="H317" s="4"/>
      <c r="I317" s="4"/>
    </row>
    <row r="318" spans="1:9" ht="13.7" customHeight="1">
      <c r="A318" s="4"/>
      <c r="B318" s="4"/>
      <c r="C318" s="4"/>
      <c r="D318" s="4"/>
      <c r="E318" s="4"/>
      <c r="F318" s="4"/>
      <c r="G318" s="4"/>
      <c r="H318" s="4"/>
      <c r="I318" s="4"/>
    </row>
    <row r="319" spans="1:9" ht="13.7" customHeight="1">
      <c r="A319" s="4"/>
      <c r="B319" s="4"/>
      <c r="C319" s="4"/>
      <c r="D319" s="4"/>
      <c r="E319" s="4"/>
      <c r="F319" s="4"/>
      <c r="G319" s="4"/>
      <c r="H319" s="4"/>
      <c r="I319" s="4"/>
    </row>
    <row r="320" spans="1:9" ht="13.7" customHeight="1">
      <c r="A320" s="4"/>
      <c r="B320" s="4"/>
      <c r="C320" s="4"/>
      <c r="D320" s="4"/>
      <c r="E320" s="4"/>
      <c r="F320" s="4"/>
      <c r="G320" s="4"/>
      <c r="H320" s="4"/>
      <c r="I320" s="4"/>
    </row>
    <row r="321" spans="1:9" ht="13.7" customHeight="1">
      <c r="A321" s="4"/>
      <c r="B321" s="4"/>
      <c r="C321" s="4"/>
      <c r="D321" s="4"/>
      <c r="E321" s="4"/>
      <c r="F321" s="4"/>
      <c r="G321" s="4"/>
      <c r="H321" s="4"/>
      <c r="I321" s="4"/>
    </row>
    <row r="322" spans="1:9" ht="13.7" customHeight="1">
      <c r="A322" s="4"/>
      <c r="B322" s="4"/>
      <c r="C322" s="4"/>
      <c r="D322" s="4"/>
      <c r="E322" s="4"/>
      <c r="F322" s="4"/>
      <c r="G322" s="4"/>
      <c r="H322" s="4"/>
      <c r="I322" s="4"/>
    </row>
    <row r="323" spans="1:9" ht="13.7" customHeight="1">
      <c r="A323" s="4"/>
      <c r="B323" s="4"/>
      <c r="C323" s="4"/>
      <c r="D323" s="4"/>
      <c r="E323" s="4"/>
      <c r="F323" s="4"/>
      <c r="G323" s="4"/>
      <c r="H323" s="4"/>
      <c r="I323" s="4"/>
    </row>
    <row r="324" spans="1:9" ht="13.7" customHeight="1">
      <c r="A324" s="4"/>
      <c r="B324" s="4"/>
      <c r="C324" s="4"/>
      <c r="D324" s="4"/>
      <c r="E324" s="4"/>
      <c r="F324" s="4"/>
      <c r="G324" s="4"/>
      <c r="H324" s="4"/>
      <c r="I324" s="4"/>
    </row>
    <row r="325" spans="1:9" ht="13.7" customHeight="1">
      <c r="A325" s="4"/>
      <c r="B325" s="4"/>
      <c r="C325" s="4"/>
      <c r="D325" s="4"/>
      <c r="E325" s="4"/>
      <c r="F325" s="4"/>
      <c r="G325" s="4"/>
      <c r="H325" s="4"/>
      <c r="I325" s="4"/>
    </row>
    <row r="326" spans="1:9" ht="13.7" customHeight="1">
      <c r="A326" s="4"/>
      <c r="B326" s="4"/>
      <c r="C326" s="4"/>
      <c r="D326" s="4"/>
      <c r="E326" s="4"/>
      <c r="F326" s="4"/>
      <c r="G326" s="4"/>
      <c r="H326" s="4"/>
      <c r="I326" s="4"/>
    </row>
    <row r="327" spans="1:9" ht="13.7" customHeight="1">
      <c r="A327" s="4"/>
      <c r="B327" s="4"/>
      <c r="C327" s="4"/>
      <c r="D327" s="4"/>
      <c r="E327" s="4"/>
      <c r="F327" s="4"/>
      <c r="G327" s="4"/>
      <c r="H327" s="4"/>
      <c r="I327" s="4"/>
    </row>
    <row r="328" spans="1:9" ht="13.7" customHeight="1">
      <c r="A328" s="4"/>
      <c r="B328" s="4"/>
      <c r="C328" s="4"/>
      <c r="D328" s="4"/>
      <c r="E328" s="4"/>
      <c r="F328" s="4"/>
      <c r="G328" s="4"/>
      <c r="H328" s="4"/>
      <c r="I328" s="4"/>
    </row>
    <row r="329" spans="1:9" ht="13.7" customHeight="1">
      <c r="A329" s="4"/>
      <c r="B329" s="4"/>
      <c r="C329" s="4"/>
      <c r="D329" s="4"/>
      <c r="E329" s="4"/>
      <c r="F329" s="4"/>
      <c r="G329" s="4"/>
      <c r="H329" s="4"/>
      <c r="I329" s="4"/>
    </row>
    <row r="330" spans="1:9" ht="13.7" customHeight="1">
      <c r="A330" s="4"/>
      <c r="B330" s="4"/>
      <c r="C330" s="4"/>
      <c r="D330" s="4"/>
      <c r="E330" s="4"/>
      <c r="F330" s="4"/>
      <c r="G330" s="4"/>
      <c r="H330" s="4"/>
      <c r="I330" s="4"/>
    </row>
    <row r="331" spans="1:9" ht="13.7" customHeight="1">
      <c r="A331" s="4"/>
      <c r="B331" s="4"/>
      <c r="C331" s="4"/>
      <c r="D331" s="4"/>
      <c r="E331" s="4"/>
      <c r="F331" s="4"/>
      <c r="G331" s="4"/>
      <c r="H331" s="4"/>
      <c r="I331" s="4"/>
    </row>
    <row r="332" spans="1:9" ht="13.7" customHeight="1">
      <c r="A332" s="4"/>
      <c r="B332" s="4"/>
      <c r="C332" s="4"/>
      <c r="D332" s="4"/>
      <c r="E332" s="4"/>
      <c r="F332" s="4"/>
      <c r="G332" s="4"/>
      <c r="H332" s="4"/>
      <c r="I332" s="4"/>
    </row>
    <row r="333" spans="1:9" ht="13.7" customHeight="1">
      <c r="A333" s="4"/>
      <c r="B333" s="4"/>
      <c r="C333" s="4"/>
      <c r="D333" s="4"/>
      <c r="E333" s="4"/>
      <c r="F333" s="4"/>
      <c r="G333" s="4"/>
      <c r="H333" s="4"/>
      <c r="I333" s="4"/>
    </row>
    <row r="334" spans="1:9" ht="13.7" customHeight="1">
      <c r="A334" s="4"/>
      <c r="B334" s="4"/>
      <c r="C334" s="4"/>
      <c r="D334" s="4"/>
      <c r="E334" s="4"/>
      <c r="F334" s="4"/>
      <c r="G334" s="4"/>
      <c r="H334" s="4"/>
      <c r="I334" s="4"/>
    </row>
    <row r="335" spans="1:9" ht="13.7" customHeight="1">
      <c r="A335" s="4"/>
      <c r="B335" s="4"/>
      <c r="C335" s="4"/>
      <c r="D335" s="4"/>
      <c r="E335" s="4"/>
      <c r="F335" s="4"/>
      <c r="G335" s="4"/>
      <c r="H335" s="4"/>
      <c r="I335" s="4"/>
    </row>
    <row r="336" spans="1:9" ht="13.7" customHeight="1">
      <c r="A336" s="4"/>
      <c r="B336" s="4"/>
      <c r="C336" s="4"/>
      <c r="D336" s="4"/>
      <c r="E336" s="4"/>
      <c r="F336" s="4"/>
      <c r="G336" s="4"/>
      <c r="H336" s="4"/>
      <c r="I336" s="4"/>
    </row>
    <row r="337" spans="1:9" ht="13.7" customHeight="1">
      <c r="A337" s="4"/>
      <c r="B337" s="4"/>
      <c r="C337" s="4"/>
      <c r="D337" s="4"/>
      <c r="E337" s="4"/>
      <c r="F337" s="4"/>
      <c r="G337" s="4"/>
      <c r="H337" s="4"/>
      <c r="I337" s="4"/>
    </row>
    <row r="338" spans="1:9" ht="13.7" customHeight="1">
      <c r="A338" s="4"/>
      <c r="B338" s="4"/>
      <c r="C338" s="4"/>
      <c r="D338" s="4"/>
      <c r="E338" s="4"/>
      <c r="F338" s="4"/>
      <c r="G338" s="4"/>
      <c r="H338" s="4"/>
      <c r="I338" s="4"/>
    </row>
    <row r="339" spans="1:9" ht="13.7" customHeight="1">
      <c r="A339" s="4"/>
      <c r="B339" s="4"/>
      <c r="C339" s="4"/>
      <c r="D339" s="4"/>
      <c r="E339" s="4"/>
      <c r="F339" s="4"/>
      <c r="G339" s="4"/>
      <c r="H339" s="4"/>
      <c r="I339" s="4"/>
    </row>
    <row r="340" spans="1:9" ht="13.7" customHeight="1">
      <c r="A340" s="4"/>
      <c r="B340" s="4"/>
      <c r="C340" s="4"/>
      <c r="D340" s="4"/>
      <c r="E340" s="4"/>
      <c r="F340" s="4"/>
      <c r="G340" s="4"/>
      <c r="H340" s="4"/>
      <c r="I340" s="4"/>
    </row>
    <row r="341" spans="1:9" ht="13.7" customHeight="1">
      <c r="A341" s="4"/>
      <c r="B341" s="4"/>
      <c r="C341" s="4"/>
      <c r="D341" s="4"/>
      <c r="E341" s="4"/>
      <c r="F341" s="4"/>
      <c r="G341" s="4"/>
      <c r="H341" s="4"/>
      <c r="I341" s="4"/>
    </row>
    <row r="342" spans="1:9" ht="13.7" customHeight="1">
      <c r="A342" s="4"/>
      <c r="B342" s="4"/>
      <c r="C342" s="4"/>
      <c r="D342" s="4"/>
      <c r="E342" s="4"/>
      <c r="F342" s="4"/>
      <c r="G342" s="4"/>
      <c r="H342" s="4"/>
      <c r="I342" s="4"/>
    </row>
    <row r="343" spans="1:9" ht="13.7" customHeight="1">
      <c r="A343" s="4"/>
      <c r="B343" s="4"/>
      <c r="C343" s="4"/>
      <c r="D343" s="4"/>
      <c r="E343" s="4"/>
      <c r="F343" s="4"/>
      <c r="G343" s="4"/>
      <c r="H343" s="4"/>
      <c r="I343" s="4"/>
    </row>
    <row r="344" spans="1:9" ht="13.7" customHeight="1">
      <c r="A344" s="4"/>
      <c r="B344" s="4"/>
      <c r="C344" s="4"/>
      <c r="D344" s="4"/>
      <c r="E344" s="4"/>
      <c r="F344" s="4"/>
      <c r="G344" s="4"/>
      <c r="H344" s="4"/>
      <c r="I344" s="4"/>
    </row>
    <row r="345" spans="1:9" ht="13.7" customHeight="1">
      <c r="A345" s="4"/>
      <c r="B345" s="4"/>
      <c r="C345" s="4"/>
      <c r="D345" s="4"/>
      <c r="E345" s="4"/>
      <c r="F345" s="4"/>
      <c r="G345" s="4"/>
      <c r="H345" s="4"/>
      <c r="I345" s="4"/>
    </row>
    <row r="346" spans="1:9" ht="13.7" customHeight="1">
      <c r="A346" s="4"/>
      <c r="B346" s="4"/>
      <c r="C346" s="4"/>
      <c r="D346" s="4"/>
      <c r="E346" s="4"/>
      <c r="F346" s="4"/>
      <c r="G346" s="4"/>
      <c r="H346" s="4"/>
      <c r="I346" s="4"/>
    </row>
    <row r="347" spans="1:9" ht="13.7" customHeight="1">
      <c r="A347" s="4"/>
      <c r="B347" s="4"/>
      <c r="C347" s="4"/>
      <c r="D347" s="4"/>
      <c r="E347" s="4"/>
      <c r="F347" s="4"/>
      <c r="G347" s="4"/>
      <c r="H347" s="4"/>
      <c r="I347" s="4"/>
    </row>
    <row r="348" spans="1:9" ht="13.7" customHeight="1">
      <c r="A348" s="4"/>
      <c r="B348" s="4"/>
      <c r="C348" s="4"/>
      <c r="D348" s="4"/>
      <c r="E348" s="4"/>
      <c r="F348" s="4"/>
      <c r="G348" s="4"/>
      <c r="H348" s="4"/>
      <c r="I348" s="4"/>
    </row>
    <row r="349" spans="1:9" ht="13.7" customHeight="1">
      <c r="A349" s="4"/>
      <c r="B349" s="4"/>
      <c r="C349" s="4"/>
      <c r="D349" s="4"/>
      <c r="E349" s="4"/>
      <c r="F349" s="4"/>
      <c r="G349" s="4"/>
      <c r="H349" s="4"/>
      <c r="I349" s="4"/>
    </row>
    <row r="350" spans="1:9" ht="13.7" customHeight="1">
      <c r="A350" s="4"/>
      <c r="B350" s="4"/>
      <c r="C350" s="4"/>
      <c r="D350" s="4"/>
      <c r="E350" s="4"/>
      <c r="F350" s="4"/>
      <c r="G350" s="4"/>
      <c r="H350" s="4"/>
      <c r="I350" s="4"/>
    </row>
    <row r="351" spans="1:9" ht="13.7" customHeight="1">
      <c r="A351" s="4"/>
      <c r="B351" s="4"/>
      <c r="C351" s="4"/>
      <c r="D351" s="4"/>
      <c r="E351" s="4"/>
      <c r="F351" s="4"/>
      <c r="G351" s="4"/>
      <c r="H351" s="4"/>
      <c r="I351" s="4"/>
    </row>
    <row r="352" spans="1:9" ht="13.7" customHeight="1">
      <c r="A352" s="4"/>
      <c r="B352" s="4"/>
      <c r="C352" s="4"/>
      <c r="D352" s="4"/>
      <c r="E352" s="4"/>
      <c r="F352" s="4"/>
      <c r="G352" s="4"/>
      <c r="H352" s="4"/>
      <c r="I352" s="4"/>
    </row>
    <row r="353" spans="1:9" ht="13.7" customHeight="1">
      <c r="A353" s="4"/>
      <c r="B353" s="4"/>
      <c r="C353" s="4"/>
      <c r="D353" s="4"/>
      <c r="E353" s="4"/>
      <c r="F353" s="4"/>
      <c r="G353" s="4"/>
      <c r="H353" s="4"/>
      <c r="I353" s="4"/>
    </row>
    <row r="354" spans="1:9" ht="13.7" customHeight="1">
      <c r="A354" s="4"/>
      <c r="B354" s="4"/>
      <c r="C354" s="4"/>
      <c r="D354" s="4"/>
      <c r="E354" s="4"/>
      <c r="F354" s="4"/>
      <c r="G354" s="4"/>
      <c r="H354" s="4"/>
      <c r="I354" s="4"/>
    </row>
    <row r="355" spans="1:9" ht="13.7" customHeight="1">
      <c r="A355" s="4"/>
      <c r="B355" s="4"/>
      <c r="C355" s="4"/>
      <c r="D355" s="4"/>
      <c r="E355" s="4"/>
      <c r="F355" s="4"/>
      <c r="G355" s="4"/>
      <c r="H355" s="4"/>
      <c r="I355" s="4"/>
    </row>
    <row r="356" spans="1:9" ht="13.7" customHeight="1">
      <c r="A356" s="4"/>
      <c r="B356" s="4"/>
      <c r="C356" s="4"/>
      <c r="D356" s="4"/>
      <c r="E356" s="4"/>
      <c r="F356" s="4"/>
      <c r="G356" s="4"/>
      <c r="H356" s="4"/>
      <c r="I356" s="4"/>
    </row>
    <row r="357" spans="1:9" ht="13.7" customHeight="1">
      <c r="A357" s="4"/>
      <c r="B357" s="4"/>
      <c r="C357" s="4"/>
      <c r="D357" s="4"/>
      <c r="E357" s="4"/>
      <c r="F357" s="4"/>
      <c r="G357" s="4"/>
      <c r="H357" s="4"/>
      <c r="I357" s="4"/>
    </row>
    <row r="358" spans="1:9" ht="13.7" customHeight="1">
      <c r="A358" s="4"/>
      <c r="B358" s="4"/>
      <c r="C358" s="4"/>
      <c r="D358" s="4"/>
      <c r="E358" s="4"/>
      <c r="F358" s="4"/>
      <c r="G358" s="4"/>
      <c r="H358" s="4"/>
      <c r="I358" s="4"/>
    </row>
    <row r="359" spans="1:9" ht="13.7" customHeight="1">
      <c r="A359" s="4"/>
      <c r="B359" s="4"/>
      <c r="C359" s="4"/>
      <c r="D359" s="4"/>
      <c r="E359" s="4"/>
      <c r="F359" s="4"/>
      <c r="G359" s="4"/>
      <c r="H359" s="4"/>
      <c r="I359" s="4"/>
    </row>
    <row r="360" spans="1:9" ht="13.7" customHeight="1">
      <c r="A360" s="4"/>
      <c r="B360" s="4"/>
      <c r="C360" s="4"/>
      <c r="D360" s="4"/>
      <c r="E360" s="4"/>
      <c r="F360" s="4"/>
      <c r="G360" s="4"/>
      <c r="H360" s="4"/>
      <c r="I360" s="4"/>
    </row>
    <row r="361" spans="1:9" ht="13.7" customHeight="1">
      <c r="A361" s="4"/>
      <c r="B361" s="4"/>
      <c r="C361" s="4"/>
      <c r="D361" s="4"/>
      <c r="E361" s="4"/>
      <c r="F361" s="4"/>
      <c r="G361" s="4"/>
      <c r="H361" s="4"/>
      <c r="I361" s="4"/>
    </row>
    <row r="362" spans="1:9" ht="13.7" customHeight="1">
      <c r="A362" s="4"/>
      <c r="B362" s="4"/>
      <c r="C362" s="4"/>
      <c r="D362" s="4"/>
      <c r="E362" s="4"/>
      <c r="F362" s="4"/>
      <c r="G362" s="4"/>
      <c r="H362" s="4"/>
      <c r="I362" s="4"/>
    </row>
    <row r="363" spans="1:9" ht="13.7" customHeight="1">
      <c r="A363" s="4"/>
      <c r="B363" s="4"/>
      <c r="C363" s="4"/>
      <c r="D363" s="4"/>
      <c r="E363" s="4"/>
      <c r="F363" s="4"/>
      <c r="G363" s="4"/>
      <c r="H363" s="4"/>
      <c r="I363" s="4"/>
    </row>
    <row r="364" spans="1:9" ht="13.7" customHeight="1">
      <c r="A364" s="4"/>
      <c r="B364" s="4"/>
      <c r="C364" s="4"/>
      <c r="D364" s="4"/>
      <c r="E364" s="4"/>
      <c r="F364" s="4"/>
      <c r="G364" s="4"/>
      <c r="H364" s="4"/>
      <c r="I364" s="4"/>
    </row>
    <row r="365" spans="1:9" ht="13.7" customHeight="1">
      <c r="A365" s="4"/>
      <c r="B365" s="4"/>
      <c r="C365" s="4"/>
      <c r="D365" s="4"/>
      <c r="E365" s="4"/>
      <c r="F365" s="4"/>
      <c r="G365" s="4"/>
      <c r="H365" s="4"/>
      <c r="I365" s="4"/>
    </row>
    <row r="366" spans="1:9" ht="13.7" customHeight="1">
      <c r="A366" s="4"/>
      <c r="B366" s="4"/>
      <c r="C366" s="4"/>
      <c r="D366" s="4"/>
      <c r="E366" s="4"/>
      <c r="F366" s="4"/>
      <c r="G366" s="4"/>
      <c r="H366" s="4"/>
      <c r="I366" s="4"/>
    </row>
    <row r="367" spans="1:9" ht="13.7" customHeight="1">
      <c r="A367" s="4"/>
      <c r="B367" s="4"/>
      <c r="C367" s="4"/>
      <c r="D367" s="4"/>
      <c r="E367" s="4"/>
      <c r="F367" s="4"/>
      <c r="G367" s="4"/>
      <c r="H367" s="4"/>
      <c r="I367" s="4"/>
    </row>
    <row r="368" spans="1:9" ht="13.7" customHeight="1">
      <c r="A368" s="4"/>
      <c r="B368" s="4"/>
      <c r="C368" s="4"/>
      <c r="D368" s="4"/>
      <c r="E368" s="4"/>
      <c r="F368" s="4"/>
      <c r="G368" s="4"/>
      <c r="H368" s="4"/>
      <c r="I368" s="4"/>
    </row>
    <row r="369" spans="1:9" ht="13.7" customHeight="1">
      <c r="A369" s="4"/>
      <c r="B369" s="4"/>
      <c r="C369" s="4"/>
      <c r="D369" s="4"/>
      <c r="E369" s="4"/>
      <c r="F369" s="4"/>
      <c r="G369" s="4"/>
      <c r="H369" s="4"/>
      <c r="I369" s="4"/>
    </row>
    <row r="370" spans="1:9" ht="13.7" customHeight="1">
      <c r="A370" s="4"/>
      <c r="B370" s="4"/>
      <c r="C370" s="4"/>
      <c r="D370" s="4"/>
      <c r="E370" s="4"/>
      <c r="F370" s="4"/>
      <c r="G370" s="4"/>
      <c r="H370" s="4"/>
      <c r="I370" s="4"/>
    </row>
    <row r="371" spans="1:9" ht="13.7" customHeight="1">
      <c r="A371" s="4"/>
      <c r="B371" s="4"/>
      <c r="C371" s="4"/>
      <c r="D371" s="4"/>
      <c r="E371" s="4"/>
      <c r="F371" s="4"/>
      <c r="G371" s="4"/>
      <c r="H371" s="4"/>
      <c r="I371" s="4"/>
    </row>
    <row r="372" spans="1:9" ht="13.7" customHeight="1">
      <c r="A372" s="4"/>
      <c r="B372" s="4"/>
      <c r="C372" s="4"/>
      <c r="D372" s="4"/>
      <c r="E372" s="4"/>
      <c r="F372" s="4"/>
      <c r="G372" s="4"/>
      <c r="H372" s="4"/>
      <c r="I372" s="4"/>
    </row>
    <row r="373" spans="1:9" ht="13.7" customHeight="1">
      <c r="A373" s="4"/>
      <c r="B373" s="4"/>
      <c r="C373" s="4"/>
      <c r="D373" s="4"/>
      <c r="E373" s="4"/>
      <c r="F373" s="4"/>
      <c r="G373" s="4"/>
      <c r="H373" s="4"/>
      <c r="I373" s="4"/>
    </row>
    <row r="374" spans="1:9" ht="13.7" customHeight="1">
      <c r="A374" s="4"/>
      <c r="B374" s="4"/>
      <c r="C374" s="4"/>
      <c r="D374" s="4"/>
      <c r="E374" s="4"/>
      <c r="F374" s="4"/>
      <c r="G374" s="4"/>
      <c r="H374" s="4"/>
      <c r="I374" s="4"/>
    </row>
    <row r="375" spans="1:9" ht="13.7" customHeight="1">
      <c r="A375" s="4"/>
      <c r="B375" s="4"/>
      <c r="C375" s="4"/>
      <c r="D375" s="4"/>
      <c r="E375" s="4"/>
      <c r="F375" s="4"/>
      <c r="G375" s="4"/>
      <c r="H375" s="4"/>
      <c r="I375" s="4"/>
    </row>
    <row r="376" spans="1:9" ht="13.7" customHeight="1">
      <c r="A376" s="4"/>
      <c r="B376" s="4"/>
      <c r="C376" s="4"/>
      <c r="D376" s="4"/>
      <c r="E376" s="4"/>
      <c r="F376" s="4"/>
      <c r="G376" s="4"/>
      <c r="H376" s="4"/>
      <c r="I376" s="4"/>
    </row>
    <row r="377" spans="1:9" ht="13.7" customHeight="1">
      <c r="A377" s="4"/>
      <c r="B377" s="4"/>
      <c r="C377" s="4"/>
      <c r="D377" s="4"/>
      <c r="E377" s="4"/>
      <c r="F377" s="4"/>
      <c r="G377" s="4"/>
      <c r="H377" s="4"/>
      <c r="I377" s="4"/>
    </row>
    <row r="378" spans="1:9" ht="13.7" customHeight="1">
      <c r="A378" s="4"/>
      <c r="B378" s="4"/>
      <c r="C378" s="4"/>
      <c r="D378" s="4"/>
      <c r="E378" s="4"/>
      <c r="F378" s="4"/>
      <c r="G378" s="4"/>
      <c r="H378" s="4"/>
      <c r="I378" s="4"/>
    </row>
    <row r="379" spans="1:9" ht="13.7" customHeight="1">
      <c r="A379" s="4"/>
      <c r="B379" s="4"/>
      <c r="C379" s="4"/>
      <c r="D379" s="4"/>
      <c r="E379" s="4"/>
      <c r="F379" s="4"/>
      <c r="G379" s="4"/>
      <c r="H379" s="4"/>
      <c r="I379" s="4"/>
    </row>
    <row r="380" spans="1:9" ht="13.7" customHeight="1">
      <c r="A380" s="4"/>
      <c r="B380" s="4"/>
      <c r="C380" s="4"/>
      <c r="D380" s="4"/>
      <c r="E380" s="4"/>
      <c r="F380" s="4"/>
      <c r="G380" s="4"/>
      <c r="H380" s="4"/>
      <c r="I380" s="4"/>
    </row>
    <row r="381" spans="1:9" ht="13.7" customHeight="1">
      <c r="A381" s="4"/>
      <c r="B381" s="4"/>
      <c r="C381" s="4"/>
      <c r="D381" s="4"/>
      <c r="E381" s="4"/>
      <c r="F381" s="4"/>
      <c r="G381" s="4"/>
      <c r="H381" s="4"/>
      <c r="I381" s="4"/>
    </row>
    <row r="382" spans="1:9" ht="13.7" customHeight="1">
      <c r="A382" s="4"/>
      <c r="B382" s="4"/>
      <c r="C382" s="4"/>
      <c r="D382" s="4"/>
      <c r="E382" s="4"/>
      <c r="F382" s="4"/>
      <c r="G382" s="4"/>
      <c r="H382" s="4"/>
      <c r="I382" s="4"/>
    </row>
    <row r="383" spans="1:9" ht="13.7" customHeight="1">
      <c r="A383" s="4"/>
      <c r="B383" s="4"/>
      <c r="C383" s="4"/>
      <c r="D383" s="4"/>
      <c r="E383" s="4"/>
      <c r="F383" s="4"/>
      <c r="G383" s="4"/>
      <c r="H383" s="4"/>
      <c r="I383" s="4"/>
    </row>
    <row r="384" spans="1:9" ht="13.7" customHeight="1">
      <c r="A384" s="4"/>
      <c r="B384" s="4"/>
      <c r="C384" s="4"/>
      <c r="D384" s="4"/>
      <c r="E384" s="4"/>
      <c r="F384" s="4"/>
      <c r="G384" s="4"/>
      <c r="H384" s="4"/>
      <c r="I384" s="4"/>
    </row>
    <row r="385" spans="1:9" ht="13.7" customHeight="1">
      <c r="A385" s="4"/>
      <c r="B385" s="4"/>
      <c r="C385" s="4"/>
      <c r="D385" s="4"/>
      <c r="E385" s="4"/>
      <c r="F385" s="4"/>
      <c r="G385" s="4"/>
      <c r="H385" s="4"/>
      <c r="I385" s="4"/>
    </row>
    <row r="386" spans="1:9" ht="13.7" customHeight="1">
      <c r="A386" s="4"/>
      <c r="B386" s="4"/>
      <c r="C386" s="4"/>
      <c r="D386" s="4"/>
      <c r="E386" s="4"/>
      <c r="F386" s="4"/>
      <c r="G386" s="4"/>
      <c r="H386" s="4"/>
      <c r="I386" s="4"/>
    </row>
    <row r="387" spans="1:9" ht="13.7" customHeight="1">
      <c r="A387" s="4"/>
      <c r="B387" s="4"/>
      <c r="C387" s="4"/>
      <c r="D387" s="4"/>
      <c r="E387" s="4"/>
      <c r="F387" s="4"/>
      <c r="G387" s="4"/>
      <c r="H387" s="4"/>
      <c r="I387" s="4"/>
    </row>
    <row r="388" spans="1:9" ht="13.7" customHeight="1">
      <c r="A388" s="4"/>
      <c r="B388" s="4"/>
      <c r="C388" s="4"/>
      <c r="D388" s="4"/>
      <c r="E388" s="4"/>
      <c r="F388" s="4"/>
      <c r="G388" s="4"/>
      <c r="H388" s="4"/>
      <c r="I388" s="4"/>
    </row>
    <row r="389" spans="1:9" ht="13.7" customHeight="1">
      <c r="A389" s="4"/>
      <c r="B389" s="4"/>
      <c r="C389" s="4"/>
      <c r="D389" s="4"/>
      <c r="E389" s="4"/>
      <c r="F389" s="4"/>
      <c r="G389" s="4"/>
      <c r="H389" s="4"/>
      <c r="I389" s="4"/>
    </row>
    <row r="390" spans="1:9" ht="13.7" customHeight="1">
      <c r="A390" s="4"/>
      <c r="B390" s="4"/>
      <c r="C390" s="4"/>
      <c r="D390" s="4"/>
      <c r="E390" s="4"/>
      <c r="F390" s="4"/>
      <c r="G390" s="4"/>
      <c r="H390" s="4"/>
      <c r="I390" s="4"/>
    </row>
    <row r="391" spans="1:9" ht="13.7" customHeight="1">
      <c r="A391" s="4"/>
      <c r="B391" s="4"/>
      <c r="C391" s="4"/>
      <c r="D391" s="4"/>
      <c r="E391" s="4"/>
      <c r="F391" s="4"/>
      <c r="G391" s="4"/>
      <c r="H391" s="4"/>
      <c r="I391" s="4"/>
    </row>
    <row r="392" spans="1:9" ht="13.7" customHeight="1">
      <c r="A392" s="4"/>
      <c r="B392" s="4"/>
      <c r="C392" s="4"/>
      <c r="D392" s="4"/>
      <c r="E392" s="4"/>
      <c r="F392" s="4"/>
      <c r="G392" s="4"/>
      <c r="H392" s="4"/>
      <c r="I392" s="4"/>
    </row>
    <row r="393" spans="1:9" ht="13.7" customHeight="1">
      <c r="A393" s="4"/>
      <c r="B393" s="4"/>
      <c r="C393" s="4"/>
      <c r="D393" s="4"/>
      <c r="E393" s="4"/>
      <c r="F393" s="4"/>
      <c r="G393" s="4"/>
      <c r="H393" s="4"/>
      <c r="I393" s="4"/>
    </row>
    <row r="394" spans="1:9" ht="13.7" customHeight="1">
      <c r="A394" s="4"/>
      <c r="B394" s="4"/>
      <c r="C394" s="4"/>
      <c r="D394" s="4"/>
      <c r="E394" s="4"/>
      <c r="F394" s="4"/>
      <c r="G394" s="4"/>
      <c r="H394" s="4"/>
      <c r="I394" s="4"/>
    </row>
    <row r="395" spans="1:9" ht="13.7" customHeight="1">
      <c r="A395" s="4"/>
      <c r="B395" s="4"/>
      <c r="C395" s="4"/>
      <c r="D395" s="4"/>
      <c r="E395" s="4"/>
      <c r="F395" s="4"/>
      <c r="G395" s="4"/>
      <c r="H395" s="4"/>
      <c r="I395" s="4"/>
    </row>
    <row r="396" spans="1:9" ht="13.7" customHeight="1">
      <c r="A396" s="4"/>
      <c r="B396" s="4"/>
      <c r="C396" s="4"/>
      <c r="D396" s="4"/>
      <c r="E396" s="4"/>
      <c r="F396" s="4"/>
      <c r="G396" s="4"/>
      <c r="H396" s="4"/>
      <c r="I396" s="4"/>
    </row>
    <row r="397" spans="1:9" ht="13.7" customHeight="1">
      <c r="A397" s="4"/>
      <c r="B397" s="4"/>
      <c r="C397" s="4"/>
      <c r="D397" s="4"/>
      <c r="E397" s="4"/>
      <c r="F397" s="4"/>
      <c r="G397" s="4"/>
      <c r="H397" s="4"/>
      <c r="I397" s="4"/>
    </row>
    <row r="398" spans="1:9" ht="13.7" customHeight="1">
      <c r="A398" s="4"/>
      <c r="B398" s="4"/>
      <c r="C398" s="4"/>
      <c r="D398" s="4"/>
      <c r="E398" s="4"/>
      <c r="F398" s="4"/>
      <c r="G398" s="4"/>
      <c r="H398" s="4"/>
      <c r="I398" s="4"/>
    </row>
    <row r="399" spans="1:9" ht="13.7" customHeight="1">
      <c r="A399" s="4"/>
      <c r="B399" s="4"/>
      <c r="C399" s="4"/>
      <c r="D399" s="4"/>
      <c r="E399" s="4"/>
      <c r="F399" s="4"/>
      <c r="G399" s="4"/>
      <c r="H399" s="4"/>
      <c r="I399" s="4"/>
    </row>
    <row r="400" spans="1:9" ht="13.7" customHeight="1">
      <c r="A400" s="4"/>
      <c r="B400" s="4"/>
      <c r="C400" s="4"/>
      <c r="D400" s="4"/>
      <c r="E400" s="4"/>
      <c r="F400" s="4"/>
      <c r="G400" s="4"/>
      <c r="H400" s="4"/>
      <c r="I400" s="4"/>
    </row>
    <row r="401" spans="1:9" ht="13.7" customHeight="1">
      <c r="A401" s="4"/>
      <c r="B401" s="4"/>
      <c r="C401" s="4"/>
      <c r="D401" s="4"/>
      <c r="E401" s="4"/>
      <c r="F401" s="4"/>
      <c r="G401" s="4"/>
      <c r="H401" s="4"/>
      <c r="I401" s="4"/>
    </row>
    <row r="402" spans="1:9" ht="13.7" customHeight="1">
      <c r="A402" s="4"/>
      <c r="B402" s="4"/>
      <c r="C402" s="4"/>
      <c r="D402" s="4"/>
      <c r="E402" s="4"/>
      <c r="F402" s="4"/>
      <c r="G402" s="4"/>
      <c r="H402" s="4"/>
      <c r="I402" s="4"/>
    </row>
    <row r="403" spans="1:9" ht="13.7" customHeight="1">
      <c r="A403" s="4"/>
      <c r="B403" s="4"/>
      <c r="C403" s="4"/>
      <c r="D403" s="4"/>
      <c r="E403" s="4"/>
      <c r="F403" s="4"/>
      <c r="G403" s="4"/>
      <c r="H403" s="4"/>
      <c r="I403" s="4"/>
    </row>
    <row r="404" spans="1:9" ht="13.7" customHeight="1">
      <c r="A404" s="4"/>
      <c r="B404" s="4"/>
      <c r="C404" s="4"/>
      <c r="D404" s="4"/>
      <c r="E404" s="4"/>
      <c r="F404" s="4"/>
      <c r="G404" s="4"/>
      <c r="H404" s="4"/>
      <c r="I404" s="4"/>
    </row>
    <row r="405" spans="1:9" ht="13.7" customHeight="1">
      <c r="A405" s="4"/>
      <c r="B405" s="4"/>
      <c r="C405" s="4"/>
      <c r="D405" s="4"/>
      <c r="E405" s="4"/>
      <c r="F405" s="4"/>
      <c r="G405" s="4"/>
      <c r="H405" s="4"/>
      <c r="I405" s="4"/>
    </row>
    <row r="406" spans="1:9" ht="13.7" customHeight="1">
      <c r="A406" s="4"/>
      <c r="B406" s="4"/>
      <c r="C406" s="4"/>
      <c r="D406" s="4"/>
      <c r="E406" s="4"/>
      <c r="F406" s="4"/>
      <c r="G406" s="4"/>
      <c r="H406" s="4"/>
      <c r="I406" s="4"/>
    </row>
    <row r="407" spans="1:9" ht="13.7" customHeight="1">
      <c r="A407" s="4"/>
      <c r="B407" s="4"/>
      <c r="C407" s="4"/>
      <c r="D407" s="4"/>
      <c r="E407" s="4"/>
      <c r="F407" s="4"/>
      <c r="G407" s="4"/>
      <c r="H407" s="4"/>
      <c r="I407" s="4"/>
    </row>
    <row r="408" spans="1:9" ht="13.7" customHeight="1">
      <c r="A408" s="4"/>
      <c r="B408" s="4"/>
      <c r="C408" s="4"/>
      <c r="D408" s="4"/>
      <c r="E408" s="4"/>
      <c r="F408" s="4"/>
      <c r="G408" s="4"/>
      <c r="H408" s="4"/>
      <c r="I408" s="4"/>
    </row>
    <row r="409" spans="1:9" ht="13.7" customHeight="1">
      <c r="A409" s="4"/>
      <c r="B409" s="4"/>
      <c r="C409" s="4"/>
      <c r="D409" s="4"/>
      <c r="E409" s="4"/>
      <c r="F409" s="4"/>
      <c r="G409" s="4"/>
      <c r="H409" s="4"/>
      <c r="I409" s="4"/>
    </row>
    <row r="410" spans="1:9" ht="13.7" customHeight="1">
      <c r="A410" s="4"/>
      <c r="B410" s="4"/>
      <c r="C410" s="4"/>
      <c r="D410" s="4"/>
      <c r="E410" s="4"/>
      <c r="F410" s="4"/>
      <c r="G410" s="4"/>
      <c r="H410" s="4"/>
      <c r="I410" s="4"/>
    </row>
    <row r="411" spans="1:9" ht="13.7" customHeight="1">
      <c r="A411" s="4"/>
      <c r="B411" s="4"/>
      <c r="C411" s="4"/>
      <c r="D411" s="4"/>
      <c r="E411" s="4"/>
      <c r="F411" s="4"/>
      <c r="G411" s="4"/>
      <c r="H411" s="4"/>
      <c r="I411" s="4"/>
    </row>
    <row r="412" spans="1:9" ht="13.7" customHeight="1">
      <c r="A412" s="4"/>
      <c r="B412" s="4"/>
      <c r="C412" s="4"/>
      <c r="D412" s="4"/>
      <c r="E412" s="4"/>
      <c r="F412" s="4"/>
      <c r="G412" s="4"/>
      <c r="H412" s="4"/>
      <c r="I412" s="4"/>
    </row>
    <row r="413" spans="1:9" ht="13.7" customHeight="1">
      <c r="A413" s="4"/>
      <c r="B413" s="4"/>
      <c r="C413" s="4"/>
      <c r="D413" s="4"/>
      <c r="E413" s="4"/>
      <c r="F413" s="4"/>
      <c r="G413" s="4"/>
      <c r="H413" s="4"/>
      <c r="I413" s="4"/>
    </row>
    <row r="414" spans="1:9" ht="13.7" customHeight="1">
      <c r="A414" s="4"/>
      <c r="B414" s="4"/>
      <c r="C414" s="4"/>
      <c r="D414" s="4"/>
      <c r="E414" s="4"/>
      <c r="F414" s="4"/>
      <c r="G414" s="4"/>
      <c r="H414" s="4"/>
      <c r="I414" s="4"/>
    </row>
    <row r="415" spans="1:9" ht="13.7" customHeight="1">
      <c r="A415" s="4"/>
      <c r="B415" s="4"/>
      <c r="C415" s="4"/>
      <c r="D415" s="4"/>
      <c r="E415" s="4"/>
      <c r="F415" s="4"/>
      <c r="G415" s="4"/>
      <c r="H415" s="4"/>
      <c r="I415" s="4"/>
    </row>
    <row r="416" spans="1:9" ht="13.7" customHeight="1">
      <c r="A416" s="4"/>
      <c r="B416" s="4"/>
      <c r="C416" s="4"/>
      <c r="D416" s="4"/>
      <c r="E416" s="4"/>
      <c r="F416" s="4"/>
      <c r="G416" s="4"/>
      <c r="H416" s="4"/>
      <c r="I416" s="4"/>
    </row>
    <row r="417" spans="1:9" ht="13.7" customHeight="1">
      <c r="A417" s="4"/>
      <c r="B417" s="4"/>
      <c r="C417" s="4"/>
      <c r="D417" s="4"/>
      <c r="E417" s="4"/>
      <c r="F417" s="4"/>
      <c r="G417" s="4"/>
      <c r="H417" s="4"/>
      <c r="I417" s="4"/>
    </row>
    <row r="418" spans="1:9" ht="13.7" customHeight="1">
      <c r="A418" s="4"/>
      <c r="B418" s="4"/>
      <c r="C418" s="4"/>
      <c r="D418" s="4"/>
      <c r="E418" s="4"/>
      <c r="F418" s="4"/>
      <c r="G418" s="4"/>
      <c r="H418" s="4"/>
      <c r="I418" s="4"/>
    </row>
    <row r="419" spans="1:9" ht="13.7" customHeight="1">
      <c r="A419" s="4"/>
      <c r="B419" s="4"/>
      <c r="C419" s="4"/>
      <c r="D419" s="4"/>
      <c r="E419" s="4"/>
      <c r="F419" s="4"/>
      <c r="G419" s="4"/>
      <c r="H419" s="4"/>
      <c r="I419" s="4"/>
    </row>
    <row r="420" spans="1:9" ht="13.7" customHeight="1">
      <c r="A420" s="4"/>
      <c r="B420" s="4"/>
      <c r="C420" s="4"/>
      <c r="D420" s="4"/>
      <c r="E420" s="4"/>
      <c r="F420" s="4"/>
      <c r="G420" s="4"/>
      <c r="H420" s="4"/>
      <c r="I420" s="4"/>
    </row>
    <row r="421" spans="1:9" ht="13.7" customHeight="1">
      <c r="A421" s="4"/>
      <c r="B421" s="4"/>
      <c r="C421" s="4"/>
      <c r="D421" s="4"/>
      <c r="E421" s="4"/>
      <c r="F421" s="4"/>
      <c r="G421" s="4"/>
      <c r="H421" s="4"/>
      <c r="I421" s="4"/>
    </row>
    <row r="422" spans="1:9" ht="13.7" customHeight="1">
      <c r="A422" s="4"/>
      <c r="B422" s="4"/>
      <c r="C422" s="4"/>
      <c r="D422" s="4"/>
      <c r="E422" s="4"/>
      <c r="F422" s="4"/>
      <c r="G422" s="4"/>
      <c r="H422" s="4"/>
      <c r="I422" s="4"/>
    </row>
    <row r="423" spans="1:9" ht="13.7" customHeight="1">
      <c r="A423" s="4"/>
      <c r="B423" s="4"/>
      <c r="C423" s="4"/>
      <c r="D423" s="4"/>
      <c r="E423" s="4"/>
      <c r="F423" s="4"/>
      <c r="G423" s="4"/>
      <c r="H423" s="4"/>
      <c r="I423" s="4"/>
    </row>
    <row r="424" spans="1:9" ht="13.7" customHeight="1">
      <c r="A424" s="4"/>
      <c r="B424" s="4"/>
      <c r="C424" s="4"/>
      <c r="D424" s="4"/>
      <c r="E424" s="4"/>
      <c r="F424" s="4"/>
      <c r="G424" s="4"/>
      <c r="H424" s="4"/>
      <c r="I424" s="4"/>
    </row>
    <row r="425" spans="1:9" ht="13.7" customHeight="1">
      <c r="A425" s="4"/>
      <c r="B425" s="4"/>
      <c r="C425" s="4"/>
      <c r="D425" s="4"/>
      <c r="E425" s="4"/>
      <c r="F425" s="4"/>
      <c r="G425" s="4"/>
      <c r="H425" s="4"/>
      <c r="I425" s="4"/>
    </row>
    <row r="426" spans="1:9" ht="13.7" customHeight="1">
      <c r="A426" s="4"/>
      <c r="B426" s="4"/>
      <c r="C426" s="4"/>
      <c r="D426" s="4"/>
      <c r="E426" s="4"/>
      <c r="F426" s="4"/>
      <c r="G426" s="4"/>
      <c r="H426" s="4"/>
      <c r="I426" s="4"/>
    </row>
    <row r="427" spans="1:9" ht="13.7" customHeight="1">
      <c r="A427" s="4"/>
      <c r="B427" s="4"/>
      <c r="C427" s="4"/>
      <c r="D427" s="4"/>
      <c r="E427" s="4"/>
      <c r="F427" s="4"/>
      <c r="G427" s="4"/>
      <c r="H427" s="4"/>
      <c r="I427" s="4"/>
    </row>
    <row r="428" spans="1:9" ht="13.7" customHeight="1">
      <c r="A428" s="4"/>
      <c r="B428" s="4"/>
      <c r="C428" s="4"/>
      <c r="D428" s="4"/>
      <c r="E428" s="4"/>
      <c r="F428" s="4"/>
      <c r="G428" s="4"/>
      <c r="H428" s="4"/>
      <c r="I428" s="4"/>
    </row>
    <row r="429" spans="1:9" ht="13.7" customHeight="1">
      <c r="A429" s="4"/>
      <c r="B429" s="4"/>
      <c r="C429" s="4"/>
      <c r="D429" s="4"/>
      <c r="E429" s="4"/>
      <c r="F429" s="4"/>
      <c r="G429" s="4"/>
      <c r="H429" s="4"/>
      <c r="I429" s="4"/>
    </row>
    <row r="430" spans="1:9" ht="13.7" customHeight="1">
      <c r="A430" s="4"/>
      <c r="B430" s="4"/>
      <c r="C430" s="4"/>
      <c r="D430" s="4"/>
      <c r="E430" s="4"/>
      <c r="F430" s="4"/>
      <c r="G430" s="4"/>
      <c r="H430" s="4"/>
      <c r="I430" s="4"/>
    </row>
    <row r="431" spans="1:9" ht="13.7" customHeight="1">
      <c r="A431" s="4"/>
      <c r="B431" s="4"/>
      <c r="C431" s="4"/>
      <c r="D431" s="4"/>
      <c r="E431" s="4"/>
      <c r="F431" s="4"/>
      <c r="G431" s="4"/>
      <c r="H431" s="4"/>
      <c r="I431" s="4"/>
    </row>
    <row r="432" spans="1:9" ht="13.7" customHeight="1">
      <c r="A432" s="4"/>
      <c r="B432" s="4"/>
      <c r="C432" s="4"/>
      <c r="D432" s="4"/>
      <c r="E432" s="4"/>
      <c r="F432" s="4"/>
      <c r="G432" s="4"/>
      <c r="H432" s="4"/>
      <c r="I432" s="4"/>
    </row>
    <row r="433" spans="1:9" ht="13.7" customHeight="1">
      <c r="A433" s="4"/>
      <c r="B433" s="4"/>
      <c r="C433" s="4"/>
      <c r="D433" s="4"/>
      <c r="E433" s="4"/>
      <c r="F433" s="4"/>
      <c r="G433" s="4"/>
      <c r="H433" s="4"/>
      <c r="I433" s="4"/>
    </row>
    <row r="434" spans="1:9" ht="13.7" customHeight="1">
      <c r="A434" s="4"/>
      <c r="B434" s="4"/>
      <c r="C434" s="4"/>
      <c r="D434" s="4"/>
      <c r="E434" s="4"/>
      <c r="F434" s="4"/>
      <c r="G434" s="4"/>
      <c r="H434" s="4"/>
      <c r="I434" s="4"/>
    </row>
    <row r="435" spans="1:9" ht="13.7" customHeight="1">
      <c r="A435" s="4"/>
      <c r="B435" s="4"/>
      <c r="C435" s="4"/>
      <c r="D435" s="4"/>
      <c r="E435" s="4"/>
      <c r="F435" s="4"/>
      <c r="G435" s="4"/>
      <c r="H435" s="4"/>
      <c r="I435" s="4"/>
    </row>
    <row r="436" spans="1:9" ht="13.7" customHeight="1">
      <c r="A436" s="4"/>
      <c r="B436" s="4"/>
      <c r="C436" s="4"/>
      <c r="D436" s="4"/>
      <c r="E436" s="4"/>
      <c r="F436" s="4"/>
      <c r="G436" s="4"/>
      <c r="H436" s="4"/>
      <c r="I436" s="4"/>
    </row>
    <row r="437" spans="1:9" ht="13.7" customHeight="1">
      <c r="A437" s="4"/>
      <c r="B437" s="4"/>
      <c r="C437" s="4"/>
      <c r="D437" s="4"/>
      <c r="E437" s="4"/>
      <c r="F437" s="4"/>
      <c r="G437" s="4"/>
      <c r="H437" s="4"/>
      <c r="I437" s="4"/>
    </row>
    <row r="438" spans="1:9" ht="13.7" customHeight="1">
      <c r="A438" s="4"/>
      <c r="B438" s="4"/>
      <c r="C438" s="4"/>
      <c r="D438" s="4"/>
      <c r="E438" s="4"/>
      <c r="F438" s="4"/>
      <c r="G438" s="4"/>
      <c r="H438" s="4"/>
      <c r="I438" s="4"/>
    </row>
    <row r="439" spans="1:9" ht="13.7" customHeight="1">
      <c r="A439" s="4"/>
      <c r="B439" s="4"/>
      <c r="C439" s="4"/>
      <c r="D439" s="4"/>
      <c r="E439" s="4"/>
      <c r="F439" s="4"/>
      <c r="G439" s="4"/>
      <c r="H439" s="4"/>
      <c r="I439" s="4"/>
    </row>
    <row r="440" spans="1:9" ht="13.7" customHeight="1">
      <c r="A440" s="4"/>
      <c r="B440" s="4"/>
      <c r="C440" s="4"/>
      <c r="D440" s="4"/>
      <c r="E440" s="4"/>
      <c r="F440" s="4"/>
      <c r="G440" s="4"/>
      <c r="H440" s="4"/>
      <c r="I440" s="4"/>
    </row>
    <row r="441" spans="1:9" ht="13.7" customHeight="1">
      <c r="A441" s="4"/>
      <c r="B441" s="4"/>
      <c r="C441" s="4"/>
      <c r="D441" s="4"/>
      <c r="E441" s="4"/>
      <c r="F441" s="4"/>
      <c r="G441" s="4"/>
      <c r="H441" s="4"/>
      <c r="I441" s="4"/>
    </row>
    <row r="442" spans="1:9" ht="13.7" customHeight="1">
      <c r="A442" s="4"/>
      <c r="B442" s="4"/>
      <c r="C442" s="4"/>
      <c r="D442" s="4"/>
      <c r="E442" s="4"/>
      <c r="F442" s="4"/>
      <c r="G442" s="4"/>
      <c r="H442" s="4"/>
      <c r="I442" s="4"/>
    </row>
    <row r="443" spans="1:9" ht="13.7" customHeight="1">
      <c r="A443" s="4"/>
      <c r="B443" s="4"/>
      <c r="C443" s="4"/>
      <c r="D443" s="4"/>
      <c r="E443" s="4"/>
      <c r="F443" s="4"/>
      <c r="G443" s="4"/>
      <c r="H443" s="4"/>
      <c r="I443" s="4"/>
    </row>
    <row r="444" spans="1:9" ht="13.7" customHeight="1">
      <c r="A444" s="4"/>
      <c r="B444" s="4"/>
      <c r="C444" s="4"/>
      <c r="D444" s="4"/>
      <c r="E444" s="4"/>
      <c r="F444" s="4"/>
      <c r="G444" s="4"/>
      <c r="H444" s="4"/>
      <c r="I444" s="4"/>
    </row>
    <row r="445" spans="1:9" ht="13.7" customHeight="1">
      <c r="A445" s="4"/>
      <c r="B445" s="4"/>
      <c r="C445" s="4"/>
      <c r="D445" s="4"/>
      <c r="E445" s="4"/>
      <c r="F445" s="4"/>
      <c r="G445" s="4"/>
      <c r="H445" s="4"/>
      <c r="I445" s="4"/>
    </row>
    <row r="446" spans="1:9" ht="13.7" customHeight="1">
      <c r="A446" s="4"/>
      <c r="B446" s="4"/>
      <c r="C446" s="4"/>
      <c r="D446" s="4"/>
      <c r="E446" s="4"/>
      <c r="F446" s="4"/>
      <c r="G446" s="4"/>
      <c r="H446" s="4"/>
      <c r="I446" s="4"/>
    </row>
    <row r="447" spans="1:9" ht="13.7" customHeight="1">
      <c r="A447" s="4"/>
      <c r="B447" s="4"/>
      <c r="C447" s="4"/>
      <c r="D447" s="4"/>
      <c r="E447" s="4"/>
      <c r="F447" s="4"/>
      <c r="G447" s="4"/>
      <c r="H447" s="4"/>
      <c r="I447" s="4"/>
    </row>
    <row r="448" spans="1:9" ht="13.7" customHeight="1">
      <c r="A448" s="4"/>
      <c r="B448" s="4"/>
      <c r="C448" s="4"/>
      <c r="D448" s="4"/>
      <c r="E448" s="4"/>
      <c r="F448" s="4"/>
      <c r="G448" s="4"/>
      <c r="H448" s="4"/>
      <c r="I448" s="4"/>
    </row>
    <row r="449" spans="1:9" ht="13.7" customHeight="1">
      <c r="A449" s="4"/>
      <c r="B449" s="4"/>
      <c r="C449" s="4"/>
      <c r="D449" s="4"/>
      <c r="E449" s="4"/>
      <c r="F449" s="4"/>
      <c r="G449" s="4"/>
      <c r="H449" s="4"/>
      <c r="I449" s="4"/>
    </row>
    <row r="450" spans="1:9" ht="13.7" customHeight="1">
      <c r="A450" s="4"/>
      <c r="B450" s="4"/>
      <c r="C450" s="4"/>
      <c r="D450" s="4"/>
      <c r="E450" s="4"/>
      <c r="F450" s="4"/>
      <c r="G450" s="4"/>
      <c r="H450" s="4"/>
      <c r="I450" s="4"/>
    </row>
    <row r="451" spans="1:9" ht="13.7" customHeight="1">
      <c r="A451" s="4"/>
      <c r="B451" s="4"/>
      <c r="C451" s="4"/>
      <c r="D451" s="4"/>
      <c r="E451" s="4"/>
      <c r="F451" s="4"/>
      <c r="G451" s="4"/>
      <c r="H451" s="4"/>
      <c r="I451" s="4"/>
    </row>
    <row r="452" spans="1:9" ht="13.7" customHeight="1">
      <c r="A452" s="4"/>
      <c r="B452" s="4"/>
      <c r="C452" s="4"/>
      <c r="D452" s="4"/>
      <c r="E452" s="4"/>
      <c r="F452" s="4"/>
      <c r="G452" s="4"/>
      <c r="H452" s="4"/>
      <c r="I452" s="4"/>
    </row>
    <row r="453" spans="1:9" ht="13.7" customHeight="1">
      <c r="A453" s="4"/>
      <c r="B453" s="4"/>
      <c r="C453" s="4"/>
      <c r="D453" s="4"/>
      <c r="E453" s="4"/>
      <c r="F453" s="4"/>
      <c r="G453" s="4"/>
      <c r="H453" s="4"/>
      <c r="I453" s="4"/>
    </row>
    <row r="454" spans="1:9" ht="13.7" customHeight="1">
      <c r="A454" s="4"/>
      <c r="B454" s="4"/>
      <c r="C454" s="4"/>
      <c r="D454" s="4"/>
      <c r="E454" s="4"/>
      <c r="F454" s="4"/>
      <c r="G454" s="4"/>
      <c r="H454" s="4"/>
      <c r="I454" s="4"/>
    </row>
    <row r="455" spans="1:9" ht="13.7" customHeight="1">
      <c r="A455" s="4"/>
      <c r="B455" s="4"/>
      <c r="C455" s="4"/>
      <c r="D455" s="4"/>
      <c r="E455" s="4"/>
      <c r="F455" s="4"/>
      <c r="G455" s="4"/>
      <c r="H455" s="4"/>
      <c r="I455" s="4"/>
    </row>
    <row r="456" spans="1:9" ht="13.7" customHeight="1">
      <c r="A456" s="4"/>
      <c r="B456" s="4"/>
      <c r="C456" s="4"/>
      <c r="D456" s="4"/>
      <c r="E456" s="4"/>
      <c r="F456" s="4"/>
      <c r="G456" s="4"/>
      <c r="H456" s="4"/>
      <c r="I456" s="4"/>
    </row>
    <row r="457" spans="1:9" ht="13.7" customHeight="1">
      <c r="A457" s="4"/>
      <c r="B457" s="4"/>
      <c r="C457" s="4"/>
      <c r="D457" s="4"/>
      <c r="E457" s="4"/>
      <c r="F457" s="4"/>
      <c r="G457" s="4"/>
      <c r="H457" s="4"/>
      <c r="I457" s="4"/>
    </row>
    <row r="458" spans="1:9" ht="13.7" customHeight="1">
      <c r="A458" s="4"/>
      <c r="B458" s="4"/>
      <c r="C458" s="4"/>
      <c r="D458" s="4"/>
      <c r="E458" s="4"/>
      <c r="F458" s="4"/>
      <c r="G458" s="4"/>
      <c r="H458" s="4"/>
      <c r="I458" s="4"/>
    </row>
    <row r="459" spans="1:9" ht="13.7" customHeight="1">
      <c r="A459" s="4"/>
      <c r="B459" s="4"/>
      <c r="C459" s="4"/>
      <c r="D459" s="4"/>
      <c r="E459" s="4"/>
      <c r="F459" s="4"/>
      <c r="G459" s="4"/>
      <c r="H459" s="4"/>
      <c r="I459" s="4"/>
    </row>
    <row r="460" spans="1:9" ht="13.7" customHeight="1">
      <c r="A460" s="4"/>
      <c r="B460" s="4"/>
      <c r="C460" s="4"/>
      <c r="D460" s="4"/>
      <c r="E460" s="4"/>
      <c r="F460" s="4"/>
      <c r="G460" s="4"/>
      <c r="H460" s="4"/>
      <c r="I460" s="4"/>
    </row>
    <row r="461" spans="1:9" ht="13.7" customHeight="1">
      <c r="A461" s="4"/>
      <c r="B461" s="4"/>
      <c r="C461" s="4"/>
      <c r="D461" s="4"/>
      <c r="E461" s="4"/>
      <c r="F461" s="4"/>
      <c r="G461" s="4"/>
      <c r="H461" s="4"/>
      <c r="I461" s="4"/>
    </row>
    <row r="462" spans="1:9" ht="13.7" customHeight="1">
      <c r="A462" s="4"/>
      <c r="B462" s="4"/>
      <c r="C462" s="4"/>
      <c r="D462" s="4"/>
      <c r="E462" s="4"/>
      <c r="F462" s="4"/>
      <c r="G462" s="4"/>
      <c r="H462" s="4"/>
      <c r="I462" s="4"/>
    </row>
    <row r="463" spans="1:9" ht="13.7" customHeight="1">
      <c r="A463" s="4"/>
      <c r="B463" s="4"/>
      <c r="C463" s="4"/>
      <c r="D463" s="4"/>
      <c r="E463" s="4"/>
      <c r="F463" s="4"/>
      <c r="G463" s="4"/>
      <c r="H463" s="4"/>
      <c r="I463" s="4"/>
    </row>
    <row r="464" spans="1:9" ht="13.7" customHeight="1">
      <c r="A464" s="4"/>
      <c r="B464" s="4"/>
      <c r="C464" s="4"/>
      <c r="D464" s="4"/>
      <c r="E464" s="4"/>
      <c r="F464" s="4"/>
      <c r="G464" s="4"/>
      <c r="H464" s="4"/>
      <c r="I464" s="4"/>
    </row>
    <row r="465" spans="1:9" ht="13.7" customHeight="1">
      <c r="A465" s="4"/>
      <c r="B465" s="4"/>
      <c r="C465" s="4"/>
      <c r="D465" s="4"/>
      <c r="E465" s="4"/>
      <c r="F465" s="4"/>
      <c r="G465" s="4"/>
      <c r="H465" s="4"/>
      <c r="I465" s="4"/>
    </row>
    <row r="466" spans="1:9" ht="13.7" customHeight="1">
      <c r="A466" s="4"/>
      <c r="B466" s="4"/>
      <c r="C466" s="4"/>
      <c r="D466" s="4"/>
      <c r="E466" s="4"/>
      <c r="F466" s="4"/>
      <c r="G466" s="4"/>
      <c r="H466" s="4"/>
      <c r="I466" s="4"/>
    </row>
    <row r="467" spans="1:9" ht="13.7" customHeight="1">
      <c r="A467" s="4"/>
      <c r="B467" s="4"/>
      <c r="C467" s="4"/>
      <c r="D467" s="4"/>
      <c r="E467" s="4"/>
      <c r="F467" s="4"/>
      <c r="G467" s="4"/>
      <c r="H467" s="4"/>
      <c r="I467" s="4"/>
    </row>
    <row r="468" spans="1:9" ht="13.7" customHeight="1">
      <c r="A468" s="4"/>
      <c r="B468" s="4"/>
      <c r="C468" s="4"/>
      <c r="D468" s="4"/>
      <c r="E468" s="4"/>
      <c r="F468" s="4"/>
      <c r="G468" s="4"/>
      <c r="H468" s="4"/>
      <c r="I468" s="4"/>
    </row>
    <row r="469" spans="1:9" ht="13.7" customHeight="1">
      <c r="A469" s="4"/>
      <c r="B469" s="4"/>
      <c r="C469" s="4"/>
      <c r="D469" s="4"/>
      <c r="E469" s="4"/>
      <c r="F469" s="4"/>
      <c r="G469" s="4"/>
      <c r="H469" s="4"/>
      <c r="I469" s="4"/>
    </row>
    <row r="470" spans="1:9" ht="13.7" customHeight="1">
      <c r="A470" s="4"/>
      <c r="B470" s="4"/>
      <c r="C470" s="4"/>
      <c r="D470" s="4"/>
      <c r="E470" s="4"/>
      <c r="F470" s="4"/>
      <c r="G470" s="4"/>
      <c r="H470" s="4"/>
      <c r="I470" s="4"/>
    </row>
    <row r="471" spans="1:9" ht="13.7" customHeight="1">
      <c r="A471" s="4"/>
      <c r="B471" s="4"/>
      <c r="C471" s="4"/>
      <c r="D471" s="4"/>
      <c r="E471" s="4"/>
      <c r="F471" s="4"/>
      <c r="G471" s="4"/>
      <c r="H471" s="4"/>
      <c r="I471" s="4"/>
    </row>
    <row r="472" spans="1:9" ht="13.7" customHeight="1">
      <c r="A472" s="4"/>
      <c r="B472" s="4"/>
      <c r="C472" s="4"/>
      <c r="D472" s="4"/>
      <c r="E472" s="4"/>
      <c r="F472" s="4"/>
      <c r="G472" s="4"/>
      <c r="H472" s="4"/>
      <c r="I472" s="4"/>
    </row>
    <row r="473" spans="1:9" ht="13.7" customHeight="1">
      <c r="A473" s="4"/>
      <c r="B473" s="4"/>
      <c r="C473" s="4"/>
      <c r="D473" s="4"/>
      <c r="E473" s="4"/>
      <c r="F473" s="4"/>
      <c r="G473" s="4"/>
      <c r="H473" s="4"/>
      <c r="I473" s="4"/>
    </row>
    <row r="474" spans="1:9" ht="13.7" customHeight="1">
      <c r="A474" s="4"/>
      <c r="B474" s="4"/>
      <c r="C474" s="4"/>
      <c r="D474" s="4"/>
      <c r="E474" s="4"/>
      <c r="F474" s="4"/>
      <c r="G474" s="4"/>
      <c r="H474" s="4"/>
      <c r="I474" s="4"/>
    </row>
    <row r="475" spans="1:9" ht="13.7" customHeight="1">
      <c r="A475" s="4"/>
      <c r="B475" s="4"/>
      <c r="C475" s="4"/>
      <c r="D475" s="4"/>
      <c r="E475" s="4"/>
      <c r="F475" s="4"/>
      <c r="G475" s="4"/>
      <c r="H475" s="4"/>
      <c r="I475" s="4"/>
    </row>
    <row r="476" spans="1:9" ht="13.7" customHeight="1">
      <c r="A476" s="4"/>
      <c r="B476" s="4"/>
      <c r="C476" s="4"/>
      <c r="D476" s="4"/>
      <c r="E476" s="4"/>
      <c r="F476" s="4"/>
      <c r="G476" s="4"/>
      <c r="H476" s="4"/>
      <c r="I476" s="4"/>
    </row>
    <row r="477" spans="1:9" ht="13.7" customHeight="1">
      <c r="A477" s="4"/>
      <c r="B477" s="4"/>
      <c r="C477" s="4"/>
      <c r="D477" s="4"/>
      <c r="E477" s="4"/>
      <c r="F477" s="4"/>
      <c r="G477" s="4"/>
      <c r="H477" s="4"/>
      <c r="I477" s="4"/>
    </row>
    <row r="478" spans="1:9" ht="13.7" customHeight="1">
      <c r="A478" s="4"/>
      <c r="B478" s="4"/>
      <c r="C478" s="4"/>
      <c r="D478" s="4"/>
      <c r="E478" s="4"/>
      <c r="F478" s="4"/>
      <c r="G478" s="4"/>
      <c r="H478" s="4"/>
      <c r="I478" s="4"/>
    </row>
    <row r="479" spans="1:9" ht="13.7" customHeight="1">
      <c r="A479" s="4"/>
      <c r="B479" s="4"/>
      <c r="C479" s="4"/>
      <c r="D479" s="4"/>
      <c r="E479" s="4"/>
      <c r="F479" s="4"/>
      <c r="G479" s="4"/>
      <c r="H479" s="4"/>
      <c r="I479" s="4"/>
    </row>
    <row r="480" spans="1:9" ht="13.7" customHeight="1">
      <c r="A480" s="4"/>
      <c r="B480" s="4"/>
      <c r="C480" s="4"/>
      <c r="D480" s="4"/>
      <c r="E480" s="4"/>
      <c r="F480" s="4"/>
      <c r="G480" s="4"/>
      <c r="H480" s="4"/>
      <c r="I480" s="4"/>
    </row>
    <row r="481" spans="1:9" ht="13.7" customHeight="1">
      <c r="A481" s="4"/>
      <c r="B481" s="4"/>
      <c r="C481" s="4"/>
      <c r="D481" s="4"/>
      <c r="E481" s="4"/>
      <c r="F481" s="4"/>
      <c r="G481" s="4"/>
      <c r="H481" s="4"/>
      <c r="I481" s="4"/>
    </row>
    <row r="482" spans="1:9" ht="13.7" customHeight="1">
      <c r="A482" s="4"/>
      <c r="B482" s="4"/>
      <c r="C482" s="4"/>
      <c r="D482" s="4"/>
      <c r="E482" s="4"/>
      <c r="F482" s="4"/>
      <c r="G482" s="4"/>
      <c r="H482" s="4"/>
      <c r="I482" s="4"/>
    </row>
    <row r="483" spans="1:9" ht="13.7" customHeight="1">
      <c r="A483" s="4"/>
      <c r="B483" s="4"/>
      <c r="C483" s="4"/>
      <c r="D483" s="4"/>
      <c r="E483" s="4"/>
      <c r="F483" s="4"/>
      <c r="G483" s="4"/>
      <c r="H483" s="4"/>
      <c r="I483" s="4"/>
    </row>
    <row r="484" spans="1:9" ht="13.7" customHeight="1">
      <c r="A484" s="4"/>
      <c r="B484" s="4"/>
      <c r="C484" s="4"/>
      <c r="D484" s="4"/>
      <c r="E484" s="4"/>
      <c r="F484" s="4"/>
      <c r="G484" s="4"/>
      <c r="H484" s="4"/>
      <c r="I484" s="4"/>
    </row>
    <row r="485" spans="1:9" ht="13.7" customHeight="1">
      <c r="A485" s="4"/>
      <c r="B485" s="4"/>
      <c r="C485" s="4"/>
      <c r="D485" s="4"/>
      <c r="E485" s="4"/>
      <c r="F485" s="4"/>
      <c r="G485" s="4"/>
      <c r="H485" s="4"/>
      <c r="I485" s="4"/>
    </row>
    <row r="486" spans="1:9" ht="13.7" customHeight="1">
      <c r="A486" s="4"/>
      <c r="B486" s="4"/>
      <c r="C486" s="4"/>
      <c r="D486" s="4"/>
      <c r="E486" s="4"/>
      <c r="F486" s="4"/>
      <c r="G486" s="4"/>
      <c r="H486" s="4"/>
      <c r="I486" s="4"/>
    </row>
    <row r="487" spans="1:9" ht="13.7" customHeight="1">
      <c r="A487" s="4"/>
      <c r="B487" s="4"/>
      <c r="C487" s="4"/>
      <c r="D487" s="4"/>
      <c r="E487" s="4"/>
      <c r="F487" s="4"/>
      <c r="G487" s="4"/>
      <c r="H487" s="4"/>
      <c r="I487" s="4"/>
    </row>
    <row r="488" spans="1:9" ht="13.7" customHeight="1">
      <c r="A488" s="4"/>
      <c r="B488" s="4"/>
      <c r="C488" s="4"/>
      <c r="D488" s="4"/>
      <c r="E488" s="4"/>
      <c r="F488" s="4"/>
      <c r="G488" s="4"/>
      <c r="H488" s="4"/>
      <c r="I488" s="4"/>
    </row>
    <row r="489" spans="1:9" ht="13.7" customHeight="1">
      <c r="A489" s="4"/>
      <c r="B489" s="4"/>
      <c r="C489" s="4"/>
      <c r="D489" s="4"/>
      <c r="E489" s="4"/>
      <c r="F489" s="4"/>
      <c r="G489" s="4"/>
      <c r="H489" s="4"/>
      <c r="I489" s="4"/>
    </row>
    <row r="490" spans="1:9" ht="13.7" customHeight="1">
      <c r="A490" s="4"/>
      <c r="B490" s="4"/>
      <c r="C490" s="4"/>
      <c r="D490" s="4"/>
      <c r="E490" s="4"/>
      <c r="F490" s="4"/>
      <c r="G490" s="4"/>
      <c r="H490" s="4"/>
      <c r="I490" s="4"/>
    </row>
    <row r="491" spans="1:9" ht="13.7" customHeight="1">
      <c r="A491" s="4"/>
      <c r="B491" s="4"/>
      <c r="C491" s="4"/>
      <c r="D491" s="4"/>
      <c r="E491" s="4"/>
      <c r="F491" s="4"/>
      <c r="G491" s="4"/>
      <c r="H491" s="4"/>
      <c r="I491" s="4"/>
    </row>
    <row r="492" spans="1:9" ht="13.7" customHeight="1">
      <c r="A492" s="4"/>
      <c r="B492" s="4"/>
      <c r="C492" s="4"/>
      <c r="D492" s="4"/>
      <c r="E492" s="4"/>
      <c r="F492" s="4"/>
      <c r="G492" s="4"/>
      <c r="H492" s="4"/>
      <c r="I492" s="4"/>
    </row>
    <row r="493" spans="1:9" ht="13.7" customHeight="1">
      <c r="A493" s="4"/>
      <c r="B493" s="4"/>
      <c r="C493" s="4"/>
      <c r="D493" s="4"/>
      <c r="E493" s="4"/>
      <c r="F493" s="4"/>
      <c r="G493" s="4"/>
      <c r="H493" s="4"/>
      <c r="I493" s="4"/>
    </row>
    <row r="494" spans="1:9" ht="13.7" customHeight="1">
      <c r="A494" s="4"/>
      <c r="B494" s="4"/>
      <c r="C494" s="4"/>
      <c r="D494" s="4"/>
      <c r="E494" s="4"/>
      <c r="F494" s="4"/>
      <c r="G494" s="4"/>
      <c r="H494" s="4"/>
      <c r="I494" s="4"/>
    </row>
    <row r="495" spans="1:9" ht="13.7" customHeight="1">
      <c r="A495" s="4"/>
      <c r="B495" s="4"/>
      <c r="C495" s="4"/>
      <c r="D495" s="4"/>
      <c r="E495" s="4"/>
      <c r="F495" s="4"/>
      <c r="G495" s="4"/>
      <c r="H495" s="4"/>
      <c r="I495" s="4"/>
    </row>
    <row r="496" spans="1:9" ht="13.7" customHeight="1">
      <c r="A496" s="4"/>
      <c r="B496" s="4"/>
      <c r="C496" s="4"/>
      <c r="D496" s="4"/>
      <c r="E496" s="4"/>
      <c r="F496" s="4"/>
      <c r="G496" s="4"/>
      <c r="H496" s="4"/>
      <c r="I496" s="4"/>
    </row>
    <row r="497" spans="1:9" ht="13.7" customHeight="1">
      <c r="A497" s="4"/>
      <c r="B497" s="4"/>
      <c r="C497" s="4"/>
      <c r="D497" s="4"/>
      <c r="E497" s="4"/>
      <c r="F497" s="4"/>
      <c r="G497" s="4"/>
      <c r="H497" s="4"/>
      <c r="I497" s="4"/>
    </row>
    <row r="498" spans="1:9" ht="13.7" customHeight="1">
      <c r="A498" s="4"/>
      <c r="B498" s="4"/>
      <c r="C498" s="4"/>
      <c r="D498" s="4"/>
      <c r="E498" s="4"/>
      <c r="F498" s="4"/>
      <c r="G498" s="4"/>
      <c r="H498" s="4"/>
      <c r="I498" s="4"/>
    </row>
    <row r="499" spans="1:9" ht="13.7" customHeight="1">
      <c r="A499" s="4"/>
      <c r="B499" s="4"/>
      <c r="C499" s="4"/>
      <c r="D499" s="4"/>
      <c r="E499" s="4"/>
      <c r="F499" s="4"/>
      <c r="G499" s="4"/>
      <c r="H499" s="4"/>
      <c r="I499" s="4"/>
    </row>
    <row r="500" spans="1:9" ht="13.7" customHeight="1">
      <c r="A500" s="4"/>
      <c r="B500" s="4"/>
      <c r="C500" s="4"/>
      <c r="D500" s="4"/>
      <c r="E500" s="4"/>
      <c r="F500" s="4"/>
      <c r="G500" s="4"/>
      <c r="H500" s="4"/>
      <c r="I500" s="4"/>
    </row>
    <row r="501" spans="1:9" ht="13.7" customHeight="1">
      <c r="A501" s="4"/>
      <c r="B501" s="4"/>
      <c r="C501" s="4"/>
      <c r="D501" s="4"/>
      <c r="E501" s="4"/>
      <c r="F501" s="4"/>
      <c r="G501" s="4"/>
      <c r="H501" s="4"/>
      <c r="I501" s="4"/>
    </row>
    <row r="502" spans="1:9" ht="13.7" customHeight="1">
      <c r="A502" s="4"/>
      <c r="B502" s="4"/>
      <c r="C502" s="4"/>
      <c r="D502" s="4"/>
      <c r="E502" s="4"/>
      <c r="F502" s="4"/>
      <c r="G502" s="4"/>
      <c r="H502" s="4"/>
      <c r="I502" s="4"/>
    </row>
    <row r="503" spans="1:9" ht="13.7" customHeight="1">
      <c r="A503" s="4"/>
      <c r="B503" s="4"/>
      <c r="C503" s="4"/>
      <c r="D503" s="4"/>
      <c r="E503" s="4"/>
      <c r="F503" s="4"/>
      <c r="G503" s="4"/>
      <c r="H503" s="4"/>
      <c r="I503" s="4"/>
    </row>
    <row r="504" spans="1:9" ht="13.7" customHeight="1">
      <c r="A504" s="4"/>
      <c r="B504" s="4"/>
      <c r="C504" s="4"/>
      <c r="D504" s="4"/>
      <c r="E504" s="4"/>
      <c r="F504" s="4"/>
      <c r="G504" s="4"/>
      <c r="H504" s="4"/>
      <c r="I504" s="4"/>
    </row>
    <row r="505" spans="1:9" ht="13.7" customHeight="1">
      <c r="A505" s="4"/>
      <c r="B505" s="4"/>
      <c r="C505" s="4"/>
      <c r="D505" s="4"/>
      <c r="E505" s="4"/>
      <c r="F505" s="4"/>
      <c r="G505" s="4"/>
      <c r="H505" s="4"/>
      <c r="I505" s="4"/>
    </row>
    <row r="506" spans="1:9" ht="13.7" customHeight="1">
      <c r="A506" s="4"/>
      <c r="B506" s="4"/>
      <c r="C506" s="4"/>
      <c r="D506" s="4"/>
      <c r="E506" s="4"/>
      <c r="F506" s="4"/>
      <c r="G506" s="4"/>
      <c r="H506" s="4"/>
      <c r="I506" s="4"/>
    </row>
    <row r="507" spans="1:9" ht="13.7" customHeight="1">
      <c r="A507" s="4"/>
      <c r="B507" s="4"/>
      <c r="C507" s="4"/>
      <c r="D507" s="4"/>
      <c r="E507" s="4"/>
      <c r="F507" s="4"/>
      <c r="G507" s="4"/>
      <c r="H507" s="4"/>
      <c r="I507" s="4"/>
    </row>
    <row r="508" spans="1:9" ht="13.7" customHeight="1">
      <c r="A508" s="4"/>
      <c r="B508" s="4"/>
      <c r="C508" s="4"/>
      <c r="D508" s="4"/>
      <c r="E508" s="4"/>
      <c r="F508" s="4"/>
      <c r="G508" s="4"/>
      <c r="H508" s="4"/>
      <c r="I508" s="4"/>
    </row>
    <row r="509" spans="1:9" ht="13.7" customHeight="1">
      <c r="A509" s="4"/>
      <c r="B509" s="4"/>
      <c r="C509" s="4"/>
      <c r="D509" s="4"/>
      <c r="E509" s="4"/>
      <c r="F509" s="4"/>
      <c r="G509" s="4"/>
      <c r="H509" s="4"/>
      <c r="I509" s="4"/>
    </row>
    <row r="510" spans="1:9" ht="13.7" customHeight="1">
      <c r="A510" s="4"/>
      <c r="B510" s="4"/>
      <c r="C510" s="4"/>
      <c r="D510" s="4"/>
      <c r="E510" s="4"/>
      <c r="F510" s="4"/>
      <c r="G510" s="4"/>
      <c r="H510" s="4"/>
      <c r="I510" s="4"/>
    </row>
    <row r="511" spans="1:9" ht="13.7" customHeight="1">
      <c r="A511" s="4"/>
      <c r="B511" s="4"/>
      <c r="C511" s="4"/>
      <c r="D511" s="4"/>
      <c r="E511" s="4"/>
      <c r="F511" s="4"/>
      <c r="G511" s="4"/>
      <c r="H511" s="4"/>
      <c r="I511" s="4"/>
    </row>
    <row r="512" spans="1:9" ht="13.7" customHeight="1">
      <c r="A512" s="4"/>
      <c r="B512" s="4"/>
      <c r="C512" s="4"/>
      <c r="D512" s="4"/>
      <c r="E512" s="4"/>
      <c r="F512" s="4"/>
      <c r="G512" s="4"/>
      <c r="H512" s="4"/>
      <c r="I512" s="4"/>
    </row>
    <row r="513" spans="1:9" ht="13.7" customHeight="1">
      <c r="A513" s="4"/>
      <c r="B513" s="4"/>
      <c r="C513" s="4"/>
      <c r="D513" s="4"/>
      <c r="E513" s="4"/>
      <c r="F513" s="4"/>
      <c r="G513" s="4"/>
      <c r="H513" s="4"/>
      <c r="I513" s="4"/>
    </row>
    <row r="514" spans="1:9" ht="13.7" customHeight="1">
      <c r="A514" s="4"/>
      <c r="B514" s="4"/>
      <c r="C514" s="4"/>
      <c r="D514" s="4"/>
      <c r="E514" s="4"/>
      <c r="F514" s="4"/>
      <c r="G514" s="4"/>
      <c r="H514" s="4"/>
      <c r="I514" s="4"/>
    </row>
    <row r="515" spans="1:9" ht="13.7" customHeight="1">
      <c r="A515" s="4"/>
      <c r="B515" s="4"/>
      <c r="C515" s="4"/>
      <c r="D515" s="4"/>
      <c r="E515" s="4"/>
      <c r="F515" s="4"/>
      <c r="G515" s="4"/>
      <c r="H515" s="4"/>
      <c r="I515" s="4"/>
    </row>
    <row r="516" spans="1:9" ht="13.7" customHeight="1">
      <c r="A516" s="4"/>
      <c r="B516" s="4"/>
      <c r="C516" s="4"/>
      <c r="D516" s="4"/>
      <c r="E516" s="4"/>
      <c r="F516" s="4"/>
      <c r="G516" s="4"/>
      <c r="H516" s="4"/>
      <c r="I516" s="4"/>
    </row>
    <row r="517" spans="1:9" ht="13.7" customHeight="1">
      <c r="A517" s="4"/>
      <c r="B517" s="4"/>
      <c r="C517" s="4"/>
      <c r="D517" s="4"/>
      <c r="E517" s="4"/>
      <c r="F517" s="4"/>
      <c r="G517" s="4"/>
      <c r="H517" s="4"/>
      <c r="I517" s="4"/>
    </row>
    <row r="518" spans="1:9" ht="13.7" customHeight="1">
      <c r="A518" s="4"/>
      <c r="B518" s="4"/>
      <c r="C518" s="4"/>
      <c r="D518" s="4"/>
      <c r="E518" s="4"/>
      <c r="F518" s="4"/>
      <c r="G518" s="4"/>
      <c r="H518" s="4"/>
      <c r="I518" s="4"/>
    </row>
    <row r="519" spans="1:9" ht="13.7" customHeight="1">
      <c r="A519" s="4"/>
      <c r="B519" s="4"/>
      <c r="C519" s="4"/>
      <c r="D519" s="4"/>
      <c r="E519" s="4"/>
      <c r="F519" s="4"/>
      <c r="G519" s="4"/>
      <c r="H519" s="4"/>
      <c r="I519" s="4"/>
    </row>
    <row r="520" spans="1:9" ht="13.7" customHeight="1">
      <c r="A520" s="4"/>
      <c r="B520" s="4"/>
      <c r="C520" s="4"/>
      <c r="D520" s="4"/>
      <c r="E520" s="4"/>
      <c r="F520" s="4"/>
      <c r="G520" s="4"/>
      <c r="H520" s="4"/>
      <c r="I520" s="4"/>
    </row>
    <row r="521" spans="1:9" ht="13.7" customHeight="1">
      <c r="A521" s="4"/>
      <c r="B521" s="4"/>
      <c r="C521" s="4"/>
      <c r="D521" s="4"/>
      <c r="E521" s="4"/>
      <c r="F521" s="4"/>
      <c r="G521" s="4"/>
      <c r="H521" s="4"/>
      <c r="I521" s="4"/>
    </row>
    <row r="522" spans="1:9" ht="13.7" customHeight="1">
      <c r="A522" s="4"/>
      <c r="B522" s="4"/>
      <c r="C522" s="4"/>
      <c r="D522" s="4"/>
      <c r="E522" s="4"/>
      <c r="F522" s="4"/>
      <c r="G522" s="4"/>
      <c r="H522" s="4"/>
      <c r="I522" s="4"/>
    </row>
    <row r="523" spans="1:9" ht="13.7" customHeight="1">
      <c r="A523" s="4"/>
      <c r="B523" s="4"/>
      <c r="C523" s="4"/>
      <c r="D523" s="4"/>
      <c r="E523" s="4"/>
      <c r="F523" s="4"/>
      <c r="G523" s="4"/>
      <c r="H523" s="4"/>
      <c r="I523" s="4"/>
    </row>
    <row r="524" spans="1:9" ht="13.7" customHeight="1">
      <c r="A524" s="4"/>
      <c r="B524" s="4"/>
      <c r="C524" s="4"/>
      <c r="D524" s="4"/>
      <c r="E524" s="4"/>
      <c r="F524" s="4"/>
      <c r="G524" s="4"/>
      <c r="H524" s="4"/>
      <c r="I524" s="4"/>
    </row>
    <row r="525" spans="1:9" ht="13.7" customHeight="1">
      <c r="A525" s="4"/>
      <c r="B525" s="4"/>
      <c r="C525" s="4"/>
      <c r="D525" s="4"/>
      <c r="E525" s="4"/>
      <c r="F525" s="4"/>
      <c r="G525" s="4"/>
      <c r="H525" s="4"/>
      <c r="I525" s="4"/>
    </row>
    <row r="526" spans="1:9" ht="13.7" customHeight="1">
      <c r="A526" s="4"/>
      <c r="B526" s="4"/>
      <c r="C526" s="4"/>
      <c r="D526" s="4"/>
      <c r="E526" s="4"/>
      <c r="F526" s="4"/>
      <c r="G526" s="4"/>
      <c r="H526" s="4"/>
      <c r="I526" s="4"/>
    </row>
    <row r="527" spans="1:9" ht="13.7" customHeight="1">
      <c r="A527" s="4"/>
      <c r="B527" s="4"/>
      <c r="C527" s="4"/>
      <c r="D527" s="4"/>
      <c r="E527" s="4"/>
      <c r="F527" s="4"/>
      <c r="G527" s="4"/>
      <c r="H527" s="4"/>
      <c r="I527" s="4"/>
    </row>
    <row r="528" spans="1:9" ht="13.7" customHeight="1">
      <c r="A528" s="4"/>
      <c r="B528" s="4"/>
      <c r="C528" s="4"/>
      <c r="D528" s="4"/>
      <c r="E528" s="4"/>
      <c r="F528" s="4"/>
      <c r="G528" s="4"/>
      <c r="H528" s="4"/>
      <c r="I528" s="4"/>
    </row>
    <row r="529" spans="1:9" ht="13.7" customHeight="1">
      <c r="A529" s="4"/>
      <c r="B529" s="4"/>
      <c r="C529" s="4"/>
      <c r="D529" s="4"/>
      <c r="E529" s="4"/>
      <c r="F529" s="4"/>
      <c r="G529" s="4"/>
      <c r="H529" s="4"/>
      <c r="I529" s="4"/>
    </row>
    <row r="530" spans="1:9" ht="13.7" customHeight="1">
      <c r="A530" s="4"/>
      <c r="B530" s="4"/>
      <c r="C530" s="4"/>
      <c r="D530" s="4"/>
      <c r="E530" s="4"/>
      <c r="F530" s="4"/>
      <c r="G530" s="4"/>
      <c r="H530" s="4"/>
      <c r="I530" s="4"/>
    </row>
    <row r="531" spans="1:9" ht="13.7" customHeight="1">
      <c r="A531" s="4"/>
      <c r="B531" s="4"/>
      <c r="C531" s="4"/>
      <c r="D531" s="4"/>
      <c r="E531" s="4"/>
      <c r="F531" s="4"/>
      <c r="G531" s="4"/>
      <c r="H531" s="4"/>
      <c r="I531" s="4"/>
    </row>
    <row r="532" spans="1:9" ht="13.7" customHeight="1">
      <c r="A532" s="4"/>
      <c r="B532" s="4"/>
      <c r="C532" s="4"/>
      <c r="D532" s="4"/>
      <c r="E532" s="4"/>
      <c r="F532" s="4"/>
      <c r="G532" s="4"/>
      <c r="H532" s="4"/>
      <c r="I532" s="4"/>
    </row>
    <row r="533" spans="1:9" ht="13.7" customHeight="1">
      <c r="A533" s="4"/>
      <c r="B533" s="4"/>
      <c r="C533" s="4"/>
      <c r="D533" s="4"/>
      <c r="E533" s="4"/>
      <c r="F533" s="4"/>
      <c r="G533" s="4"/>
      <c r="H533" s="4"/>
      <c r="I533" s="4"/>
    </row>
    <row r="534" spans="1:9" ht="13.7" customHeight="1">
      <c r="A534" s="4"/>
      <c r="B534" s="4"/>
      <c r="C534" s="4"/>
      <c r="D534" s="4"/>
      <c r="E534" s="4"/>
      <c r="F534" s="4"/>
      <c r="G534" s="4"/>
      <c r="H534" s="4"/>
      <c r="I534" s="4"/>
    </row>
    <row r="535" spans="1:9" ht="13.7" customHeight="1">
      <c r="A535" s="4"/>
      <c r="B535" s="4"/>
      <c r="C535" s="4"/>
      <c r="D535" s="4"/>
      <c r="E535" s="4"/>
      <c r="F535" s="4"/>
      <c r="G535" s="4"/>
      <c r="H535" s="4"/>
      <c r="I535" s="4"/>
    </row>
    <row r="536" spans="1:9" ht="13.7" customHeight="1">
      <c r="A536" s="4"/>
      <c r="B536" s="4"/>
      <c r="C536" s="4"/>
      <c r="D536" s="4"/>
      <c r="E536" s="4"/>
      <c r="F536" s="4"/>
      <c r="G536" s="4"/>
      <c r="H536" s="4"/>
      <c r="I536" s="4"/>
    </row>
    <row r="537" spans="1:9" ht="13.7" customHeight="1">
      <c r="A537" s="4"/>
      <c r="B537" s="4"/>
      <c r="C537" s="4"/>
      <c r="D537" s="4"/>
      <c r="E537" s="4"/>
      <c r="F537" s="4"/>
      <c r="G537" s="4"/>
      <c r="H537" s="4"/>
      <c r="I537" s="4"/>
    </row>
    <row r="538" spans="1:9" ht="13.7" customHeight="1">
      <c r="A538" s="4"/>
      <c r="B538" s="4"/>
      <c r="C538" s="4"/>
      <c r="D538" s="4"/>
      <c r="E538" s="4"/>
      <c r="F538" s="4"/>
      <c r="G538" s="4"/>
      <c r="H538" s="4"/>
      <c r="I538" s="4"/>
    </row>
    <row r="539" spans="1:9" ht="13.7" customHeight="1">
      <c r="A539" s="4"/>
      <c r="B539" s="4"/>
      <c r="C539" s="4"/>
      <c r="D539" s="4"/>
      <c r="E539" s="4"/>
      <c r="F539" s="4"/>
      <c r="G539" s="4"/>
      <c r="H539" s="4"/>
      <c r="I539" s="4"/>
    </row>
    <row r="540" spans="1:9" ht="13.7" customHeight="1">
      <c r="A540" s="4"/>
      <c r="B540" s="4"/>
      <c r="C540" s="4"/>
      <c r="D540" s="4"/>
      <c r="E540" s="4"/>
      <c r="F540" s="4"/>
      <c r="G540" s="4"/>
      <c r="H540" s="4"/>
      <c r="I540" s="4"/>
    </row>
    <row r="541" spans="1:9" ht="13.7" customHeight="1">
      <c r="A541" s="4"/>
      <c r="B541" s="4"/>
      <c r="C541" s="4"/>
      <c r="D541" s="4"/>
      <c r="E541" s="4"/>
      <c r="F541" s="4"/>
      <c r="G541" s="4"/>
      <c r="H541" s="4"/>
      <c r="I541" s="4"/>
    </row>
    <row r="542" spans="1:9" ht="13.7" customHeight="1">
      <c r="A542" s="4"/>
      <c r="B542" s="4"/>
      <c r="C542" s="4"/>
      <c r="D542" s="4"/>
      <c r="E542" s="4"/>
      <c r="F542" s="4"/>
      <c r="G542" s="4"/>
      <c r="H542" s="4"/>
      <c r="I542" s="4"/>
    </row>
    <row r="543" spans="1:9" ht="13.7" customHeight="1">
      <c r="A543" s="4"/>
      <c r="B543" s="4"/>
      <c r="C543" s="4"/>
      <c r="D543" s="4"/>
      <c r="E543" s="4"/>
      <c r="F543" s="4"/>
      <c r="G543" s="4"/>
      <c r="H543" s="4"/>
      <c r="I543" s="4"/>
    </row>
    <row r="544" spans="1:9" ht="13.7" customHeight="1">
      <c r="A544" s="4"/>
      <c r="B544" s="4"/>
      <c r="C544" s="4"/>
      <c r="D544" s="4"/>
      <c r="E544" s="4"/>
      <c r="F544" s="4"/>
      <c r="G544" s="4"/>
      <c r="H544" s="4"/>
      <c r="I544" s="4"/>
    </row>
    <row r="545" spans="1:9" ht="13.7" customHeight="1">
      <c r="A545" s="4"/>
      <c r="B545" s="4"/>
      <c r="C545" s="4"/>
      <c r="D545" s="4"/>
      <c r="E545" s="4"/>
      <c r="F545" s="4"/>
      <c r="G545" s="4"/>
      <c r="H545" s="4"/>
      <c r="I545" s="4"/>
    </row>
    <row r="546" spans="1:9" ht="13.7" customHeight="1">
      <c r="A546" s="4"/>
      <c r="B546" s="4"/>
      <c r="C546" s="4"/>
      <c r="D546" s="4"/>
      <c r="E546" s="4"/>
      <c r="F546" s="4"/>
      <c r="G546" s="4"/>
      <c r="H546" s="4"/>
      <c r="I546" s="4"/>
    </row>
    <row r="547" spans="1:9" ht="13.7" customHeight="1">
      <c r="A547" s="4"/>
      <c r="B547" s="4"/>
      <c r="C547" s="4"/>
      <c r="D547" s="4"/>
      <c r="E547" s="4"/>
      <c r="F547" s="4"/>
      <c r="G547" s="4"/>
      <c r="H547" s="4"/>
      <c r="I547" s="4"/>
    </row>
    <row r="548" spans="1:9" ht="13.7" customHeight="1">
      <c r="A548" s="4"/>
      <c r="B548" s="4"/>
      <c r="C548" s="4"/>
      <c r="D548" s="4"/>
      <c r="E548" s="4"/>
      <c r="F548" s="4"/>
      <c r="G548" s="4"/>
      <c r="H548" s="4"/>
      <c r="I548" s="4"/>
    </row>
    <row r="549" spans="1:9" ht="13.7" customHeight="1">
      <c r="A549" s="4"/>
      <c r="B549" s="4"/>
      <c r="C549" s="4"/>
      <c r="D549" s="4"/>
      <c r="E549" s="4"/>
      <c r="F549" s="4"/>
      <c r="G549" s="4"/>
      <c r="H549" s="4"/>
      <c r="I549" s="4"/>
    </row>
    <row r="550" spans="1:9" ht="13.7" customHeight="1">
      <c r="A550" s="4"/>
      <c r="B550" s="4"/>
      <c r="C550" s="4"/>
      <c r="D550" s="4"/>
      <c r="E550" s="4"/>
      <c r="F550" s="4"/>
      <c r="G550" s="4"/>
      <c r="H550" s="4"/>
      <c r="I550" s="4"/>
    </row>
    <row r="551" spans="1:9" ht="13.7" customHeight="1">
      <c r="A551" s="4"/>
      <c r="B551" s="4"/>
      <c r="C551" s="4"/>
      <c r="D551" s="4"/>
      <c r="E551" s="4"/>
      <c r="F551" s="4"/>
      <c r="G551" s="4"/>
      <c r="H551" s="4"/>
      <c r="I551" s="4"/>
    </row>
    <row r="552" spans="1:9" ht="13.7" customHeight="1">
      <c r="A552" s="4"/>
      <c r="B552" s="4"/>
      <c r="C552" s="4"/>
      <c r="D552" s="4"/>
      <c r="E552" s="4"/>
      <c r="F552" s="4"/>
      <c r="G552" s="4"/>
      <c r="H552" s="4"/>
      <c r="I552" s="4"/>
    </row>
    <row r="553" spans="1:9" ht="13.7" customHeight="1">
      <c r="A553" s="4"/>
      <c r="B553" s="4"/>
      <c r="C553" s="4"/>
      <c r="D553" s="4"/>
      <c r="E553" s="4"/>
      <c r="F553" s="4"/>
      <c r="G553" s="4"/>
      <c r="H553" s="4"/>
      <c r="I553" s="4"/>
    </row>
    <row r="554" spans="1:9" ht="13.7" customHeight="1">
      <c r="A554" s="4"/>
      <c r="B554" s="4"/>
      <c r="C554" s="4"/>
      <c r="D554" s="4"/>
      <c r="E554" s="4"/>
      <c r="F554" s="4"/>
      <c r="G554" s="4"/>
      <c r="H554" s="4"/>
      <c r="I554" s="4"/>
    </row>
    <row r="555" spans="1:9" ht="13.7" customHeight="1">
      <c r="A555" s="4"/>
      <c r="B555" s="4"/>
      <c r="C555" s="4"/>
      <c r="D555" s="4"/>
      <c r="E555" s="4"/>
      <c r="F555" s="4"/>
      <c r="G555" s="4"/>
      <c r="H555" s="4"/>
      <c r="I555" s="4"/>
    </row>
    <row r="556" spans="1:9" ht="13.7" customHeight="1">
      <c r="A556" s="4"/>
      <c r="B556" s="4"/>
      <c r="C556" s="4"/>
      <c r="D556" s="4"/>
      <c r="E556" s="4"/>
      <c r="F556" s="4"/>
      <c r="G556" s="4"/>
      <c r="H556" s="4"/>
      <c r="I556" s="4"/>
    </row>
    <row r="557" spans="1:9" ht="13.7" customHeight="1">
      <c r="A557" s="4"/>
      <c r="B557" s="4"/>
      <c r="C557" s="4"/>
      <c r="D557" s="4"/>
      <c r="E557" s="4"/>
      <c r="F557" s="4"/>
      <c r="G557" s="4"/>
      <c r="H557" s="4"/>
      <c r="I557" s="4"/>
    </row>
    <row r="558" spans="1:9" ht="13.7" customHeight="1">
      <c r="A558" s="4"/>
      <c r="B558" s="4"/>
      <c r="C558" s="4"/>
      <c r="D558" s="4"/>
      <c r="E558" s="4"/>
      <c r="F558" s="4"/>
      <c r="G558" s="4"/>
      <c r="H558" s="4"/>
      <c r="I558" s="4"/>
    </row>
    <row r="559" spans="1:9" ht="13.7" customHeight="1">
      <c r="A559" s="4"/>
      <c r="B559" s="4"/>
      <c r="C559" s="4"/>
      <c r="D559" s="4"/>
      <c r="E559" s="4"/>
      <c r="F559" s="4"/>
      <c r="G559" s="4"/>
      <c r="H559" s="4"/>
      <c r="I559" s="4"/>
    </row>
    <row r="560" spans="1:9" ht="13.7" customHeight="1">
      <c r="A560" s="4"/>
      <c r="B560" s="4"/>
      <c r="C560" s="4"/>
      <c r="D560" s="4"/>
      <c r="E560" s="4"/>
      <c r="F560" s="4"/>
      <c r="G560" s="4"/>
      <c r="H560" s="4"/>
      <c r="I560" s="4"/>
    </row>
    <row r="561" spans="1:9" ht="13.7" customHeight="1">
      <c r="A561" s="4"/>
      <c r="B561" s="4"/>
      <c r="C561" s="4"/>
      <c r="D561" s="4"/>
      <c r="E561" s="4"/>
      <c r="F561" s="4"/>
      <c r="G561" s="4"/>
      <c r="H561" s="4"/>
      <c r="I561" s="4"/>
    </row>
    <row r="562" spans="1:9" ht="13.7" customHeight="1">
      <c r="A562" s="4"/>
      <c r="B562" s="4"/>
      <c r="C562" s="4"/>
      <c r="D562" s="4"/>
      <c r="E562" s="4"/>
      <c r="F562" s="4"/>
      <c r="G562" s="4"/>
      <c r="H562" s="4"/>
      <c r="I562" s="4"/>
    </row>
    <row r="563" spans="1:9" ht="13.7" customHeight="1">
      <c r="A563" s="4"/>
      <c r="B563" s="4"/>
      <c r="C563" s="4"/>
      <c r="D563" s="4"/>
      <c r="E563" s="4"/>
      <c r="F563" s="4"/>
      <c r="G563" s="4"/>
      <c r="H563" s="4"/>
      <c r="I563" s="4"/>
    </row>
    <row r="564" spans="1:9" ht="13.7" customHeight="1">
      <c r="A564" s="4"/>
      <c r="B564" s="4"/>
      <c r="C564" s="4"/>
      <c r="D564" s="4"/>
      <c r="E564" s="4"/>
      <c r="F564" s="4"/>
      <c r="G564" s="4"/>
      <c r="H564" s="4"/>
      <c r="I564" s="4"/>
    </row>
    <row r="565" spans="1:9" ht="13.7" customHeight="1">
      <c r="A565" s="4"/>
      <c r="B565" s="4"/>
      <c r="C565" s="4"/>
      <c r="D565" s="4"/>
      <c r="E565" s="4"/>
      <c r="F565" s="4"/>
      <c r="G565" s="4"/>
      <c r="H565" s="4"/>
      <c r="I565" s="4"/>
    </row>
    <row r="566" spans="1:9" ht="13.7" customHeight="1">
      <c r="A566" s="4"/>
      <c r="B566" s="4"/>
      <c r="C566" s="4"/>
      <c r="D566" s="4"/>
      <c r="E566" s="4"/>
      <c r="F566" s="4"/>
      <c r="G566" s="4"/>
      <c r="H566" s="4"/>
      <c r="I566" s="4"/>
    </row>
    <row r="567" spans="1:9" ht="13.7" customHeight="1">
      <c r="A567" s="4"/>
      <c r="B567" s="4"/>
      <c r="C567" s="4"/>
      <c r="D567" s="4"/>
      <c r="E567" s="4"/>
      <c r="F567" s="4"/>
      <c r="G567" s="4"/>
      <c r="H567" s="4"/>
      <c r="I567" s="4"/>
    </row>
    <row r="568" spans="1:9" ht="13.7" customHeight="1">
      <c r="A568" s="4"/>
      <c r="B568" s="4"/>
      <c r="C568" s="4"/>
      <c r="D568" s="4"/>
      <c r="E568" s="4"/>
      <c r="F568" s="4"/>
      <c r="G568" s="4"/>
      <c r="H568" s="4"/>
      <c r="I568" s="4"/>
    </row>
    <row r="569" spans="1:9" ht="13.7" customHeight="1">
      <c r="A569" s="4"/>
      <c r="B569" s="4"/>
      <c r="C569" s="4"/>
      <c r="D569" s="4"/>
      <c r="E569" s="4"/>
      <c r="F569" s="4"/>
      <c r="G569" s="4"/>
      <c r="H569" s="4"/>
      <c r="I569" s="4"/>
    </row>
    <row r="570" spans="1:9" ht="13.7" customHeight="1">
      <c r="A570" s="4"/>
      <c r="B570" s="4"/>
      <c r="C570" s="4"/>
      <c r="D570" s="4"/>
      <c r="E570" s="4"/>
      <c r="F570" s="4"/>
      <c r="G570" s="4"/>
      <c r="H570" s="4"/>
      <c r="I570" s="4"/>
    </row>
    <row r="571" spans="1:9" ht="13.7" customHeight="1">
      <c r="A571" s="4"/>
      <c r="B571" s="4"/>
      <c r="C571" s="4"/>
      <c r="D571" s="4"/>
      <c r="E571" s="4"/>
      <c r="F571" s="4"/>
      <c r="G571" s="4"/>
      <c r="H571" s="4"/>
      <c r="I571" s="4"/>
    </row>
    <row r="572" spans="1:9" ht="13.7" customHeight="1">
      <c r="A572" s="4"/>
      <c r="B572" s="4"/>
      <c r="C572" s="4"/>
      <c r="D572" s="4"/>
      <c r="E572" s="4"/>
      <c r="F572" s="4"/>
      <c r="G572" s="4"/>
      <c r="H572" s="4"/>
      <c r="I572" s="4"/>
    </row>
    <row r="573" spans="1:9" ht="13.7" customHeight="1">
      <c r="A573" s="4"/>
      <c r="B573" s="4"/>
      <c r="C573" s="4"/>
      <c r="D573" s="4"/>
      <c r="E573" s="4"/>
      <c r="F573" s="4"/>
      <c r="G573" s="4"/>
      <c r="H573" s="4"/>
      <c r="I573" s="4"/>
    </row>
    <row r="574" spans="1:9" ht="13.7" customHeight="1">
      <c r="A574" s="4"/>
      <c r="B574" s="4"/>
      <c r="C574" s="4"/>
      <c r="D574" s="4"/>
      <c r="E574" s="4"/>
      <c r="F574" s="4"/>
      <c r="G574" s="4"/>
      <c r="H574" s="4"/>
      <c r="I574" s="4"/>
    </row>
    <row r="575" spans="1:9" ht="13.7" customHeight="1">
      <c r="A575" s="4"/>
      <c r="B575" s="4"/>
      <c r="C575" s="4"/>
      <c r="D575" s="4"/>
      <c r="E575" s="4"/>
      <c r="F575" s="4"/>
      <c r="G575" s="4"/>
      <c r="H575" s="4"/>
      <c r="I575" s="4"/>
    </row>
    <row r="576" spans="1:9" ht="13.7" customHeight="1">
      <c r="A576" s="4"/>
      <c r="B576" s="4"/>
      <c r="C576" s="4"/>
      <c r="D576" s="4"/>
      <c r="E576" s="4"/>
      <c r="F576" s="4"/>
      <c r="G576" s="4"/>
      <c r="H576" s="4"/>
      <c r="I576" s="4"/>
    </row>
    <row r="577" spans="1:9" ht="13.7" customHeight="1">
      <c r="A577" s="4"/>
      <c r="B577" s="4"/>
      <c r="C577" s="4"/>
      <c r="D577" s="4"/>
      <c r="E577" s="4"/>
      <c r="F577" s="4"/>
      <c r="G577" s="4"/>
      <c r="H577" s="4"/>
      <c r="I577" s="4"/>
    </row>
    <row r="578" spans="1:9" ht="13.7" customHeight="1">
      <c r="A578" s="4"/>
      <c r="B578" s="4"/>
      <c r="C578" s="4"/>
      <c r="D578" s="4"/>
      <c r="E578" s="4"/>
      <c r="F578" s="4"/>
      <c r="G578" s="4"/>
      <c r="H578" s="4"/>
      <c r="I578" s="4"/>
    </row>
    <row r="579" spans="1:9" ht="13.7" customHeight="1">
      <c r="A579" s="4"/>
      <c r="B579" s="4"/>
      <c r="C579" s="4"/>
      <c r="D579" s="4"/>
      <c r="E579" s="4"/>
      <c r="F579" s="4"/>
      <c r="G579" s="4"/>
      <c r="H579" s="4"/>
      <c r="I579" s="4"/>
    </row>
    <row r="580" spans="1:9" ht="13.7" customHeight="1">
      <c r="A580" s="4"/>
      <c r="B580" s="4"/>
      <c r="C580" s="4"/>
      <c r="D580" s="4"/>
      <c r="E580" s="4"/>
      <c r="F580" s="4"/>
      <c r="G580" s="4"/>
      <c r="H580" s="4"/>
      <c r="I580" s="4"/>
    </row>
    <row r="581" spans="1:9" ht="13.7" customHeight="1">
      <c r="A581" s="4"/>
      <c r="B581" s="4"/>
      <c r="C581" s="4"/>
      <c r="D581" s="4"/>
      <c r="E581" s="4"/>
      <c r="F581" s="4"/>
      <c r="G581" s="4"/>
      <c r="H581" s="4"/>
      <c r="I581" s="4"/>
    </row>
    <row r="582" spans="1:9" ht="13.7" customHeight="1">
      <c r="A582" s="4"/>
      <c r="B582" s="4"/>
      <c r="C582" s="4"/>
      <c r="D582" s="4"/>
      <c r="E582" s="4"/>
      <c r="F582" s="4"/>
      <c r="G582" s="4"/>
      <c r="H582" s="4"/>
      <c r="I582" s="4"/>
    </row>
    <row r="583" spans="1:9" ht="13.7" customHeight="1">
      <c r="A583" s="4"/>
      <c r="B583" s="4"/>
      <c r="C583" s="4"/>
      <c r="D583" s="4"/>
      <c r="E583" s="4"/>
      <c r="F583" s="4"/>
      <c r="G583" s="4"/>
      <c r="H583" s="4"/>
      <c r="I583" s="4"/>
    </row>
    <row r="584" spans="1:9" ht="13.7" customHeight="1">
      <c r="A584" s="4"/>
      <c r="B584" s="4"/>
      <c r="C584" s="4"/>
      <c r="D584" s="4"/>
      <c r="E584" s="4"/>
      <c r="F584" s="4"/>
      <c r="G584" s="4"/>
      <c r="H584" s="4"/>
      <c r="I584" s="4"/>
    </row>
    <row r="585" spans="1:9" ht="13.7" customHeight="1">
      <c r="A585" s="4"/>
      <c r="B585" s="4"/>
      <c r="C585" s="4"/>
      <c r="D585" s="4"/>
      <c r="E585" s="4"/>
      <c r="F585" s="4"/>
      <c r="G585" s="4"/>
      <c r="H585" s="4"/>
      <c r="I585" s="4"/>
    </row>
    <row r="586" spans="1:9" ht="13.7" customHeight="1">
      <c r="A586" s="4"/>
      <c r="B586" s="4"/>
      <c r="C586" s="4"/>
      <c r="D586" s="4"/>
      <c r="E586" s="4"/>
      <c r="F586" s="4"/>
      <c r="G586" s="4"/>
      <c r="H586" s="4"/>
      <c r="I586" s="4"/>
    </row>
    <row r="587" spans="1:9" ht="13.7" customHeight="1">
      <c r="A587" s="4"/>
      <c r="B587" s="4"/>
      <c r="C587" s="4"/>
      <c r="D587" s="4"/>
      <c r="E587" s="4"/>
      <c r="F587" s="4"/>
      <c r="G587" s="4"/>
      <c r="H587" s="4"/>
      <c r="I587" s="4"/>
    </row>
    <row r="588" spans="1:9" ht="13.7" customHeight="1">
      <c r="A588" s="4"/>
      <c r="B588" s="4"/>
      <c r="C588" s="4"/>
      <c r="D588" s="4"/>
      <c r="E588" s="4"/>
      <c r="F588" s="4"/>
      <c r="G588" s="4"/>
      <c r="H588" s="4"/>
      <c r="I588" s="4"/>
    </row>
    <row r="589" spans="1:9" ht="13.7" customHeight="1">
      <c r="A589" s="4"/>
      <c r="B589" s="4"/>
      <c r="C589" s="4"/>
      <c r="D589" s="4"/>
      <c r="E589" s="4"/>
      <c r="F589" s="4"/>
      <c r="G589" s="4"/>
      <c r="H589" s="4"/>
      <c r="I589" s="4"/>
    </row>
    <row r="590" spans="1:9" ht="13.7" customHeight="1">
      <c r="A590" s="4"/>
      <c r="B590" s="4"/>
      <c r="C590" s="4"/>
      <c r="D590" s="4"/>
      <c r="E590" s="4"/>
      <c r="F590" s="4"/>
      <c r="G590" s="4"/>
      <c r="H590" s="4"/>
      <c r="I590" s="4"/>
    </row>
    <row r="591" spans="1:9" ht="13.7" customHeight="1">
      <c r="A591" s="4"/>
      <c r="B591" s="4"/>
      <c r="C591" s="4"/>
      <c r="D591" s="4"/>
      <c r="E591" s="4"/>
      <c r="F591" s="4"/>
      <c r="G591" s="4"/>
      <c r="H591" s="4"/>
      <c r="I591" s="4"/>
    </row>
    <row r="592" spans="1:9" ht="13.7" customHeight="1">
      <c r="A592" s="4"/>
      <c r="B592" s="4"/>
      <c r="C592" s="4"/>
      <c r="D592" s="4"/>
      <c r="E592" s="4"/>
      <c r="F592" s="4"/>
      <c r="G592" s="4"/>
      <c r="H592" s="4"/>
      <c r="I592" s="4"/>
    </row>
    <row r="593" spans="1:9" ht="13.7" customHeight="1">
      <c r="A593" s="4"/>
      <c r="B593" s="4"/>
      <c r="C593" s="4"/>
      <c r="D593" s="4"/>
      <c r="E593" s="4"/>
      <c r="F593" s="4"/>
      <c r="G593" s="4"/>
      <c r="H593" s="4"/>
      <c r="I593" s="4"/>
    </row>
    <row r="594" spans="1:9" ht="13.7" customHeight="1">
      <c r="A594" s="4"/>
      <c r="B594" s="4"/>
      <c r="C594" s="4"/>
      <c r="D594" s="4"/>
      <c r="E594" s="4"/>
      <c r="F594" s="4"/>
      <c r="G594" s="4"/>
      <c r="H594" s="4"/>
      <c r="I594" s="4"/>
    </row>
    <row r="595" spans="1:9" ht="13.7" customHeight="1">
      <c r="A595" s="4"/>
      <c r="B595" s="4"/>
      <c r="C595" s="4"/>
      <c r="D595" s="4"/>
      <c r="E595" s="4"/>
      <c r="F595" s="4"/>
      <c r="G595" s="4"/>
      <c r="H595" s="4"/>
      <c r="I595" s="4"/>
    </row>
    <row r="596" spans="1:9" ht="13.7" customHeight="1">
      <c r="A596" s="4"/>
      <c r="B596" s="4"/>
      <c r="C596" s="4"/>
      <c r="D596" s="4"/>
      <c r="E596" s="4"/>
      <c r="F596" s="4"/>
      <c r="G596" s="4"/>
      <c r="H596" s="4"/>
      <c r="I596" s="4"/>
    </row>
    <row r="597" spans="1:9" ht="13.7" customHeight="1">
      <c r="A597" s="4"/>
      <c r="B597" s="4"/>
      <c r="C597" s="4"/>
      <c r="D597" s="4"/>
      <c r="E597" s="4"/>
      <c r="F597" s="4"/>
      <c r="G597" s="4"/>
      <c r="H597" s="4"/>
      <c r="I597" s="4"/>
    </row>
    <row r="598" spans="1:9" ht="13.7" customHeight="1">
      <c r="A598" s="4"/>
      <c r="B598" s="4"/>
      <c r="C598" s="4"/>
      <c r="D598" s="4"/>
      <c r="E598" s="4"/>
      <c r="F598" s="4"/>
      <c r="G598" s="4"/>
      <c r="H598" s="4"/>
      <c r="I598" s="4"/>
    </row>
    <row r="599" spans="1:9" ht="13.7" customHeight="1">
      <c r="A599" s="4"/>
      <c r="B599" s="4"/>
      <c r="C599" s="4"/>
      <c r="D599" s="4"/>
      <c r="E599" s="4"/>
      <c r="F599" s="4"/>
      <c r="G599" s="4"/>
      <c r="H599" s="4"/>
      <c r="I599" s="4"/>
    </row>
    <row r="600" spans="1:9" ht="13.7" customHeight="1">
      <c r="A600" s="4"/>
      <c r="B600" s="4"/>
      <c r="C600" s="4"/>
      <c r="D600" s="4"/>
      <c r="E600" s="4"/>
      <c r="F600" s="4"/>
      <c r="G600" s="4"/>
      <c r="H600" s="4"/>
      <c r="I600" s="4"/>
    </row>
    <row r="601" spans="1:9" ht="13.7" customHeight="1">
      <c r="A601" s="4"/>
      <c r="B601" s="4"/>
      <c r="C601" s="4"/>
      <c r="D601" s="4"/>
      <c r="E601" s="4"/>
      <c r="F601" s="4"/>
      <c r="G601" s="4"/>
      <c r="H601" s="4"/>
      <c r="I601" s="4"/>
    </row>
    <row r="602" spans="1:9" ht="13.7" customHeight="1">
      <c r="A602" s="4"/>
      <c r="B602" s="4"/>
      <c r="C602" s="4"/>
      <c r="D602" s="4"/>
      <c r="E602" s="4"/>
      <c r="F602" s="4"/>
      <c r="G602" s="4"/>
      <c r="H602" s="4"/>
      <c r="I602" s="4"/>
    </row>
    <row r="603" spans="1:9" ht="13.7" customHeight="1">
      <c r="A603" s="4"/>
      <c r="B603" s="4"/>
      <c r="C603" s="4"/>
      <c r="D603" s="4"/>
      <c r="E603" s="4"/>
      <c r="F603" s="4"/>
      <c r="G603" s="4"/>
      <c r="H603" s="4"/>
      <c r="I603" s="4"/>
    </row>
    <row r="604" spans="1:9" ht="13.7" customHeight="1">
      <c r="A604" s="4"/>
      <c r="B604" s="4"/>
      <c r="C604" s="4"/>
      <c r="D604" s="4"/>
      <c r="E604" s="4"/>
      <c r="F604" s="4"/>
      <c r="G604" s="4"/>
      <c r="H604" s="4"/>
      <c r="I604" s="4"/>
    </row>
    <row r="605" spans="1:9" ht="13.7" customHeight="1">
      <c r="A605" s="4"/>
      <c r="B605" s="4"/>
      <c r="C605" s="4"/>
      <c r="D605" s="4"/>
      <c r="E605" s="4"/>
      <c r="F605" s="4"/>
      <c r="G605" s="4"/>
      <c r="H605" s="4"/>
      <c r="I605" s="4"/>
    </row>
    <row r="606" spans="1:9" ht="13.7" customHeight="1">
      <c r="A606" s="4"/>
      <c r="B606" s="4"/>
      <c r="C606" s="4"/>
      <c r="D606" s="4"/>
      <c r="E606" s="4"/>
      <c r="F606" s="4"/>
      <c r="G606" s="4"/>
      <c r="H606" s="4"/>
      <c r="I606" s="4"/>
    </row>
    <row r="607" spans="1:9" ht="13.7" customHeight="1">
      <c r="A607" s="4"/>
      <c r="B607" s="4"/>
      <c r="C607" s="4"/>
      <c r="D607" s="4"/>
      <c r="E607" s="4"/>
      <c r="F607" s="4"/>
      <c r="G607" s="4"/>
      <c r="H607" s="4"/>
      <c r="I607" s="4"/>
    </row>
    <row r="608" spans="1:9" ht="13.7" customHeight="1">
      <c r="A608" s="4"/>
      <c r="B608" s="4"/>
      <c r="C608" s="4"/>
      <c r="D608" s="4"/>
      <c r="E608" s="4"/>
      <c r="F608" s="4"/>
      <c r="G608" s="4"/>
      <c r="H608" s="4"/>
      <c r="I608" s="4"/>
    </row>
    <row r="609" spans="1:9" ht="13.7" customHeight="1">
      <c r="A609" s="4"/>
      <c r="B609" s="4"/>
      <c r="C609" s="4"/>
      <c r="D609" s="4"/>
      <c r="E609" s="4"/>
      <c r="F609" s="4"/>
      <c r="G609" s="4"/>
      <c r="H609" s="4"/>
      <c r="I609" s="4"/>
    </row>
    <row r="610" spans="1:9" ht="13.7" customHeight="1">
      <c r="A610" s="4"/>
      <c r="B610" s="4"/>
      <c r="C610" s="4"/>
      <c r="D610" s="4"/>
      <c r="E610" s="4"/>
      <c r="F610" s="4"/>
      <c r="G610" s="4"/>
      <c r="H610" s="4"/>
      <c r="I610" s="4"/>
    </row>
    <row r="611" spans="1:9" ht="13.7" customHeight="1">
      <c r="A611" s="4"/>
      <c r="B611" s="4"/>
      <c r="C611" s="4"/>
      <c r="D611" s="4"/>
      <c r="E611" s="4"/>
      <c r="F611" s="4"/>
      <c r="G611" s="4"/>
      <c r="H611" s="4"/>
      <c r="I611" s="4"/>
    </row>
    <row r="612" spans="1:9" ht="13.7" customHeight="1">
      <c r="A612" s="4"/>
      <c r="B612" s="4"/>
      <c r="C612" s="4"/>
      <c r="D612" s="4"/>
      <c r="E612" s="4"/>
      <c r="F612" s="4"/>
      <c r="G612" s="4"/>
      <c r="H612" s="4"/>
      <c r="I612" s="4"/>
    </row>
    <row r="613" spans="1:9" ht="13.7" customHeight="1">
      <c r="A613" s="4"/>
      <c r="B613" s="4"/>
      <c r="C613" s="4"/>
      <c r="D613" s="4"/>
      <c r="E613" s="4"/>
      <c r="F613" s="4"/>
      <c r="G613" s="4"/>
      <c r="H613" s="4"/>
      <c r="I613" s="4"/>
    </row>
    <row r="614" spans="1:9" ht="13.7" customHeight="1">
      <c r="A614" s="4"/>
      <c r="B614" s="4"/>
      <c r="C614" s="4"/>
      <c r="D614" s="4"/>
      <c r="E614" s="4"/>
      <c r="F614" s="4"/>
      <c r="G614" s="4"/>
      <c r="H614" s="4"/>
      <c r="I614" s="4"/>
    </row>
    <row r="615" spans="1:9" ht="13.7" customHeight="1">
      <c r="A615" s="4"/>
      <c r="B615" s="4"/>
      <c r="C615" s="4"/>
      <c r="D615" s="4"/>
      <c r="E615" s="4"/>
      <c r="F615" s="4"/>
      <c r="G615" s="4"/>
      <c r="H615" s="4"/>
      <c r="I615" s="4"/>
    </row>
    <row r="616" spans="1:9" ht="13.7" customHeight="1">
      <c r="A616" s="4"/>
      <c r="B616" s="4"/>
      <c r="C616" s="4"/>
      <c r="D616" s="4"/>
      <c r="E616" s="4"/>
      <c r="F616" s="4"/>
      <c r="G616" s="4"/>
      <c r="H616" s="4"/>
      <c r="I616" s="4"/>
    </row>
    <row r="617" spans="1:9" ht="13.7" customHeight="1">
      <c r="A617" s="4"/>
      <c r="B617" s="4"/>
      <c r="C617" s="4"/>
      <c r="D617" s="4"/>
      <c r="E617" s="4"/>
      <c r="F617" s="4"/>
      <c r="G617" s="4"/>
      <c r="H617" s="4"/>
      <c r="I617" s="4"/>
    </row>
    <row r="618" spans="1:9" ht="13.7" customHeight="1">
      <c r="A618" s="4"/>
      <c r="B618" s="4"/>
      <c r="C618" s="4"/>
      <c r="D618" s="4"/>
      <c r="E618" s="4"/>
      <c r="F618" s="4"/>
      <c r="G618" s="4"/>
      <c r="H618" s="4"/>
      <c r="I618" s="4"/>
    </row>
    <row r="619" spans="1:9" ht="13.7" customHeight="1">
      <c r="A619" s="4"/>
      <c r="B619" s="4"/>
      <c r="C619" s="4"/>
      <c r="D619" s="4"/>
      <c r="E619" s="4"/>
      <c r="F619" s="4"/>
      <c r="G619" s="4"/>
      <c r="H619" s="4"/>
      <c r="I619" s="4"/>
    </row>
    <row r="620" spans="1:9" ht="13.7" customHeight="1">
      <c r="A620" s="4"/>
      <c r="B620" s="4"/>
      <c r="C620" s="4"/>
      <c r="D620" s="4"/>
      <c r="E620" s="4"/>
      <c r="F620" s="4"/>
      <c r="G620" s="4"/>
      <c r="H620" s="4"/>
      <c r="I620" s="4"/>
    </row>
    <row r="621" spans="1:9" ht="13.7" customHeight="1">
      <c r="A621" s="4"/>
      <c r="B621" s="4"/>
      <c r="C621" s="4"/>
      <c r="D621" s="4"/>
      <c r="E621" s="4"/>
      <c r="F621" s="4"/>
      <c r="G621" s="4"/>
      <c r="H621" s="4"/>
      <c r="I621" s="4"/>
    </row>
    <row r="622" spans="1:9" ht="13.7" customHeight="1">
      <c r="A622" s="4"/>
      <c r="B622" s="4"/>
      <c r="C622" s="4"/>
      <c r="D622" s="4"/>
      <c r="E622" s="4"/>
      <c r="F622" s="4"/>
      <c r="G622" s="4"/>
      <c r="H622" s="4"/>
      <c r="I622" s="4"/>
    </row>
    <row r="623" spans="1:9" ht="13.7" customHeight="1">
      <c r="A623" s="4"/>
      <c r="B623" s="4"/>
      <c r="C623" s="4"/>
      <c r="D623" s="4"/>
      <c r="E623" s="4"/>
      <c r="F623" s="4"/>
      <c r="G623" s="4"/>
      <c r="H623" s="4"/>
      <c r="I623" s="4"/>
    </row>
    <row r="624" spans="1:9" ht="13.7" customHeight="1">
      <c r="A624" s="4"/>
      <c r="B624" s="4"/>
      <c r="C624" s="4"/>
      <c r="D624" s="4"/>
      <c r="E624" s="4"/>
      <c r="F624" s="4"/>
      <c r="G624" s="4"/>
      <c r="H624" s="4"/>
      <c r="I624" s="4"/>
    </row>
    <row r="625" spans="1:9" ht="13.7" customHeight="1">
      <c r="A625" s="4"/>
      <c r="B625" s="4"/>
      <c r="C625" s="4"/>
      <c r="D625" s="4"/>
      <c r="E625" s="4"/>
      <c r="F625" s="4"/>
      <c r="G625" s="4"/>
      <c r="H625" s="4"/>
      <c r="I625" s="4"/>
    </row>
    <row r="626" spans="1:9" ht="13.7" customHeight="1">
      <c r="A626" s="4"/>
      <c r="B626" s="4"/>
      <c r="C626" s="4"/>
      <c r="D626" s="4"/>
      <c r="E626" s="4"/>
      <c r="F626" s="4"/>
      <c r="G626" s="4"/>
      <c r="H626" s="4"/>
      <c r="I626" s="4"/>
    </row>
    <row r="627" spans="1:9" ht="13.7" customHeight="1">
      <c r="A627" s="4"/>
      <c r="B627" s="4"/>
      <c r="C627" s="4"/>
      <c r="D627" s="4"/>
      <c r="E627" s="4"/>
      <c r="F627" s="4"/>
      <c r="G627" s="4"/>
      <c r="H627" s="4"/>
      <c r="I627" s="4"/>
    </row>
    <row r="628" spans="1:9" ht="13.7" customHeight="1">
      <c r="A628" s="4"/>
      <c r="B628" s="4"/>
      <c r="C628" s="4"/>
      <c r="D628" s="4"/>
      <c r="E628" s="4"/>
      <c r="F628" s="4"/>
      <c r="G628" s="4"/>
      <c r="H628" s="4"/>
      <c r="I628" s="4"/>
    </row>
    <row r="629" spans="1:9" ht="13.7" customHeight="1">
      <c r="A629" s="4"/>
      <c r="B629" s="4"/>
      <c r="C629" s="4"/>
      <c r="D629" s="4"/>
      <c r="E629" s="4"/>
      <c r="F629" s="4"/>
      <c r="G629" s="4"/>
      <c r="H629" s="4"/>
      <c r="I629" s="4"/>
    </row>
    <row r="630" spans="1:9" ht="13.7" customHeight="1">
      <c r="A630" s="4"/>
      <c r="B630" s="4"/>
      <c r="C630" s="4"/>
      <c r="D630" s="4"/>
      <c r="E630" s="4"/>
      <c r="F630" s="4"/>
      <c r="G630" s="4"/>
      <c r="H630" s="4"/>
      <c r="I630" s="4"/>
    </row>
    <row r="631" spans="1:9" ht="13.7" customHeight="1">
      <c r="A631" s="4"/>
      <c r="B631" s="4"/>
      <c r="C631" s="4"/>
      <c r="D631" s="4"/>
      <c r="E631" s="4"/>
      <c r="F631" s="4"/>
      <c r="G631" s="4"/>
      <c r="H631" s="4"/>
      <c r="I631" s="4"/>
    </row>
    <row r="632" spans="1:9" ht="13.7" customHeight="1">
      <c r="A632" s="4"/>
      <c r="B632" s="4"/>
      <c r="C632" s="4"/>
      <c r="D632" s="4"/>
      <c r="E632" s="4"/>
      <c r="F632" s="4"/>
      <c r="G632" s="4"/>
      <c r="H632" s="4"/>
      <c r="I632" s="4"/>
    </row>
    <row r="633" spans="1:9" ht="13.7" customHeight="1">
      <c r="A633" s="4"/>
      <c r="B633" s="4"/>
      <c r="C633" s="4"/>
      <c r="D633" s="4"/>
      <c r="E633" s="4"/>
      <c r="F633" s="4"/>
      <c r="G633" s="4"/>
      <c r="H633" s="4"/>
      <c r="I633" s="4"/>
    </row>
    <row r="634" spans="1:9" ht="13.7" customHeight="1">
      <c r="A634" s="4"/>
      <c r="B634" s="4"/>
      <c r="C634" s="4"/>
      <c r="D634" s="4"/>
      <c r="E634" s="4"/>
      <c r="F634" s="4"/>
      <c r="G634" s="4"/>
      <c r="H634" s="4"/>
      <c r="I634" s="4"/>
    </row>
    <row r="635" spans="1:9" ht="13.7" customHeight="1">
      <c r="A635" s="4"/>
      <c r="B635" s="4"/>
      <c r="C635" s="4"/>
      <c r="D635" s="4"/>
      <c r="E635" s="4"/>
      <c r="F635" s="4"/>
      <c r="G635" s="4"/>
      <c r="H635" s="4"/>
      <c r="I635" s="4"/>
    </row>
    <row r="636" spans="1:9" ht="13.7" customHeight="1">
      <c r="A636" s="4"/>
      <c r="B636" s="4"/>
      <c r="C636" s="4"/>
      <c r="D636" s="4"/>
      <c r="E636" s="4"/>
      <c r="F636" s="4"/>
      <c r="G636" s="4"/>
      <c r="H636" s="4"/>
      <c r="I636" s="4"/>
    </row>
    <row r="637" spans="1:9" ht="13.7" customHeight="1">
      <c r="A637" s="4"/>
      <c r="B637" s="4"/>
      <c r="C637" s="4"/>
      <c r="D637" s="4"/>
      <c r="E637" s="4"/>
      <c r="F637" s="4"/>
      <c r="G637" s="4"/>
      <c r="H637" s="4"/>
      <c r="I637" s="4"/>
    </row>
    <row r="638" spans="1:9" ht="13.7" customHeight="1">
      <c r="A638" s="4"/>
      <c r="B638" s="4"/>
      <c r="C638" s="4"/>
      <c r="D638" s="4"/>
      <c r="E638" s="4"/>
      <c r="F638" s="4"/>
      <c r="G638" s="4"/>
      <c r="H638" s="4"/>
      <c r="I638" s="4"/>
    </row>
  </sheetData>
  <mergeCells count="17">
    <mergeCell ref="A9:I9"/>
    <mergeCell ref="A11:I11"/>
    <mergeCell ref="A14:I14"/>
    <mergeCell ref="A15:I15"/>
    <mergeCell ref="E36:M36"/>
    <mergeCell ref="E35:M35"/>
    <mergeCell ref="A17:I17"/>
    <mergeCell ref="A18:I18"/>
    <mergeCell ref="A19:I19"/>
    <mergeCell ref="A20:I20"/>
    <mergeCell ref="A21:I21"/>
    <mergeCell ref="A28:I28"/>
    <mergeCell ref="A29:I29"/>
    <mergeCell ref="A32:I32"/>
    <mergeCell ref="A23:I23"/>
    <mergeCell ref="E38:M38"/>
    <mergeCell ref="E39:M39"/>
  </mergeCells>
  <pageMargins left="0.98425200000000002" right="0.39370100000000002" top="0.78740200000000005" bottom="0.39370100000000002" header="0" footer="0"/>
  <pageSetup paperSize="9" scale="99"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zoomScaleNormal="100" zoomScaleSheetLayoutView="100" workbookViewId="0"/>
  </sheetViews>
  <sheetFormatPr defaultColWidth="9.140625" defaultRowHeight="14.25"/>
  <cols>
    <col min="1" max="1" width="5.42578125" style="214" customWidth="1"/>
    <col min="2" max="2" width="5.7109375" style="214" customWidth="1"/>
    <col min="3" max="3" width="40.140625" style="214" customWidth="1"/>
    <col min="4" max="5" width="8.85546875" style="214" customWidth="1"/>
    <col min="6" max="7" width="9.140625" style="214"/>
    <col min="8" max="8" width="8.85546875" style="214" customWidth="1"/>
    <col min="9" max="16384" width="9.140625" style="214"/>
  </cols>
  <sheetData>
    <row r="1" spans="1:5">
      <c r="A1" s="224" t="s">
        <v>2193</v>
      </c>
    </row>
    <row r="2" spans="1:5">
      <c r="A2" s="222" t="s">
        <v>2192</v>
      </c>
    </row>
    <row r="3" spans="1:5">
      <c r="A3" s="222" t="s">
        <v>2191</v>
      </c>
    </row>
    <row r="4" spans="1:5">
      <c r="A4" s="222" t="s">
        <v>2190</v>
      </c>
    </row>
    <row r="5" spans="1:5">
      <c r="A5" s="3342" t="s">
        <v>2189</v>
      </c>
      <c r="B5" s="3342"/>
      <c r="C5" s="3342"/>
    </row>
    <row r="6" spans="1:5">
      <c r="A6" s="223" t="s">
        <v>2188</v>
      </c>
      <c r="B6" s="221"/>
      <c r="C6" s="221"/>
    </row>
    <row r="7" spans="1:5">
      <c r="A7" s="222" t="s">
        <v>2187</v>
      </c>
      <c r="B7" s="222"/>
      <c r="C7" s="221"/>
    </row>
    <row r="8" spans="1:5">
      <c r="A8" s="223" t="s">
        <v>2186</v>
      </c>
      <c r="B8" s="221"/>
      <c r="C8" s="221"/>
    </row>
    <row r="9" spans="1:5" ht="26.45" customHeight="1">
      <c r="A9" s="3343" t="s">
        <v>2185</v>
      </c>
      <c r="B9" s="3343"/>
      <c r="C9" s="3343"/>
      <c r="D9" s="3343"/>
      <c r="E9" s="3343"/>
    </row>
    <row r="10" spans="1:5">
      <c r="A10" s="223" t="s">
        <v>2184</v>
      </c>
      <c r="B10" s="221"/>
      <c r="C10" s="221"/>
    </row>
    <row r="11" spans="1:5">
      <c r="A11" s="222" t="s">
        <v>2183</v>
      </c>
      <c r="B11" s="221"/>
      <c r="C11" s="221"/>
    </row>
    <row r="12" spans="1:5">
      <c r="A12" s="222" t="s">
        <v>2182</v>
      </c>
      <c r="B12" s="221"/>
      <c r="C12" s="221"/>
    </row>
    <row r="13" spans="1:5">
      <c r="A13" s="222" t="s">
        <v>2197</v>
      </c>
      <c r="B13" s="221"/>
      <c r="C13" s="221"/>
    </row>
    <row r="15" spans="1:5">
      <c r="A15" s="220" t="s">
        <v>2181</v>
      </c>
    </row>
    <row r="16" spans="1:5">
      <c r="A16" s="220"/>
    </row>
    <row r="17" spans="1:7">
      <c r="A17" s="219" t="s">
        <v>2180</v>
      </c>
      <c r="B17" s="217"/>
      <c r="C17" s="217"/>
      <c r="D17" s="217"/>
      <c r="E17" s="217"/>
      <c r="F17" s="217"/>
      <c r="G17" s="217"/>
    </row>
    <row r="18" spans="1:7">
      <c r="A18" s="218" t="s">
        <v>2179</v>
      </c>
      <c r="B18" s="217"/>
      <c r="C18" s="217"/>
      <c r="D18" s="217"/>
      <c r="E18" s="217"/>
      <c r="F18" s="217"/>
      <c r="G18" s="217"/>
    </row>
    <row r="19" spans="1:7">
      <c r="A19" s="218" t="s">
        <v>2178</v>
      </c>
      <c r="B19" s="217"/>
      <c r="C19" s="217"/>
      <c r="D19" s="217"/>
      <c r="E19" s="217"/>
      <c r="F19" s="217"/>
      <c r="G19" s="217"/>
    </row>
    <row r="20" spans="1:7">
      <c r="A20" s="218" t="s">
        <v>2177</v>
      </c>
      <c r="B20" s="217"/>
      <c r="C20" s="217"/>
      <c r="D20" s="217"/>
      <c r="E20" s="217"/>
      <c r="F20" s="217"/>
      <c r="G20" s="217"/>
    </row>
    <row r="21" spans="1:7" ht="68.45" customHeight="1">
      <c r="A21" s="3340" t="s">
        <v>2176</v>
      </c>
      <c r="B21" s="3340"/>
      <c r="C21" s="3340"/>
      <c r="D21" s="3340"/>
      <c r="E21" s="3340"/>
      <c r="F21" s="3340"/>
      <c r="G21" s="3340"/>
    </row>
    <row r="22" spans="1:7" ht="69" customHeight="1">
      <c r="A22" s="3341" t="s">
        <v>2175</v>
      </c>
      <c r="B22" s="3340"/>
      <c r="C22" s="3340"/>
      <c r="D22" s="3340"/>
      <c r="E22" s="3340"/>
      <c r="F22" s="3340"/>
      <c r="G22" s="3340"/>
    </row>
    <row r="23" spans="1:7">
      <c r="A23" s="216" t="s">
        <v>2174</v>
      </c>
      <c r="B23" s="217"/>
      <c r="C23" s="217"/>
      <c r="D23" s="217"/>
      <c r="E23" s="217"/>
      <c r="F23" s="217"/>
      <c r="G23" s="217"/>
    </row>
    <row r="24" spans="1:7" ht="27.6" customHeight="1">
      <c r="A24" s="3340" t="s">
        <v>2173</v>
      </c>
      <c r="B24" s="3340"/>
      <c r="C24" s="3340"/>
      <c r="D24" s="3340"/>
      <c r="E24" s="3340"/>
      <c r="F24" s="3340"/>
      <c r="G24" s="3340"/>
    </row>
    <row r="25" spans="1:7" ht="76.900000000000006" customHeight="1">
      <c r="A25" s="3340" t="s">
        <v>2172</v>
      </c>
      <c r="B25" s="3340"/>
      <c r="C25" s="3340"/>
      <c r="D25" s="3340"/>
      <c r="E25" s="3340"/>
      <c r="F25" s="3340"/>
      <c r="G25" s="3340"/>
    </row>
    <row r="26" spans="1:7" ht="31.9" customHeight="1">
      <c r="A26" s="3340" t="s">
        <v>2171</v>
      </c>
      <c r="B26" s="3340"/>
      <c r="C26" s="3340"/>
      <c r="D26" s="3340"/>
      <c r="E26" s="3340"/>
      <c r="F26" s="3340"/>
      <c r="G26" s="3340"/>
    </row>
    <row r="28" spans="1:7">
      <c r="A28" s="216" t="s">
        <v>2170</v>
      </c>
    </row>
    <row r="29" spans="1:7" ht="30" customHeight="1">
      <c r="A29" s="3339" t="s">
        <v>2169</v>
      </c>
      <c r="B29" s="3339"/>
      <c r="C29" s="3339"/>
      <c r="D29" s="3339"/>
      <c r="E29" s="3339"/>
      <c r="F29" s="3339"/>
      <c r="G29" s="3339"/>
    </row>
    <row r="30" spans="1:7" ht="30" customHeight="1">
      <c r="A30" s="3339" t="s">
        <v>2168</v>
      </c>
      <c r="B30" s="3339"/>
      <c r="C30" s="3339"/>
      <c r="D30" s="3339"/>
      <c r="E30" s="3339"/>
      <c r="F30" s="3339"/>
      <c r="G30" s="3339"/>
    </row>
    <row r="32" spans="1:7">
      <c r="A32" s="216" t="s">
        <v>2167</v>
      </c>
    </row>
    <row r="33" spans="1:7" ht="31.9" customHeight="1">
      <c r="A33" s="3339" t="s">
        <v>2166</v>
      </c>
      <c r="B33" s="3339"/>
      <c r="C33" s="3339"/>
      <c r="D33" s="3339"/>
      <c r="E33" s="3339"/>
      <c r="F33" s="3339"/>
      <c r="G33" s="3339"/>
    </row>
    <row r="34" spans="1:7" ht="16.899999999999999" customHeight="1">
      <c r="A34" s="3341" t="s">
        <v>2165</v>
      </c>
      <c r="B34" s="3340"/>
      <c r="C34" s="3340"/>
      <c r="D34" s="3340"/>
      <c r="E34" s="3340"/>
      <c r="F34" s="3340"/>
      <c r="G34" s="3340"/>
    </row>
    <row r="36" spans="1:7">
      <c r="A36" s="215" t="s">
        <v>2164</v>
      </c>
    </row>
    <row r="37" spans="1:7" ht="27" customHeight="1">
      <c r="A37" s="3339" t="s">
        <v>2163</v>
      </c>
      <c r="B37" s="3339"/>
      <c r="C37" s="3339"/>
      <c r="D37" s="3339"/>
      <c r="E37" s="3339"/>
      <c r="F37" s="3339"/>
      <c r="G37" s="3339"/>
    </row>
    <row r="38" spans="1:7" ht="27.6" customHeight="1">
      <c r="A38" s="3339" t="s">
        <v>2162</v>
      </c>
      <c r="B38" s="3339"/>
      <c r="C38" s="3339"/>
      <c r="D38" s="3339"/>
      <c r="E38" s="3339"/>
      <c r="F38" s="3339"/>
      <c r="G38" s="3339"/>
    </row>
    <row r="39" spans="1:7" ht="30.6" customHeight="1">
      <c r="A39" s="3339" t="s">
        <v>2161</v>
      </c>
      <c r="B39" s="3339"/>
      <c r="C39" s="3339"/>
      <c r="D39" s="3339"/>
      <c r="E39" s="3339"/>
      <c r="F39" s="3339"/>
      <c r="G39" s="3339"/>
    </row>
    <row r="40" spans="1:7" ht="53.45" customHeight="1">
      <c r="A40" s="3339" t="s">
        <v>2160</v>
      </c>
      <c r="B40" s="3339"/>
      <c r="C40" s="3339"/>
      <c r="D40" s="3339"/>
      <c r="E40" s="3339"/>
      <c r="F40" s="3339"/>
      <c r="G40" s="3339"/>
    </row>
    <row r="41" spans="1:7" ht="27" customHeight="1">
      <c r="A41" s="3339" t="s">
        <v>2159</v>
      </c>
      <c r="B41" s="3339"/>
      <c r="C41" s="3339"/>
      <c r="D41" s="3339"/>
      <c r="E41" s="3339"/>
      <c r="F41" s="3339"/>
      <c r="G41" s="3339"/>
    </row>
  </sheetData>
  <mergeCells count="16">
    <mergeCell ref="A25:G25"/>
    <mergeCell ref="A5:C5"/>
    <mergeCell ref="A9:E9"/>
    <mergeCell ref="A21:G21"/>
    <mergeCell ref="A22:G22"/>
    <mergeCell ref="A24:G24"/>
    <mergeCell ref="A38:G38"/>
    <mergeCell ref="A39:G39"/>
    <mergeCell ref="A40:G40"/>
    <mergeCell ref="A41:G41"/>
    <mergeCell ref="A26:G26"/>
    <mergeCell ref="A29:G29"/>
    <mergeCell ref="A30:G30"/>
    <mergeCell ref="A33:G33"/>
    <mergeCell ref="A34:G34"/>
    <mergeCell ref="A37:G37"/>
  </mergeCells>
  <pageMargins left="0.7" right="0.7" top="0.75" bottom="0.75"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IO218"/>
  <sheetViews>
    <sheetView showGridLines="0" zoomScaleNormal="100" zoomScaleSheetLayoutView="77" workbookViewId="0"/>
  </sheetViews>
  <sheetFormatPr defaultColWidth="8.85546875" defaultRowHeight="12.75" customHeight="1"/>
  <cols>
    <col min="1" max="1" width="4.85546875" customWidth="1"/>
    <col min="2" max="2" width="56" style="8" customWidth="1"/>
    <col min="3" max="3" width="14.42578125" style="33" bestFit="1" customWidth="1"/>
    <col min="4" max="5" width="8.85546875" style="8" customWidth="1"/>
    <col min="6" max="6" width="11" style="8" bestFit="1" customWidth="1"/>
    <col min="7" max="7" width="16.5703125" style="8" customWidth="1"/>
    <col min="8" max="8" width="11.7109375" style="8" bestFit="1" customWidth="1"/>
    <col min="9" max="9" width="10.140625" style="8" bestFit="1" customWidth="1"/>
    <col min="10" max="249" width="8.85546875" style="8" customWidth="1"/>
  </cols>
  <sheetData>
    <row r="7" spans="2:3" ht="12.75" customHeight="1">
      <c r="B7" s="225" t="s">
        <v>2151</v>
      </c>
    </row>
    <row r="13" spans="2:3" ht="12.75" customHeight="1">
      <c r="B13" s="66" t="s">
        <v>2155</v>
      </c>
      <c r="C13" s="67" t="s">
        <v>152</v>
      </c>
    </row>
    <row r="14" spans="2:3" ht="12.75" customHeight="1">
      <c r="B14" s="55"/>
      <c r="C14" s="34"/>
    </row>
    <row r="15" spans="2:3" ht="12.75" customHeight="1">
      <c r="B15" s="37" t="s">
        <v>2147</v>
      </c>
      <c r="C15" s="38">
        <f>C76</f>
        <v>105860</v>
      </c>
    </row>
    <row r="16" spans="2:3" ht="12.75" customHeight="1">
      <c r="B16" s="58" t="s">
        <v>2156</v>
      </c>
      <c r="C16" s="59"/>
    </row>
    <row r="17" spans="2:6" ht="12.75" customHeight="1">
      <c r="B17" s="58"/>
      <c r="C17" s="59"/>
    </row>
    <row r="18" spans="2:6" ht="12.75" customHeight="1">
      <c r="B18" s="56" t="s">
        <v>2148</v>
      </c>
      <c r="C18" s="18">
        <f>C108</f>
        <v>122170</v>
      </c>
    </row>
    <row r="19" spans="2:6" ht="12.75" customHeight="1">
      <c r="B19" s="58" t="s">
        <v>2152</v>
      </c>
      <c r="C19" s="46"/>
    </row>
    <row r="20" spans="2:6" ht="12.75" customHeight="1">
      <c r="B20" s="58"/>
      <c r="C20" s="60"/>
    </row>
    <row r="21" spans="2:6" ht="12.75" customHeight="1">
      <c r="B21" s="56" t="s">
        <v>2149</v>
      </c>
      <c r="C21" s="18">
        <f>C154</f>
        <v>81775</v>
      </c>
      <c r="D21" s="68"/>
    </row>
    <row r="22" spans="2:6" ht="12.75" customHeight="1">
      <c r="B22" s="58" t="s">
        <v>2153</v>
      </c>
      <c r="C22" s="57"/>
      <c r="D22" s="68"/>
    </row>
    <row r="23" spans="2:6" ht="12.75" customHeight="1">
      <c r="B23" s="56"/>
      <c r="C23" s="57"/>
      <c r="D23" s="68"/>
    </row>
    <row r="24" spans="2:6" ht="12.75" customHeight="1">
      <c r="B24" s="56" t="s">
        <v>2150</v>
      </c>
      <c r="C24" s="18">
        <f>C214</f>
        <v>136475</v>
      </c>
      <c r="D24" s="68"/>
    </row>
    <row r="25" spans="2:6" ht="12.75" customHeight="1">
      <c r="B25" s="58" t="s">
        <v>2154</v>
      </c>
      <c r="C25" s="60"/>
    </row>
    <row r="26" spans="2:6" ht="12.75" customHeight="1" thickBot="1">
      <c r="B26" s="78"/>
      <c r="C26" s="79"/>
    </row>
    <row r="27" spans="2:6" ht="12.75" customHeight="1">
      <c r="B27" s="77" t="s">
        <v>116</v>
      </c>
      <c r="C27" s="54">
        <f>ROUND(C15+C18+C21+C24,2)</f>
        <v>446280</v>
      </c>
    </row>
    <row r="28" spans="2:6" ht="12.75" customHeight="1">
      <c r="B28" s="77" t="s">
        <v>2158</v>
      </c>
      <c r="C28" s="229">
        <f>ROUND(C27*0.1,2)</f>
        <v>44628</v>
      </c>
      <c r="E28"/>
      <c r="F28"/>
    </row>
    <row r="29" spans="2:6" ht="12.75" customHeight="1" thickBot="1">
      <c r="B29" s="80"/>
      <c r="C29" s="230"/>
      <c r="E29"/>
      <c r="F29"/>
    </row>
    <row r="30" spans="2:6" ht="12.75" customHeight="1">
      <c r="B30" s="81" t="s">
        <v>760</v>
      </c>
      <c r="C30" s="231">
        <f>ROUND(C27+C28,2)</f>
        <v>490908</v>
      </c>
      <c r="E30"/>
      <c r="F30"/>
    </row>
    <row r="31" spans="2:6" ht="12.75" customHeight="1">
      <c r="B31" s="82" t="s">
        <v>117</v>
      </c>
      <c r="C31" s="232">
        <f>ROUND(C30*0.22,2)</f>
        <v>107999.76</v>
      </c>
      <c r="E31"/>
      <c r="F31"/>
    </row>
    <row r="32" spans="2:6" ht="12.75" customHeight="1" thickBot="1">
      <c r="B32" s="83" t="s">
        <v>118</v>
      </c>
      <c r="C32" s="233">
        <f>+C30+C31</f>
        <v>598907.76</v>
      </c>
      <c r="E32"/>
      <c r="F32"/>
    </row>
    <row r="38" spans="1:249" ht="13.7" customHeight="1">
      <c r="A38" s="10"/>
      <c r="B38" s="4"/>
      <c r="C38" s="30"/>
      <c r="D38" s="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3"/>
    </row>
    <row r="39" spans="1:249" ht="24">
      <c r="A39" s="10"/>
      <c r="B39" s="35" t="s">
        <v>970</v>
      </c>
      <c r="C39" s="36" t="s">
        <v>152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5"/>
    </row>
    <row r="40" spans="1:249" ht="13.7" customHeight="1">
      <c r="B40" s="37" t="s">
        <v>702</v>
      </c>
      <c r="C40" s="38">
        <f>SUM(C41:C42)</f>
        <v>855</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5"/>
    </row>
    <row r="41" spans="1:249" ht="13.7" customHeight="1">
      <c r="B41" s="39" t="s">
        <v>968</v>
      </c>
      <c r="C41" s="40">
        <f>'ROGAŠKA SLATINA'!G58</f>
        <v>180</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5"/>
    </row>
    <row r="42" spans="1:249" ht="13.7" customHeight="1">
      <c r="B42" s="39" t="s">
        <v>2104</v>
      </c>
      <c r="C42" s="40">
        <f>'ROGAŠKA SLATINA'!G111</f>
        <v>675</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5"/>
    </row>
    <row r="43" spans="1:249" ht="13.7" customHeight="1">
      <c r="B43" s="41" t="s">
        <v>959</v>
      </c>
      <c r="C43" s="38">
        <f>SUM(C44:C45)</f>
        <v>6750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5"/>
    </row>
    <row r="44" spans="1:249">
      <c r="B44" s="42" t="s">
        <v>956</v>
      </c>
      <c r="C44" s="40">
        <f>'ROGAŠKA SLATINA'!D277</f>
        <v>2115</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5"/>
    </row>
    <row r="45" spans="1:249">
      <c r="B45" s="42" t="s">
        <v>960</v>
      </c>
      <c r="C45" s="40">
        <f>'ROGAŠKA SLATINA'!D458</f>
        <v>4635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5"/>
    </row>
    <row r="46" spans="1:249">
      <c r="B46" s="43" t="s">
        <v>697</v>
      </c>
      <c r="C46" s="38">
        <f>SUM(C47:C47)</f>
        <v>60000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5"/>
    </row>
    <row r="47" spans="1:249">
      <c r="B47" s="42" t="s">
        <v>2105</v>
      </c>
      <c r="C47" s="40">
        <f>'ROGAŠKA SLATINA'!G499</f>
        <v>60000</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5"/>
    </row>
    <row r="48" spans="1:249">
      <c r="B48" s="43" t="s">
        <v>259</v>
      </c>
      <c r="C48" s="38">
        <f>SUM(C49:C51)</f>
        <v>1800</v>
      </c>
      <c r="D48" s="4"/>
      <c r="E48" s="4"/>
      <c r="F48" s="4"/>
      <c r="G48" s="4"/>
      <c r="H48" s="17"/>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5"/>
    </row>
    <row r="49" spans="2:249">
      <c r="B49" s="42" t="s">
        <v>956</v>
      </c>
      <c r="C49" s="40">
        <f>'ROGAŠKA SLATINA'!G586</f>
        <v>0</v>
      </c>
      <c r="D49" s="4"/>
      <c r="E49" s="4"/>
      <c r="F49" s="4"/>
      <c r="G49" s="4"/>
      <c r="H49" s="17"/>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5"/>
    </row>
    <row r="50" spans="2:249">
      <c r="B50" s="42" t="s">
        <v>955</v>
      </c>
      <c r="C50" s="40">
        <f>'ROGAŠKA SLATINA'!G690</f>
        <v>0</v>
      </c>
      <c r="D50" s="4"/>
      <c r="E50" s="4"/>
      <c r="F50" s="4"/>
      <c r="G50" s="4"/>
      <c r="H50" s="17"/>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5"/>
    </row>
    <row r="51" spans="2:249">
      <c r="B51" s="42" t="s">
        <v>957</v>
      </c>
      <c r="C51" s="40">
        <f>'ROGAŠKA SLATINA'!G792</f>
        <v>1800</v>
      </c>
      <c r="D51" s="4"/>
      <c r="E51" s="4"/>
      <c r="F51" s="4"/>
      <c r="G51" s="4"/>
      <c r="H51" s="17"/>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5"/>
    </row>
    <row r="52" spans="2:249">
      <c r="B52" s="43" t="s">
        <v>150</v>
      </c>
      <c r="C52" s="38">
        <f>SUM(C53:C54)</f>
        <v>0</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5"/>
    </row>
    <row r="53" spans="2:249">
      <c r="B53" s="42" t="s">
        <v>956</v>
      </c>
      <c r="C53" s="40">
        <f>'ROGAŠKA SLATINA'!G856</f>
        <v>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5"/>
    </row>
    <row r="54" spans="2:249">
      <c r="B54" s="42" t="s">
        <v>955</v>
      </c>
      <c r="C54" s="40">
        <f>'ROGAŠKA SLATINA'!G926</f>
        <v>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5"/>
    </row>
    <row r="55" spans="2:249">
      <c r="B55" s="44" t="s">
        <v>151</v>
      </c>
      <c r="C55" s="38">
        <f>SUM(C56:C58)</f>
        <v>5000</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5"/>
    </row>
    <row r="56" spans="2:249">
      <c r="B56" s="42" t="s">
        <v>956</v>
      </c>
      <c r="C56" s="40">
        <f>'ROGAŠKA SLATINA'!G1021</f>
        <v>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5"/>
    </row>
    <row r="57" spans="2:249">
      <c r="B57" s="42" t="s">
        <v>955</v>
      </c>
      <c r="C57" s="40">
        <f>'ROGAŠKA SLATINA'!G1105</f>
        <v>0</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5"/>
    </row>
    <row r="58" spans="2:249">
      <c r="B58" s="42" t="s">
        <v>957</v>
      </c>
      <c r="C58" s="40">
        <f>'ROGAŠKA SLATINA'!G1214</f>
        <v>5000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5"/>
    </row>
    <row r="59" spans="2:249">
      <c r="B59" s="43" t="s">
        <v>2111</v>
      </c>
      <c r="C59" s="38">
        <f>'ROGAŠKA SLATINA'!G1341</f>
        <v>450</v>
      </c>
      <c r="D59" s="4"/>
      <c r="E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5"/>
    </row>
    <row r="60" spans="2:249">
      <c r="B60" s="43" t="s">
        <v>2106</v>
      </c>
      <c r="C60" s="38">
        <f>SUM(C61:C63)</f>
        <v>16200</v>
      </c>
      <c r="D60" s="4"/>
      <c r="E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5"/>
    </row>
    <row r="61" spans="2:249">
      <c r="B61" s="61" t="s">
        <v>2107</v>
      </c>
      <c r="C61" s="62">
        <f>'ROGAŠKA SLATINA'!G1564</f>
        <v>5400</v>
      </c>
      <c r="D61" s="4"/>
      <c r="E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5"/>
    </row>
    <row r="62" spans="2:249">
      <c r="B62" s="61" t="s">
        <v>2108</v>
      </c>
      <c r="C62" s="62">
        <f>'ROGAŠKA SLATINA'!G1782</f>
        <v>5400</v>
      </c>
      <c r="D62" s="4"/>
      <c r="E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5"/>
    </row>
    <row r="63" spans="2:249">
      <c r="B63" s="61" t="s">
        <v>2109</v>
      </c>
      <c r="C63" s="62">
        <f>'ROGAŠKA SLATINA'!G1994</f>
        <v>5400</v>
      </c>
      <c r="D63" s="4"/>
      <c r="E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5"/>
    </row>
    <row r="64" spans="2:249">
      <c r="B64" s="43" t="s">
        <v>2110</v>
      </c>
      <c r="C64" s="46">
        <f>SUM(C65:C72)</f>
        <v>11880</v>
      </c>
      <c r="D64" s="4"/>
      <c r="E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5"/>
    </row>
    <row r="65" spans="2:249">
      <c r="B65" s="61" t="s">
        <v>2125</v>
      </c>
      <c r="C65" s="63">
        <f>'ROGAŠKA SLATINA'!G2103</f>
        <v>540</v>
      </c>
      <c r="D65" s="4"/>
      <c r="E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5"/>
    </row>
    <row r="66" spans="2:249">
      <c r="B66" s="61" t="s">
        <v>2126</v>
      </c>
      <c r="C66" s="63">
        <f>'ROGAŠKA SLATINA'!G2204</f>
        <v>540</v>
      </c>
      <c r="D66" s="4"/>
      <c r="E66" s="4"/>
      <c r="I66" s="17"/>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5"/>
    </row>
    <row r="67" spans="2:249">
      <c r="B67" s="61" t="s">
        <v>2576</v>
      </c>
      <c r="C67" s="63">
        <f>'ROGAŠKA SLATINA'!G2317</f>
        <v>1800</v>
      </c>
      <c r="D67" s="4"/>
      <c r="E67" s="4"/>
      <c r="F67" s="16"/>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5"/>
    </row>
    <row r="68" spans="2:249">
      <c r="B68" s="61" t="s">
        <v>2577</v>
      </c>
      <c r="C68" s="62">
        <f>'ROGAŠKA SLATINA'!G2432</f>
        <v>3600</v>
      </c>
      <c r="D68" s="4"/>
      <c r="E68" s="4"/>
      <c r="F68" s="16"/>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5"/>
    </row>
    <row r="69" spans="2:249">
      <c r="B69" s="61" t="s">
        <v>2578</v>
      </c>
      <c r="C69" s="62">
        <f>'ROGAŠKA SLATINA'!G2552</f>
        <v>1350</v>
      </c>
      <c r="D69" s="4"/>
      <c r="E69" s="4"/>
      <c r="F69" s="16"/>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5"/>
    </row>
    <row r="70" spans="2:249">
      <c r="B70" s="61" t="s">
        <v>2579</v>
      </c>
      <c r="C70" s="62">
        <f>'ROGAŠKA SLATINA'!G2651</f>
        <v>1350</v>
      </c>
      <c r="D70" s="4"/>
      <c r="E70" s="4"/>
      <c r="F70" s="16"/>
      <c r="G70" s="4"/>
      <c r="H70" s="4"/>
      <c r="I70" s="17"/>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5"/>
    </row>
    <row r="71" spans="2:249">
      <c r="B71" s="61" t="s">
        <v>2580</v>
      </c>
      <c r="C71" s="62">
        <f>'ROGAŠKA SLATINA'!G2767</f>
        <v>1350</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5"/>
    </row>
    <row r="72" spans="2:249">
      <c r="B72" s="61" t="s">
        <v>2581</v>
      </c>
      <c r="C72" s="62">
        <f>'ROGAŠKA SLATINA'!G2864</f>
        <v>1350</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5"/>
    </row>
    <row r="73" spans="2:249">
      <c r="B73" s="47" t="s">
        <v>260</v>
      </c>
      <c r="C73" s="46">
        <f>'ROGAŠKA SLATINA'!F3218</f>
        <v>2925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5"/>
    </row>
    <row r="74" spans="2:249">
      <c r="B74" s="47" t="s">
        <v>934</v>
      </c>
      <c r="C74" s="46">
        <f>SUM(C75:C75)</f>
        <v>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5"/>
    </row>
    <row r="75" spans="2:249" ht="13.5" thickBot="1">
      <c r="B75" s="42" t="s">
        <v>2105</v>
      </c>
      <c r="C75" s="40">
        <f>'ROGAŠKA SLATINA'!F3270</f>
        <v>0</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5"/>
    </row>
    <row r="76" spans="2:249" ht="17.100000000000001" customHeight="1">
      <c r="B76" s="48" t="s">
        <v>116</v>
      </c>
      <c r="C76" s="49">
        <f>ROUND(C40+C43+C46+C48+C52+C55+C59+C60+C64+C73+C74,2)</f>
        <v>105860</v>
      </c>
      <c r="D76" s="4"/>
      <c r="E76"/>
      <c r="F76"/>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5"/>
    </row>
    <row r="77" spans="2:249" ht="16.7" customHeight="1">
      <c r="B77"/>
      <c r="C77"/>
      <c r="D77" s="4"/>
      <c r="E77"/>
      <c r="F77"/>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5"/>
    </row>
    <row r="78" spans="2:249" ht="16.7" customHeight="1">
      <c r="B78"/>
      <c r="C78"/>
      <c r="D78" s="4"/>
      <c r="E78"/>
      <c r="F78"/>
      <c r="G78" s="4"/>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c r="FN78" s="6"/>
      <c r="FO78" s="6"/>
      <c r="FP78" s="6"/>
      <c r="FQ78" s="6"/>
      <c r="FR78" s="6"/>
      <c r="FS78" s="6"/>
      <c r="FT78" s="6"/>
      <c r="FU78" s="6"/>
      <c r="FV78" s="6"/>
      <c r="FW78" s="6"/>
      <c r="FX78" s="6"/>
      <c r="FY78" s="6"/>
      <c r="FZ78" s="6"/>
      <c r="GA78" s="6"/>
      <c r="GB78" s="6"/>
      <c r="GC78" s="6"/>
      <c r="GD78" s="6"/>
      <c r="GE78" s="6"/>
      <c r="GF78" s="6"/>
      <c r="GG78" s="6"/>
      <c r="GH78" s="6"/>
      <c r="GI78" s="6"/>
      <c r="GJ78" s="6"/>
      <c r="GK78" s="6"/>
      <c r="GL78" s="6"/>
      <c r="GM78" s="6"/>
      <c r="GN78" s="6"/>
      <c r="GO78" s="6"/>
      <c r="GP78" s="6"/>
      <c r="GQ78" s="6"/>
      <c r="GR78" s="6"/>
      <c r="GS78" s="6"/>
      <c r="GT78" s="6"/>
      <c r="GU78" s="6"/>
      <c r="GV78" s="6"/>
      <c r="GW78" s="6"/>
      <c r="GX78" s="6"/>
      <c r="GY78" s="6"/>
      <c r="GZ78" s="6"/>
      <c r="HA78" s="6"/>
      <c r="HB78" s="6"/>
      <c r="HC78" s="6"/>
      <c r="HD78" s="6"/>
      <c r="HE78" s="6"/>
      <c r="HF78" s="6"/>
      <c r="HG78" s="6"/>
      <c r="HH78" s="6"/>
      <c r="HI78" s="6"/>
      <c r="HJ78" s="6"/>
      <c r="HK78" s="6"/>
      <c r="HL78" s="6"/>
      <c r="HM78" s="6"/>
      <c r="HN78" s="6"/>
      <c r="HO78" s="6"/>
      <c r="HP78" s="6"/>
      <c r="HQ78" s="6"/>
      <c r="HR78" s="6"/>
      <c r="HS78" s="6"/>
      <c r="HT78" s="6"/>
      <c r="HU78" s="6"/>
      <c r="HV78" s="6"/>
      <c r="HW78" s="6"/>
      <c r="HX78" s="6"/>
      <c r="HY78" s="6"/>
      <c r="HZ78" s="6"/>
      <c r="IA78" s="6"/>
      <c r="IB78" s="6"/>
      <c r="IC78" s="6"/>
      <c r="ID78" s="6"/>
      <c r="IE78" s="6"/>
      <c r="IF78" s="6"/>
      <c r="IG78" s="6"/>
      <c r="IH78" s="6"/>
      <c r="II78" s="6"/>
      <c r="IJ78" s="6"/>
      <c r="IK78" s="6"/>
      <c r="IL78" s="6"/>
      <c r="IM78" s="6"/>
      <c r="IN78" s="6"/>
      <c r="IO78" s="7"/>
    </row>
    <row r="79" spans="2:249" ht="12.75" customHeight="1">
      <c r="C79" s="31"/>
      <c r="D79" s="9"/>
      <c r="E79" s="227"/>
      <c r="F79" s="227"/>
      <c r="G79" s="9"/>
    </row>
    <row r="80" spans="2:249" ht="12.75" customHeight="1">
      <c r="C80" s="31"/>
      <c r="D80" s="9"/>
      <c r="E80" s="227"/>
      <c r="F80" s="227"/>
      <c r="G80" s="9"/>
    </row>
    <row r="81" spans="2:7" ht="12.75" customHeight="1">
      <c r="C81" s="31"/>
      <c r="D81" s="9"/>
      <c r="E81" s="227"/>
      <c r="F81" s="227"/>
      <c r="G81" s="9"/>
    </row>
    <row r="82" spans="2:7" ht="12.75" customHeight="1">
      <c r="C82" s="31"/>
      <c r="D82" s="9"/>
      <c r="E82" s="227"/>
      <c r="F82" s="227"/>
      <c r="G82" s="9"/>
    </row>
    <row r="83" spans="2:7" ht="12.75" customHeight="1">
      <c r="C83" s="32"/>
      <c r="D83" s="9"/>
      <c r="E83" s="228"/>
      <c r="F83" s="228"/>
      <c r="G83" s="9"/>
    </row>
    <row r="84" spans="2:7" ht="12.75" customHeight="1">
      <c r="E84" s="227"/>
      <c r="F84" s="227"/>
    </row>
    <row r="86" spans="2:7" ht="12.75" customHeight="1">
      <c r="B86" s="64" t="s">
        <v>2112</v>
      </c>
      <c r="C86" s="65" t="s">
        <v>152</v>
      </c>
    </row>
    <row r="87" spans="2:7" ht="12.75" customHeight="1">
      <c r="B87" s="69" t="s">
        <v>702</v>
      </c>
      <c r="C87" s="70">
        <f>'ŠMARJE PRI JELŠAH'!G60</f>
        <v>1080</v>
      </c>
    </row>
    <row r="88" spans="2:7" ht="12.75" customHeight="1">
      <c r="B88" s="37" t="s">
        <v>959</v>
      </c>
      <c r="C88" s="38">
        <f>SUM(C89:C90)</f>
        <v>9900</v>
      </c>
    </row>
    <row r="89" spans="2:7" ht="12.75" customHeight="1">
      <c r="B89" s="71" t="s">
        <v>2127</v>
      </c>
      <c r="C89" s="62">
        <f>'ŠMARJE PRI JELŠAH'!D279</f>
        <v>6750</v>
      </c>
    </row>
    <row r="90" spans="2:7" ht="12.75" customHeight="1">
      <c r="B90" s="71" t="s">
        <v>2128</v>
      </c>
      <c r="C90" s="62">
        <f>'ŠMARJE PRI JELŠAH'!D392</f>
        <v>3150</v>
      </c>
    </row>
    <row r="91" spans="2:7" ht="12.75" customHeight="1">
      <c r="B91" s="72" t="s">
        <v>697</v>
      </c>
      <c r="C91" s="46">
        <f>'ŠMARJE PRI JELŠAH'!D413</f>
        <v>80000</v>
      </c>
    </row>
    <row r="92" spans="2:7" ht="12.75" customHeight="1">
      <c r="B92" s="43" t="s">
        <v>2110</v>
      </c>
      <c r="C92" s="46">
        <f>SUM(C93:C95)</f>
        <v>4950</v>
      </c>
    </row>
    <row r="93" spans="2:7" ht="12.75" customHeight="1">
      <c r="B93" s="71" t="s">
        <v>2113</v>
      </c>
      <c r="C93" s="73">
        <f>'ŠMARJE PRI JELŠAH'!G558</f>
        <v>1800</v>
      </c>
    </row>
    <row r="94" spans="2:7" ht="12.75" customHeight="1">
      <c r="B94" s="71" t="s">
        <v>2114</v>
      </c>
      <c r="C94" s="73">
        <f>'ŠMARJE PRI JELŠAH'!G700</f>
        <v>2250</v>
      </c>
    </row>
    <row r="95" spans="2:7" ht="12.75" customHeight="1">
      <c r="B95" s="71" t="s">
        <v>2115</v>
      </c>
      <c r="C95" s="73">
        <f>'ŠMARJE PRI JELŠAH'!G773</f>
        <v>900</v>
      </c>
    </row>
    <row r="96" spans="2:7" ht="12.75" customHeight="1">
      <c r="B96" s="72" t="s">
        <v>260</v>
      </c>
      <c r="C96" s="74">
        <f>SUM(C97:C98)</f>
        <v>2925</v>
      </c>
    </row>
    <row r="97" spans="2:6" ht="12.75" customHeight="1">
      <c r="B97" s="71" t="s">
        <v>2117</v>
      </c>
      <c r="C97" s="73">
        <f>'ŠMARJE PRI JELŠAH'!F1197</f>
        <v>2925</v>
      </c>
    </row>
    <row r="98" spans="2:6" ht="12.75" customHeight="1">
      <c r="B98" s="71" t="s">
        <v>2116</v>
      </c>
      <c r="C98" s="73">
        <f>'ŠMARJE PRI JELŠAH'!F1248</f>
        <v>0</v>
      </c>
    </row>
    <row r="99" spans="2:6" ht="12.75" customHeight="1">
      <c r="B99" s="72" t="s">
        <v>2118</v>
      </c>
      <c r="C99" s="46">
        <f>'ŠMARJE PRI JELŠAH'!G1331</f>
        <v>1845</v>
      </c>
    </row>
    <row r="100" spans="2:6" ht="12.75" customHeight="1">
      <c r="B100" s="72" t="s">
        <v>2119</v>
      </c>
      <c r="C100" s="46">
        <f>'ŠMARJE PRI JELŠAH'!G1462</f>
        <v>8420</v>
      </c>
    </row>
    <row r="101" spans="2:6" ht="12.75" customHeight="1">
      <c r="B101" s="72" t="s">
        <v>2120</v>
      </c>
      <c r="C101" s="46">
        <f>'ŠMARJE PRI JELŠAH'!G1587</f>
        <v>2250</v>
      </c>
    </row>
    <row r="102" spans="2:6" ht="12.75" customHeight="1">
      <c r="B102" s="43" t="s">
        <v>2106</v>
      </c>
      <c r="C102" s="38">
        <f>SUM(C103:C104)</f>
        <v>10800</v>
      </c>
    </row>
    <row r="103" spans="2:6" ht="12.75" customHeight="1">
      <c r="B103" s="71" t="s">
        <v>2121</v>
      </c>
      <c r="C103" s="62">
        <f>'ŠMARJE PRI JELŠAH'!G1799</f>
        <v>5400</v>
      </c>
    </row>
    <row r="104" spans="2:6" ht="12.75" customHeight="1">
      <c r="B104" s="71" t="s">
        <v>2122</v>
      </c>
      <c r="C104" s="62">
        <f>'ŠMARJE PRI JELŠAH'!G2025</f>
        <v>5400</v>
      </c>
    </row>
    <row r="105" spans="2:6" ht="12.75" customHeight="1">
      <c r="B105" s="72" t="s">
        <v>2123</v>
      </c>
      <c r="C105" s="46">
        <f>'ŠMARJE PRI JELŠAH'!D2102</f>
        <v>0</v>
      </c>
    </row>
    <row r="106" spans="2:6" ht="12.75" customHeight="1">
      <c r="B106" s="72" t="s">
        <v>934</v>
      </c>
      <c r="C106" s="46">
        <f>'ŠMARJE PRI JELŠAH'!F2158</f>
        <v>0</v>
      </c>
    </row>
    <row r="107" spans="2:6" ht="12.75" customHeight="1" thickBot="1">
      <c r="B107" s="72" t="s">
        <v>2124</v>
      </c>
      <c r="C107" s="46">
        <f>'ŠMARJE PRI JELŠAH'!D2226</f>
        <v>0</v>
      </c>
    </row>
    <row r="108" spans="2:6" ht="12.75" customHeight="1">
      <c r="B108" s="48" t="s">
        <v>116</v>
      </c>
      <c r="C108" s="49">
        <f>ROUND(C87+C88+C91+C92+C96+C99+C100+C101+C102+C105+C106+C107,2)</f>
        <v>122170</v>
      </c>
      <c r="E108"/>
      <c r="F108"/>
    </row>
    <row r="109" spans="2:6" ht="12.75" customHeight="1">
      <c r="B109"/>
      <c r="C109"/>
      <c r="E109"/>
      <c r="F109"/>
    </row>
    <row r="110" spans="2:6" ht="12.75" customHeight="1">
      <c r="B110"/>
      <c r="C110"/>
      <c r="E110"/>
      <c r="F110"/>
    </row>
    <row r="137" spans="2:3" ht="12.75" customHeight="1">
      <c r="B137" s="64" t="s">
        <v>2137</v>
      </c>
      <c r="C137" s="65" t="s">
        <v>152</v>
      </c>
    </row>
    <row r="138" spans="2:3" ht="12.75" customHeight="1">
      <c r="B138" s="69" t="s">
        <v>702</v>
      </c>
      <c r="C138" s="46">
        <f>ŠENTJUR!G59</f>
        <v>1350</v>
      </c>
    </row>
    <row r="139" spans="2:3" ht="12.75" customHeight="1">
      <c r="B139" s="72" t="s">
        <v>2129</v>
      </c>
      <c r="C139" s="46">
        <f>ŠENTJUR!H292</f>
        <v>2475</v>
      </c>
    </row>
    <row r="140" spans="2:3" ht="12.75" customHeight="1">
      <c r="B140" s="72" t="s">
        <v>260</v>
      </c>
      <c r="C140" s="46">
        <f>SUM(C141:D142)</f>
        <v>1800</v>
      </c>
    </row>
    <row r="141" spans="2:3" ht="12.75" customHeight="1">
      <c r="B141" s="71" t="s">
        <v>2117</v>
      </c>
      <c r="C141" s="62">
        <f>ŠENTJUR!H586</f>
        <v>1800</v>
      </c>
    </row>
    <row r="142" spans="2:3" ht="12.75" customHeight="1">
      <c r="B142" s="71" t="s">
        <v>2116</v>
      </c>
      <c r="C142" s="62">
        <f>ŠENTJUR!H588</f>
        <v>0</v>
      </c>
    </row>
    <row r="143" spans="2:3" ht="12.75" customHeight="1">
      <c r="B143" s="72" t="s">
        <v>2106</v>
      </c>
      <c r="C143" s="46">
        <f>SUM(C144:D145)</f>
        <v>10800</v>
      </c>
    </row>
    <row r="144" spans="2:3" ht="12.75" customHeight="1">
      <c r="B144" s="75" t="s">
        <v>2130</v>
      </c>
      <c r="C144" s="45">
        <f>ŠENTJUR!H785</f>
        <v>5400</v>
      </c>
    </row>
    <row r="145" spans="2:6" ht="12.75" customHeight="1">
      <c r="B145" s="75" t="s">
        <v>2131</v>
      </c>
      <c r="C145" s="45">
        <f>ŠENTJUR!H999</f>
        <v>5400</v>
      </c>
    </row>
    <row r="146" spans="2:6" ht="12.75" customHeight="1">
      <c r="B146" s="72" t="s">
        <v>2132</v>
      </c>
      <c r="C146" s="46">
        <f>ŠENTJUR!H1129</f>
        <v>1170</v>
      </c>
    </row>
    <row r="147" spans="2:6" ht="12.75" customHeight="1">
      <c r="B147" s="72" t="s">
        <v>2133</v>
      </c>
      <c r="C147" s="46">
        <f>ŠENTJUR!H1279</f>
        <v>900</v>
      </c>
    </row>
    <row r="148" spans="2:6" ht="12.75" customHeight="1">
      <c r="B148" s="72" t="s">
        <v>2134</v>
      </c>
      <c r="C148" s="46">
        <f>ŠENTJUR!H1393</f>
        <v>990</v>
      </c>
    </row>
    <row r="149" spans="2:6" ht="12.75" customHeight="1">
      <c r="B149" s="72" t="s">
        <v>150</v>
      </c>
      <c r="C149" s="46">
        <f>ŠENTJUR!H1514</f>
        <v>6840</v>
      </c>
    </row>
    <row r="150" spans="2:6" ht="12.75" customHeight="1">
      <c r="B150" s="76" t="s">
        <v>151</v>
      </c>
      <c r="C150" s="46">
        <f>ŠENTJUR!H1631</f>
        <v>5270</v>
      </c>
    </row>
    <row r="151" spans="2:6" ht="12.75" customHeight="1">
      <c r="B151" s="72" t="s">
        <v>2135</v>
      </c>
      <c r="C151" s="74">
        <f>ŠENTJUR!H1692</f>
        <v>180</v>
      </c>
    </row>
    <row r="152" spans="2:6" ht="12.75" customHeight="1">
      <c r="B152" s="72" t="s">
        <v>2136</v>
      </c>
      <c r="C152" s="74">
        <f>ŠENTJUR!H1732</f>
        <v>50000</v>
      </c>
    </row>
    <row r="153" spans="2:6" ht="12.75" customHeight="1" thickBot="1">
      <c r="B153" s="72" t="s">
        <v>934</v>
      </c>
      <c r="C153" s="74">
        <f>ŠENTJUR!H1794</f>
        <v>0</v>
      </c>
    </row>
    <row r="154" spans="2:6" ht="12.75" customHeight="1">
      <c r="B154" s="48" t="s">
        <v>116</v>
      </c>
      <c r="C154" s="49">
        <f>ROUND(C138+C139+C140+C143+C146+C147+C148+C149+C150+C151+C152+C153,2)</f>
        <v>81775</v>
      </c>
      <c r="E154" s="227"/>
      <c r="F154" s="227"/>
    </row>
    <row r="155" spans="2:6" ht="12.75" customHeight="1">
      <c r="B155" s="50" t="s">
        <v>117</v>
      </c>
      <c r="C155" s="51">
        <f>ROUND(C154*0.22,2)</f>
        <v>17990.5</v>
      </c>
      <c r="E155" s="227"/>
      <c r="F155" s="227"/>
    </row>
    <row r="156" spans="2:6" ht="12.75" customHeight="1">
      <c r="B156" s="52" t="s">
        <v>118</v>
      </c>
      <c r="C156" s="53">
        <f>ROUND(C154*1.22,2)</f>
        <v>99765.5</v>
      </c>
      <c r="E156" s="227"/>
      <c r="F156" s="227"/>
    </row>
    <row r="188" spans="2:249" ht="12.75" customHeight="1">
      <c r="B188" s="35" t="s">
        <v>2138</v>
      </c>
      <c r="C188" s="36" t="s">
        <v>152</v>
      </c>
    </row>
    <row r="189" spans="2:249" ht="12.75" customHeight="1">
      <c r="B189" s="37" t="s">
        <v>702</v>
      </c>
      <c r="C189" s="38">
        <f>'ROGATEC rec'!G67</f>
        <v>2160</v>
      </c>
    </row>
    <row r="190" spans="2:249" s="245" customFormat="1" ht="12.75" customHeight="1">
      <c r="B190" s="41" t="s">
        <v>959</v>
      </c>
      <c r="C190" s="38">
        <f>SUM(C191:C196)</f>
        <v>24750</v>
      </c>
      <c r="D190" s="227"/>
      <c r="E190" s="227"/>
      <c r="F190" s="227"/>
      <c r="G190" s="227"/>
      <c r="H190" s="227"/>
      <c r="I190" s="227"/>
      <c r="J190" s="227"/>
      <c r="K190" s="227"/>
      <c r="L190" s="227"/>
      <c r="M190" s="227"/>
      <c r="N190" s="227"/>
      <c r="O190" s="227"/>
      <c r="P190" s="227"/>
      <c r="Q190" s="227"/>
      <c r="R190" s="227"/>
      <c r="S190" s="227"/>
      <c r="T190" s="227"/>
      <c r="U190" s="227"/>
      <c r="V190" s="227"/>
      <c r="W190" s="227"/>
      <c r="X190" s="227"/>
      <c r="Y190" s="227"/>
      <c r="Z190" s="227"/>
      <c r="AA190" s="227"/>
      <c r="AB190" s="227"/>
      <c r="AC190" s="227"/>
      <c r="AD190" s="227"/>
      <c r="AE190" s="227"/>
      <c r="AF190" s="227"/>
      <c r="AG190" s="227"/>
      <c r="AH190" s="227"/>
      <c r="AI190" s="227"/>
      <c r="AJ190" s="227"/>
      <c r="AK190" s="227"/>
      <c r="AL190" s="227"/>
      <c r="AM190" s="227"/>
      <c r="AN190" s="227"/>
      <c r="AO190" s="227"/>
      <c r="AP190" s="227"/>
      <c r="AQ190" s="227"/>
      <c r="AR190" s="227"/>
      <c r="AS190" s="227"/>
      <c r="AT190" s="227"/>
      <c r="AU190" s="227"/>
      <c r="AV190" s="227"/>
      <c r="AW190" s="227"/>
      <c r="AX190" s="227"/>
      <c r="AY190" s="227"/>
      <c r="AZ190" s="227"/>
      <c r="BA190" s="227"/>
      <c r="BB190" s="227"/>
      <c r="BC190" s="227"/>
      <c r="BD190" s="227"/>
      <c r="BE190" s="227"/>
      <c r="BF190" s="227"/>
      <c r="BG190" s="227"/>
      <c r="BH190" s="227"/>
      <c r="BI190" s="227"/>
      <c r="BJ190" s="227"/>
      <c r="BK190" s="227"/>
      <c r="BL190" s="227"/>
      <c r="BM190" s="227"/>
      <c r="BN190" s="227"/>
      <c r="BO190" s="227"/>
      <c r="BP190" s="227"/>
      <c r="BQ190" s="227"/>
      <c r="BR190" s="227"/>
      <c r="BS190" s="227"/>
      <c r="BT190" s="227"/>
      <c r="BU190" s="227"/>
      <c r="BV190" s="227"/>
      <c r="BW190" s="227"/>
      <c r="BX190" s="227"/>
      <c r="BY190" s="227"/>
      <c r="BZ190" s="227"/>
      <c r="CA190" s="227"/>
      <c r="CB190" s="227"/>
      <c r="CC190" s="227"/>
      <c r="CD190" s="227"/>
      <c r="CE190" s="227"/>
      <c r="CF190" s="227"/>
      <c r="CG190" s="227"/>
      <c r="CH190" s="227"/>
      <c r="CI190" s="227"/>
      <c r="CJ190" s="227"/>
      <c r="CK190" s="227"/>
      <c r="CL190" s="227"/>
      <c r="CM190" s="227"/>
      <c r="CN190" s="227"/>
      <c r="CO190" s="227"/>
      <c r="CP190" s="227"/>
      <c r="CQ190" s="227"/>
      <c r="CR190" s="227"/>
      <c r="CS190" s="227"/>
      <c r="CT190" s="227"/>
      <c r="CU190" s="227"/>
      <c r="CV190" s="227"/>
      <c r="CW190" s="227"/>
      <c r="CX190" s="227"/>
      <c r="CY190" s="227"/>
      <c r="CZ190" s="227"/>
      <c r="DA190" s="227"/>
      <c r="DB190" s="227"/>
      <c r="DC190" s="227"/>
      <c r="DD190" s="227"/>
      <c r="DE190" s="227"/>
      <c r="DF190" s="227"/>
      <c r="DG190" s="227"/>
      <c r="DH190" s="227"/>
      <c r="DI190" s="227"/>
      <c r="DJ190" s="227"/>
      <c r="DK190" s="227"/>
      <c r="DL190" s="227"/>
      <c r="DM190" s="227"/>
      <c r="DN190" s="227"/>
      <c r="DO190" s="227"/>
      <c r="DP190" s="227"/>
      <c r="DQ190" s="227"/>
      <c r="DR190" s="227"/>
      <c r="DS190" s="227"/>
      <c r="DT190" s="227"/>
      <c r="DU190" s="227"/>
      <c r="DV190" s="227"/>
      <c r="DW190" s="227"/>
      <c r="DX190" s="227"/>
      <c r="DY190" s="227"/>
      <c r="DZ190" s="227"/>
      <c r="EA190" s="227"/>
      <c r="EB190" s="227"/>
      <c r="EC190" s="227"/>
      <c r="ED190" s="227"/>
      <c r="EE190" s="227"/>
      <c r="EF190" s="227"/>
      <c r="EG190" s="227"/>
      <c r="EH190" s="227"/>
      <c r="EI190" s="227"/>
      <c r="EJ190" s="227"/>
      <c r="EK190" s="227"/>
      <c r="EL190" s="227"/>
      <c r="EM190" s="227"/>
      <c r="EN190" s="227"/>
      <c r="EO190" s="227"/>
      <c r="EP190" s="227"/>
      <c r="EQ190" s="227"/>
      <c r="ER190" s="227"/>
      <c r="ES190" s="227"/>
      <c r="ET190" s="227"/>
      <c r="EU190" s="227"/>
      <c r="EV190" s="227"/>
      <c r="EW190" s="227"/>
      <c r="EX190" s="227"/>
      <c r="EY190" s="227"/>
      <c r="EZ190" s="227"/>
      <c r="FA190" s="227"/>
      <c r="FB190" s="227"/>
      <c r="FC190" s="227"/>
      <c r="FD190" s="227"/>
      <c r="FE190" s="227"/>
      <c r="FF190" s="227"/>
      <c r="FG190" s="227"/>
      <c r="FH190" s="227"/>
      <c r="FI190" s="227"/>
      <c r="FJ190" s="227"/>
      <c r="FK190" s="227"/>
      <c r="FL190" s="227"/>
      <c r="FM190" s="227"/>
      <c r="FN190" s="227"/>
      <c r="FO190" s="227"/>
      <c r="FP190" s="227"/>
      <c r="FQ190" s="227"/>
      <c r="FR190" s="227"/>
      <c r="FS190" s="227"/>
      <c r="FT190" s="227"/>
      <c r="FU190" s="227"/>
      <c r="FV190" s="227"/>
      <c r="FW190" s="227"/>
      <c r="FX190" s="227"/>
      <c r="FY190" s="227"/>
      <c r="FZ190" s="227"/>
      <c r="GA190" s="227"/>
      <c r="GB190" s="227"/>
      <c r="GC190" s="227"/>
      <c r="GD190" s="227"/>
      <c r="GE190" s="227"/>
      <c r="GF190" s="227"/>
      <c r="GG190" s="227"/>
      <c r="GH190" s="227"/>
      <c r="GI190" s="227"/>
      <c r="GJ190" s="227"/>
      <c r="GK190" s="227"/>
      <c r="GL190" s="227"/>
      <c r="GM190" s="227"/>
      <c r="GN190" s="227"/>
      <c r="GO190" s="227"/>
      <c r="GP190" s="227"/>
      <c r="GQ190" s="227"/>
      <c r="GR190" s="227"/>
      <c r="GS190" s="227"/>
      <c r="GT190" s="227"/>
      <c r="GU190" s="227"/>
      <c r="GV190" s="227"/>
      <c r="GW190" s="227"/>
      <c r="GX190" s="227"/>
      <c r="GY190" s="227"/>
      <c r="GZ190" s="227"/>
      <c r="HA190" s="227"/>
      <c r="HB190" s="227"/>
      <c r="HC190" s="227"/>
      <c r="HD190" s="227"/>
      <c r="HE190" s="227"/>
      <c r="HF190" s="227"/>
      <c r="HG190" s="227"/>
      <c r="HH190" s="227"/>
      <c r="HI190" s="227"/>
      <c r="HJ190" s="227"/>
      <c r="HK190" s="227"/>
      <c r="HL190" s="227"/>
      <c r="HM190" s="227"/>
      <c r="HN190" s="227"/>
      <c r="HO190" s="227"/>
      <c r="HP190" s="227"/>
      <c r="HQ190" s="227"/>
      <c r="HR190" s="227"/>
      <c r="HS190" s="227"/>
      <c r="HT190" s="227"/>
      <c r="HU190" s="227"/>
      <c r="HV190" s="227"/>
      <c r="HW190" s="227"/>
      <c r="HX190" s="227"/>
      <c r="HY190" s="227"/>
      <c r="HZ190" s="227"/>
      <c r="IA190" s="227"/>
      <c r="IB190" s="227"/>
      <c r="IC190" s="227"/>
      <c r="ID190" s="227"/>
      <c r="IE190" s="227"/>
      <c r="IF190" s="227"/>
      <c r="IG190" s="227"/>
      <c r="IH190" s="227"/>
      <c r="II190" s="227"/>
      <c r="IJ190" s="227"/>
      <c r="IK190" s="227"/>
      <c r="IL190" s="227"/>
      <c r="IM190" s="227"/>
      <c r="IN190" s="227"/>
      <c r="IO190" s="227"/>
    </row>
    <row r="191" spans="2:249" s="245" customFormat="1" ht="12.75" customHeight="1">
      <c r="B191" s="42" t="s">
        <v>2139</v>
      </c>
      <c r="C191" s="40">
        <f>'ROGATEC rec'!G219</f>
        <v>0</v>
      </c>
      <c r="D191" s="227"/>
      <c r="E191" s="227"/>
      <c r="F191" s="227"/>
      <c r="G191" s="227"/>
      <c r="H191" s="227"/>
      <c r="I191" s="227"/>
      <c r="J191" s="227"/>
      <c r="K191" s="227"/>
      <c r="L191" s="227"/>
      <c r="M191" s="227"/>
      <c r="N191" s="227"/>
      <c r="O191" s="227"/>
      <c r="P191" s="227"/>
      <c r="Q191" s="227"/>
      <c r="R191" s="227"/>
      <c r="S191" s="227"/>
      <c r="T191" s="227"/>
      <c r="U191" s="227"/>
      <c r="V191" s="227"/>
      <c r="W191" s="227"/>
      <c r="X191" s="227"/>
      <c r="Y191" s="227"/>
      <c r="Z191" s="227"/>
      <c r="AA191" s="227"/>
      <c r="AB191" s="227"/>
      <c r="AC191" s="227"/>
      <c r="AD191" s="227"/>
      <c r="AE191" s="227"/>
      <c r="AF191" s="227"/>
      <c r="AG191" s="227"/>
      <c r="AH191" s="227"/>
      <c r="AI191" s="227"/>
      <c r="AJ191" s="227"/>
      <c r="AK191" s="227"/>
      <c r="AL191" s="227"/>
      <c r="AM191" s="227"/>
      <c r="AN191" s="227"/>
      <c r="AO191" s="227"/>
      <c r="AP191" s="227"/>
      <c r="AQ191" s="227"/>
      <c r="AR191" s="227"/>
      <c r="AS191" s="227"/>
      <c r="AT191" s="227"/>
      <c r="AU191" s="227"/>
      <c r="AV191" s="227"/>
      <c r="AW191" s="227"/>
      <c r="AX191" s="227"/>
      <c r="AY191" s="227"/>
      <c r="AZ191" s="227"/>
      <c r="BA191" s="227"/>
      <c r="BB191" s="227"/>
      <c r="BC191" s="227"/>
      <c r="BD191" s="227"/>
      <c r="BE191" s="227"/>
      <c r="BF191" s="227"/>
      <c r="BG191" s="227"/>
      <c r="BH191" s="227"/>
      <c r="BI191" s="227"/>
      <c r="BJ191" s="227"/>
      <c r="BK191" s="227"/>
      <c r="BL191" s="227"/>
      <c r="BM191" s="227"/>
      <c r="BN191" s="227"/>
      <c r="BO191" s="227"/>
      <c r="BP191" s="227"/>
      <c r="BQ191" s="227"/>
      <c r="BR191" s="227"/>
      <c r="BS191" s="227"/>
      <c r="BT191" s="227"/>
      <c r="BU191" s="227"/>
      <c r="BV191" s="227"/>
      <c r="BW191" s="227"/>
      <c r="BX191" s="227"/>
      <c r="BY191" s="227"/>
      <c r="BZ191" s="227"/>
      <c r="CA191" s="227"/>
      <c r="CB191" s="227"/>
      <c r="CC191" s="227"/>
      <c r="CD191" s="227"/>
      <c r="CE191" s="227"/>
      <c r="CF191" s="227"/>
      <c r="CG191" s="227"/>
      <c r="CH191" s="227"/>
      <c r="CI191" s="227"/>
      <c r="CJ191" s="227"/>
      <c r="CK191" s="227"/>
      <c r="CL191" s="227"/>
      <c r="CM191" s="227"/>
      <c r="CN191" s="227"/>
      <c r="CO191" s="227"/>
      <c r="CP191" s="227"/>
      <c r="CQ191" s="227"/>
      <c r="CR191" s="227"/>
      <c r="CS191" s="227"/>
      <c r="CT191" s="227"/>
      <c r="CU191" s="227"/>
      <c r="CV191" s="227"/>
      <c r="CW191" s="227"/>
      <c r="CX191" s="227"/>
      <c r="CY191" s="227"/>
      <c r="CZ191" s="227"/>
      <c r="DA191" s="227"/>
      <c r="DB191" s="227"/>
      <c r="DC191" s="227"/>
      <c r="DD191" s="227"/>
      <c r="DE191" s="227"/>
      <c r="DF191" s="227"/>
      <c r="DG191" s="227"/>
      <c r="DH191" s="227"/>
      <c r="DI191" s="227"/>
      <c r="DJ191" s="227"/>
      <c r="DK191" s="227"/>
      <c r="DL191" s="227"/>
      <c r="DM191" s="227"/>
      <c r="DN191" s="227"/>
      <c r="DO191" s="227"/>
      <c r="DP191" s="227"/>
      <c r="DQ191" s="227"/>
      <c r="DR191" s="227"/>
      <c r="DS191" s="227"/>
      <c r="DT191" s="227"/>
      <c r="DU191" s="227"/>
      <c r="DV191" s="227"/>
      <c r="DW191" s="227"/>
      <c r="DX191" s="227"/>
      <c r="DY191" s="227"/>
      <c r="DZ191" s="227"/>
      <c r="EA191" s="227"/>
      <c r="EB191" s="227"/>
      <c r="EC191" s="227"/>
      <c r="ED191" s="227"/>
      <c r="EE191" s="227"/>
      <c r="EF191" s="227"/>
      <c r="EG191" s="227"/>
      <c r="EH191" s="227"/>
      <c r="EI191" s="227"/>
      <c r="EJ191" s="227"/>
      <c r="EK191" s="227"/>
      <c r="EL191" s="227"/>
      <c r="EM191" s="227"/>
      <c r="EN191" s="227"/>
      <c r="EO191" s="227"/>
      <c r="EP191" s="227"/>
      <c r="EQ191" s="227"/>
      <c r="ER191" s="227"/>
      <c r="ES191" s="227"/>
      <c r="ET191" s="227"/>
      <c r="EU191" s="227"/>
      <c r="EV191" s="227"/>
      <c r="EW191" s="227"/>
      <c r="EX191" s="227"/>
      <c r="EY191" s="227"/>
      <c r="EZ191" s="227"/>
      <c r="FA191" s="227"/>
      <c r="FB191" s="227"/>
      <c r="FC191" s="227"/>
      <c r="FD191" s="227"/>
      <c r="FE191" s="227"/>
      <c r="FF191" s="227"/>
      <c r="FG191" s="227"/>
      <c r="FH191" s="227"/>
      <c r="FI191" s="227"/>
      <c r="FJ191" s="227"/>
      <c r="FK191" s="227"/>
      <c r="FL191" s="227"/>
      <c r="FM191" s="227"/>
      <c r="FN191" s="227"/>
      <c r="FO191" s="227"/>
      <c r="FP191" s="227"/>
      <c r="FQ191" s="227"/>
      <c r="FR191" s="227"/>
      <c r="FS191" s="227"/>
      <c r="FT191" s="227"/>
      <c r="FU191" s="227"/>
      <c r="FV191" s="227"/>
      <c r="FW191" s="227"/>
      <c r="FX191" s="227"/>
      <c r="FY191" s="227"/>
      <c r="FZ191" s="227"/>
      <c r="GA191" s="227"/>
      <c r="GB191" s="227"/>
      <c r="GC191" s="227"/>
      <c r="GD191" s="227"/>
      <c r="GE191" s="227"/>
      <c r="GF191" s="227"/>
      <c r="GG191" s="227"/>
      <c r="GH191" s="227"/>
      <c r="GI191" s="227"/>
      <c r="GJ191" s="227"/>
      <c r="GK191" s="227"/>
      <c r="GL191" s="227"/>
      <c r="GM191" s="227"/>
      <c r="GN191" s="227"/>
      <c r="GO191" s="227"/>
      <c r="GP191" s="227"/>
      <c r="GQ191" s="227"/>
      <c r="GR191" s="227"/>
      <c r="GS191" s="227"/>
      <c r="GT191" s="227"/>
      <c r="GU191" s="227"/>
      <c r="GV191" s="227"/>
      <c r="GW191" s="227"/>
      <c r="GX191" s="227"/>
      <c r="GY191" s="227"/>
      <c r="GZ191" s="227"/>
      <c r="HA191" s="227"/>
      <c r="HB191" s="227"/>
      <c r="HC191" s="227"/>
      <c r="HD191" s="227"/>
      <c r="HE191" s="227"/>
      <c r="HF191" s="227"/>
      <c r="HG191" s="227"/>
      <c r="HH191" s="227"/>
      <c r="HI191" s="227"/>
      <c r="HJ191" s="227"/>
      <c r="HK191" s="227"/>
      <c r="HL191" s="227"/>
      <c r="HM191" s="227"/>
      <c r="HN191" s="227"/>
      <c r="HO191" s="227"/>
      <c r="HP191" s="227"/>
      <c r="HQ191" s="227"/>
      <c r="HR191" s="227"/>
      <c r="HS191" s="227"/>
      <c r="HT191" s="227"/>
      <c r="HU191" s="227"/>
      <c r="HV191" s="227"/>
      <c r="HW191" s="227"/>
      <c r="HX191" s="227"/>
      <c r="HY191" s="227"/>
      <c r="HZ191" s="227"/>
      <c r="IA191" s="227"/>
      <c r="IB191" s="227"/>
      <c r="IC191" s="227"/>
      <c r="ID191" s="227"/>
      <c r="IE191" s="227"/>
      <c r="IF191" s="227"/>
      <c r="IG191" s="227"/>
      <c r="IH191" s="227"/>
      <c r="II191" s="227"/>
      <c r="IJ191" s="227"/>
      <c r="IK191" s="227"/>
      <c r="IL191" s="227"/>
      <c r="IM191" s="227"/>
      <c r="IN191" s="227"/>
      <c r="IO191" s="227"/>
    </row>
    <row r="192" spans="2:249" s="245" customFormat="1" ht="12.75" customHeight="1">
      <c r="B192" s="42" t="s">
        <v>2140</v>
      </c>
      <c r="C192" s="40">
        <f>'ROGATEC rec'!H498</f>
        <v>3150</v>
      </c>
      <c r="D192" s="227"/>
      <c r="E192" s="227"/>
      <c r="F192" s="227"/>
      <c r="G192" s="227"/>
      <c r="H192" s="227"/>
      <c r="I192" s="227"/>
      <c r="J192" s="227"/>
      <c r="K192" s="227"/>
      <c r="L192" s="227"/>
      <c r="M192" s="227"/>
      <c r="N192" s="227"/>
      <c r="O192" s="227"/>
      <c r="P192" s="227"/>
      <c r="Q192" s="227"/>
      <c r="R192" s="227"/>
      <c r="S192" s="227"/>
      <c r="T192" s="227"/>
      <c r="U192" s="227"/>
      <c r="V192" s="227"/>
      <c r="W192" s="227"/>
      <c r="X192" s="227"/>
      <c r="Y192" s="227"/>
      <c r="Z192" s="227"/>
      <c r="AA192" s="227"/>
      <c r="AB192" s="227"/>
      <c r="AC192" s="227"/>
      <c r="AD192" s="227"/>
      <c r="AE192" s="227"/>
      <c r="AF192" s="227"/>
      <c r="AG192" s="227"/>
      <c r="AH192" s="227"/>
      <c r="AI192" s="227"/>
      <c r="AJ192" s="227"/>
      <c r="AK192" s="227"/>
      <c r="AL192" s="227"/>
      <c r="AM192" s="227"/>
      <c r="AN192" s="227"/>
      <c r="AO192" s="227"/>
      <c r="AP192" s="227"/>
      <c r="AQ192" s="227"/>
      <c r="AR192" s="227"/>
      <c r="AS192" s="227"/>
      <c r="AT192" s="227"/>
      <c r="AU192" s="227"/>
      <c r="AV192" s="227"/>
      <c r="AW192" s="227"/>
      <c r="AX192" s="227"/>
      <c r="AY192" s="227"/>
      <c r="AZ192" s="227"/>
      <c r="BA192" s="227"/>
      <c r="BB192" s="227"/>
      <c r="BC192" s="227"/>
      <c r="BD192" s="227"/>
      <c r="BE192" s="227"/>
      <c r="BF192" s="227"/>
      <c r="BG192" s="227"/>
      <c r="BH192" s="227"/>
      <c r="BI192" s="227"/>
      <c r="BJ192" s="227"/>
      <c r="BK192" s="227"/>
      <c r="BL192" s="227"/>
      <c r="BM192" s="227"/>
      <c r="BN192" s="227"/>
      <c r="BO192" s="227"/>
      <c r="BP192" s="227"/>
      <c r="BQ192" s="227"/>
      <c r="BR192" s="227"/>
      <c r="BS192" s="227"/>
      <c r="BT192" s="227"/>
      <c r="BU192" s="227"/>
      <c r="BV192" s="227"/>
      <c r="BW192" s="227"/>
      <c r="BX192" s="227"/>
      <c r="BY192" s="227"/>
      <c r="BZ192" s="227"/>
      <c r="CA192" s="227"/>
      <c r="CB192" s="227"/>
      <c r="CC192" s="227"/>
      <c r="CD192" s="227"/>
      <c r="CE192" s="227"/>
      <c r="CF192" s="227"/>
      <c r="CG192" s="227"/>
      <c r="CH192" s="227"/>
      <c r="CI192" s="227"/>
      <c r="CJ192" s="227"/>
      <c r="CK192" s="227"/>
      <c r="CL192" s="227"/>
      <c r="CM192" s="227"/>
      <c r="CN192" s="227"/>
      <c r="CO192" s="227"/>
      <c r="CP192" s="227"/>
      <c r="CQ192" s="227"/>
      <c r="CR192" s="227"/>
      <c r="CS192" s="227"/>
      <c r="CT192" s="227"/>
      <c r="CU192" s="227"/>
      <c r="CV192" s="227"/>
      <c r="CW192" s="227"/>
      <c r="CX192" s="227"/>
      <c r="CY192" s="227"/>
      <c r="CZ192" s="227"/>
      <c r="DA192" s="227"/>
      <c r="DB192" s="227"/>
      <c r="DC192" s="227"/>
      <c r="DD192" s="227"/>
      <c r="DE192" s="227"/>
      <c r="DF192" s="227"/>
      <c r="DG192" s="227"/>
      <c r="DH192" s="227"/>
      <c r="DI192" s="227"/>
      <c r="DJ192" s="227"/>
      <c r="DK192" s="227"/>
      <c r="DL192" s="227"/>
      <c r="DM192" s="227"/>
      <c r="DN192" s="227"/>
      <c r="DO192" s="227"/>
      <c r="DP192" s="227"/>
      <c r="DQ192" s="227"/>
      <c r="DR192" s="227"/>
      <c r="DS192" s="227"/>
      <c r="DT192" s="227"/>
      <c r="DU192" s="227"/>
      <c r="DV192" s="227"/>
      <c r="DW192" s="227"/>
      <c r="DX192" s="227"/>
      <c r="DY192" s="227"/>
      <c r="DZ192" s="227"/>
      <c r="EA192" s="227"/>
      <c r="EB192" s="227"/>
      <c r="EC192" s="227"/>
      <c r="ED192" s="227"/>
      <c r="EE192" s="227"/>
      <c r="EF192" s="227"/>
      <c r="EG192" s="227"/>
      <c r="EH192" s="227"/>
      <c r="EI192" s="227"/>
      <c r="EJ192" s="227"/>
      <c r="EK192" s="227"/>
      <c r="EL192" s="227"/>
      <c r="EM192" s="227"/>
      <c r="EN192" s="227"/>
      <c r="EO192" s="227"/>
      <c r="EP192" s="227"/>
      <c r="EQ192" s="227"/>
      <c r="ER192" s="227"/>
      <c r="ES192" s="227"/>
      <c r="ET192" s="227"/>
      <c r="EU192" s="227"/>
      <c r="EV192" s="227"/>
      <c r="EW192" s="227"/>
      <c r="EX192" s="227"/>
      <c r="EY192" s="227"/>
      <c r="EZ192" s="227"/>
      <c r="FA192" s="227"/>
      <c r="FB192" s="227"/>
      <c r="FC192" s="227"/>
      <c r="FD192" s="227"/>
      <c r="FE192" s="227"/>
      <c r="FF192" s="227"/>
      <c r="FG192" s="227"/>
      <c r="FH192" s="227"/>
      <c r="FI192" s="227"/>
      <c r="FJ192" s="227"/>
      <c r="FK192" s="227"/>
      <c r="FL192" s="227"/>
      <c r="FM192" s="227"/>
      <c r="FN192" s="227"/>
      <c r="FO192" s="227"/>
      <c r="FP192" s="227"/>
      <c r="FQ192" s="227"/>
      <c r="FR192" s="227"/>
      <c r="FS192" s="227"/>
      <c r="FT192" s="227"/>
      <c r="FU192" s="227"/>
      <c r="FV192" s="227"/>
      <c r="FW192" s="227"/>
      <c r="FX192" s="227"/>
      <c r="FY192" s="227"/>
      <c r="FZ192" s="227"/>
      <c r="GA192" s="227"/>
      <c r="GB192" s="227"/>
      <c r="GC192" s="227"/>
      <c r="GD192" s="227"/>
      <c r="GE192" s="227"/>
      <c r="GF192" s="227"/>
      <c r="GG192" s="227"/>
      <c r="GH192" s="227"/>
      <c r="GI192" s="227"/>
      <c r="GJ192" s="227"/>
      <c r="GK192" s="227"/>
      <c r="GL192" s="227"/>
      <c r="GM192" s="227"/>
      <c r="GN192" s="227"/>
      <c r="GO192" s="227"/>
      <c r="GP192" s="227"/>
      <c r="GQ192" s="227"/>
      <c r="GR192" s="227"/>
      <c r="GS192" s="227"/>
      <c r="GT192" s="227"/>
      <c r="GU192" s="227"/>
      <c r="GV192" s="227"/>
      <c r="GW192" s="227"/>
      <c r="GX192" s="227"/>
      <c r="GY192" s="227"/>
      <c r="GZ192" s="227"/>
      <c r="HA192" s="227"/>
      <c r="HB192" s="227"/>
      <c r="HC192" s="227"/>
      <c r="HD192" s="227"/>
      <c r="HE192" s="227"/>
      <c r="HF192" s="227"/>
      <c r="HG192" s="227"/>
      <c r="HH192" s="227"/>
      <c r="HI192" s="227"/>
      <c r="HJ192" s="227"/>
      <c r="HK192" s="227"/>
      <c r="HL192" s="227"/>
      <c r="HM192" s="227"/>
      <c r="HN192" s="227"/>
      <c r="HO192" s="227"/>
      <c r="HP192" s="227"/>
      <c r="HQ192" s="227"/>
      <c r="HR192" s="227"/>
      <c r="HS192" s="227"/>
      <c r="HT192" s="227"/>
      <c r="HU192" s="227"/>
      <c r="HV192" s="227"/>
      <c r="HW192" s="227"/>
      <c r="HX192" s="227"/>
      <c r="HY192" s="227"/>
      <c r="HZ192" s="227"/>
      <c r="IA192" s="227"/>
      <c r="IB192" s="227"/>
      <c r="IC192" s="227"/>
      <c r="ID192" s="227"/>
      <c r="IE192" s="227"/>
      <c r="IF192" s="227"/>
      <c r="IG192" s="227"/>
      <c r="IH192" s="227"/>
      <c r="II192" s="227"/>
      <c r="IJ192" s="227"/>
      <c r="IK192" s="227"/>
      <c r="IL192" s="227"/>
      <c r="IM192" s="227"/>
      <c r="IN192" s="227"/>
      <c r="IO192" s="227"/>
    </row>
    <row r="193" spans="2:249" s="245" customFormat="1" ht="12.75" customHeight="1">
      <c r="B193" s="42" t="s">
        <v>958</v>
      </c>
      <c r="C193" s="40">
        <f>'ROGATEC rec'!H833</f>
        <v>8100</v>
      </c>
      <c r="D193" s="227"/>
      <c r="E193" s="227"/>
      <c r="F193" s="227"/>
      <c r="G193" s="227"/>
      <c r="H193" s="227"/>
      <c r="I193" s="227"/>
      <c r="J193" s="227"/>
      <c r="K193" s="227"/>
      <c r="L193" s="227"/>
      <c r="M193" s="227"/>
      <c r="N193" s="227"/>
      <c r="O193" s="227"/>
      <c r="P193" s="227"/>
      <c r="Q193" s="227"/>
      <c r="R193" s="227"/>
      <c r="S193" s="227"/>
      <c r="T193" s="227"/>
      <c r="U193" s="227"/>
      <c r="V193" s="227"/>
      <c r="W193" s="227"/>
      <c r="X193" s="227"/>
      <c r="Y193" s="227"/>
      <c r="Z193" s="227"/>
      <c r="AA193" s="227"/>
      <c r="AB193" s="227"/>
      <c r="AC193" s="227"/>
      <c r="AD193" s="227"/>
      <c r="AE193" s="227"/>
      <c r="AF193" s="227"/>
      <c r="AG193" s="227"/>
      <c r="AH193" s="227"/>
      <c r="AI193" s="227"/>
      <c r="AJ193" s="227"/>
      <c r="AK193" s="227"/>
      <c r="AL193" s="227"/>
      <c r="AM193" s="227"/>
      <c r="AN193" s="227"/>
      <c r="AO193" s="227"/>
      <c r="AP193" s="227"/>
      <c r="AQ193" s="227"/>
      <c r="AR193" s="227"/>
      <c r="AS193" s="227"/>
      <c r="AT193" s="227"/>
      <c r="AU193" s="227"/>
      <c r="AV193" s="227"/>
      <c r="AW193" s="227"/>
      <c r="AX193" s="227"/>
      <c r="AY193" s="227"/>
      <c r="AZ193" s="227"/>
      <c r="BA193" s="227"/>
      <c r="BB193" s="227"/>
      <c r="BC193" s="227"/>
      <c r="BD193" s="227"/>
      <c r="BE193" s="227"/>
      <c r="BF193" s="227"/>
      <c r="BG193" s="227"/>
      <c r="BH193" s="227"/>
      <c r="BI193" s="227"/>
      <c r="BJ193" s="227"/>
      <c r="BK193" s="227"/>
      <c r="BL193" s="227"/>
      <c r="BM193" s="227"/>
      <c r="BN193" s="227"/>
      <c r="BO193" s="227"/>
      <c r="BP193" s="227"/>
      <c r="BQ193" s="227"/>
      <c r="BR193" s="227"/>
      <c r="BS193" s="227"/>
      <c r="BT193" s="227"/>
      <c r="BU193" s="227"/>
      <c r="BV193" s="227"/>
      <c r="BW193" s="227"/>
      <c r="BX193" s="227"/>
      <c r="BY193" s="227"/>
      <c r="BZ193" s="227"/>
      <c r="CA193" s="227"/>
      <c r="CB193" s="227"/>
      <c r="CC193" s="227"/>
      <c r="CD193" s="227"/>
      <c r="CE193" s="227"/>
      <c r="CF193" s="227"/>
      <c r="CG193" s="227"/>
      <c r="CH193" s="227"/>
      <c r="CI193" s="227"/>
      <c r="CJ193" s="227"/>
      <c r="CK193" s="227"/>
      <c r="CL193" s="227"/>
      <c r="CM193" s="227"/>
      <c r="CN193" s="227"/>
      <c r="CO193" s="227"/>
      <c r="CP193" s="227"/>
      <c r="CQ193" s="227"/>
      <c r="CR193" s="227"/>
      <c r="CS193" s="227"/>
      <c r="CT193" s="227"/>
      <c r="CU193" s="227"/>
      <c r="CV193" s="227"/>
      <c r="CW193" s="227"/>
      <c r="CX193" s="227"/>
      <c r="CY193" s="227"/>
      <c r="CZ193" s="227"/>
      <c r="DA193" s="227"/>
      <c r="DB193" s="227"/>
      <c r="DC193" s="227"/>
      <c r="DD193" s="227"/>
      <c r="DE193" s="227"/>
      <c r="DF193" s="227"/>
      <c r="DG193" s="227"/>
      <c r="DH193" s="227"/>
      <c r="DI193" s="227"/>
      <c r="DJ193" s="227"/>
      <c r="DK193" s="227"/>
      <c r="DL193" s="227"/>
      <c r="DM193" s="227"/>
      <c r="DN193" s="227"/>
      <c r="DO193" s="227"/>
      <c r="DP193" s="227"/>
      <c r="DQ193" s="227"/>
      <c r="DR193" s="227"/>
      <c r="DS193" s="227"/>
      <c r="DT193" s="227"/>
      <c r="DU193" s="227"/>
      <c r="DV193" s="227"/>
      <c r="DW193" s="227"/>
      <c r="DX193" s="227"/>
      <c r="DY193" s="227"/>
      <c r="DZ193" s="227"/>
      <c r="EA193" s="227"/>
      <c r="EB193" s="227"/>
      <c r="EC193" s="227"/>
      <c r="ED193" s="227"/>
      <c r="EE193" s="227"/>
      <c r="EF193" s="227"/>
      <c r="EG193" s="227"/>
      <c r="EH193" s="227"/>
      <c r="EI193" s="227"/>
      <c r="EJ193" s="227"/>
      <c r="EK193" s="227"/>
      <c r="EL193" s="227"/>
      <c r="EM193" s="227"/>
      <c r="EN193" s="227"/>
      <c r="EO193" s="227"/>
      <c r="EP193" s="227"/>
      <c r="EQ193" s="227"/>
      <c r="ER193" s="227"/>
      <c r="ES193" s="227"/>
      <c r="ET193" s="227"/>
      <c r="EU193" s="227"/>
      <c r="EV193" s="227"/>
      <c r="EW193" s="227"/>
      <c r="EX193" s="227"/>
      <c r="EY193" s="227"/>
      <c r="EZ193" s="227"/>
      <c r="FA193" s="227"/>
      <c r="FB193" s="227"/>
      <c r="FC193" s="227"/>
      <c r="FD193" s="227"/>
      <c r="FE193" s="227"/>
      <c r="FF193" s="227"/>
      <c r="FG193" s="227"/>
      <c r="FH193" s="227"/>
      <c r="FI193" s="227"/>
      <c r="FJ193" s="227"/>
      <c r="FK193" s="227"/>
      <c r="FL193" s="227"/>
      <c r="FM193" s="227"/>
      <c r="FN193" s="227"/>
      <c r="FO193" s="227"/>
      <c r="FP193" s="227"/>
      <c r="FQ193" s="227"/>
      <c r="FR193" s="227"/>
      <c r="FS193" s="227"/>
      <c r="FT193" s="227"/>
      <c r="FU193" s="227"/>
      <c r="FV193" s="227"/>
      <c r="FW193" s="227"/>
      <c r="FX193" s="227"/>
      <c r="FY193" s="227"/>
      <c r="FZ193" s="227"/>
      <c r="GA193" s="227"/>
      <c r="GB193" s="227"/>
      <c r="GC193" s="227"/>
      <c r="GD193" s="227"/>
      <c r="GE193" s="227"/>
      <c r="GF193" s="227"/>
      <c r="GG193" s="227"/>
      <c r="GH193" s="227"/>
      <c r="GI193" s="227"/>
      <c r="GJ193" s="227"/>
      <c r="GK193" s="227"/>
      <c r="GL193" s="227"/>
      <c r="GM193" s="227"/>
      <c r="GN193" s="227"/>
      <c r="GO193" s="227"/>
      <c r="GP193" s="227"/>
      <c r="GQ193" s="227"/>
      <c r="GR193" s="227"/>
      <c r="GS193" s="227"/>
      <c r="GT193" s="227"/>
      <c r="GU193" s="227"/>
      <c r="GV193" s="227"/>
      <c r="GW193" s="227"/>
      <c r="GX193" s="227"/>
      <c r="GY193" s="227"/>
      <c r="GZ193" s="227"/>
      <c r="HA193" s="227"/>
      <c r="HB193" s="227"/>
      <c r="HC193" s="227"/>
      <c r="HD193" s="227"/>
      <c r="HE193" s="227"/>
      <c r="HF193" s="227"/>
      <c r="HG193" s="227"/>
      <c r="HH193" s="227"/>
      <c r="HI193" s="227"/>
      <c r="HJ193" s="227"/>
      <c r="HK193" s="227"/>
      <c r="HL193" s="227"/>
      <c r="HM193" s="227"/>
      <c r="HN193" s="227"/>
      <c r="HO193" s="227"/>
      <c r="HP193" s="227"/>
      <c r="HQ193" s="227"/>
      <c r="HR193" s="227"/>
      <c r="HS193" s="227"/>
      <c r="HT193" s="227"/>
      <c r="HU193" s="227"/>
      <c r="HV193" s="227"/>
      <c r="HW193" s="227"/>
      <c r="HX193" s="227"/>
      <c r="HY193" s="227"/>
      <c r="HZ193" s="227"/>
      <c r="IA193" s="227"/>
      <c r="IB193" s="227"/>
      <c r="IC193" s="227"/>
      <c r="ID193" s="227"/>
      <c r="IE193" s="227"/>
      <c r="IF193" s="227"/>
      <c r="IG193" s="227"/>
      <c r="IH193" s="227"/>
      <c r="II193" s="227"/>
      <c r="IJ193" s="227"/>
      <c r="IK193" s="227"/>
      <c r="IL193" s="227"/>
      <c r="IM193" s="227"/>
      <c r="IN193" s="227"/>
      <c r="IO193" s="227"/>
    </row>
    <row r="194" spans="2:249" s="245" customFormat="1" ht="12.75" customHeight="1">
      <c r="B194" s="42" t="s">
        <v>956</v>
      </c>
      <c r="C194" s="40">
        <f>'ROGATEC rec'!H994</f>
        <v>1350</v>
      </c>
      <c r="D194" s="227"/>
      <c r="E194" s="227"/>
      <c r="F194" s="227"/>
      <c r="G194" s="227"/>
      <c r="H194" s="227"/>
      <c r="I194" s="227"/>
      <c r="J194" s="227"/>
      <c r="K194" s="227"/>
      <c r="L194" s="227"/>
      <c r="M194" s="227"/>
      <c r="N194" s="227"/>
      <c r="O194" s="227"/>
      <c r="P194" s="227"/>
      <c r="Q194" s="227"/>
      <c r="R194" s="227"/>
      <c r="S194" s="227"/>
      <c r="T194" s="227"/>
      <c r="U194" s="227"/>
      <c r="V194" s="227"/>
      <c r="W194" s="227"/>
      <c r="X194" s="227"/>
      <c r="Y194" s="227"/>
      <c r="Z194" s="227"/>
      <c r="AA194" s="227"/>
      <c r="AB194" s="227"/>
      <c r="AC194" s="227"/>
      <c r="AD194" s="227"/>
      <c r="AE194" s="227"/>
      <c r="AF194" s="227"/>
      <c r="AG194" s="227"/>
      <c r="AH194" s="227"/>
      <c r="AI194" s="227"/>
      <c r="AJ194" s="227"/>
      <c r="AK194" s="227"/>
      <c r="AL194" s="227"/>
      <c r="AM194" s="227"/>
      <c r="AN194" s="227"/>
      <c r="AO194" s="227"/>
      <c r="AP194" s="227"/>
      <c r="AQ194" s="227"/>
      <c r="AR194" s="227"/>
      <c r="AS194" s="227"/>
      <c r="AT194" s="227"/>
      <c r="AU194" s="227"/>
      <c r="AV194" s="227"/>
      <c r="AW194" s="227"/>
      <c r="AX194" s="227"/>
      <c r="AY194" s="227"/>
      <c r="AZ194" s="227"/>
      <c r="BA194" s="227"/>
      <c r="BB194" s="227"/>
      <c r="BC194" s="227"/>
      <c r="BD194" s="227"/>
      <c r="BE194" s="227"/>
      <c r="BF194" s="227"/>
      <c r="BG194" s="227"/>
      <c r="BH194" s="227"/>
      <c r="BI194" s="227"/>
      <c r="BJ194" s="227"/>
      <c r="BK194" s="227"/>
      <c r="BL194" s="227"/>
      <c r="BM194" s="227"/>
      <c r="BN194" s="227"/>
      <c r="BO194" s="227"/>
      <c r="BP194" s="227"/>
      <c r="BQ194" s="227"/>
      <c r="BR194" s="227"/>
      <c r="BS194" s="227"/>
      <c r="BT194" s="227"/>
      <c r="BU194" s="227"/>
      <c r="BV194" s="227"/>
      <c r="BW194" s="227"/>
      <c r="BX194" s="227"/>
      <c r="BY194" s="227"/>
      <c r="BZ194" s="227"/>
      <c r="CA194" s="227"/>
      <c r="CB194" s="227"/>
      <c r="CC194" s="227"/>
      <c r="CD194" s="227"/>
      <c r="CE194" s="227"/>
      <c r="CF194" s="227"/>
      <c r="CG194" s="227"/>
      <c r="CH194" s="227"/>
      <c r="CI194" s="227"/>
      <c r="CJ194" s="227"/>
      <c r="CK194" s="227"/>
      <c r="CL194" s="227"/>
      <c r="CM194" s="227"/>
      <c r="CN194" s="227"/>
      <c r="CO194" s="227"/>
      <c r="CP194" s="227"/>
      <c r="CQ194" s="227"/>
      <c r="CR194" s="227"/>
      <c r="CS194" s="227"/>
      <c r="CT194" s="227"/>
      <c r="CU194" s="227"/>
      <c r="CV194" s="227"/>
      <c r="CW194" s="227"/>
      <c r="CX194" s="227"/>
      <c r="CY194" s="227"/>
      <c r="CZ194" s="227"/>
      <c r="DA194" s="227"/>
      <c r="DB194" s="227"/>
      <c r="DC194" s="227"/>
      <c r="DD194" s="227"/>
      <c r="DE194" s="227"/>
      <c r="DF194" s="227"/>
      <c r="DG194" s="227"/>
      <c r="DH194" s="227"/>
      <c r="DI194" s="227"/>
      <c r="DJ194" s="227"/>
      <c r="DK194" s="227"/>
      <c r="DL194" s="227"/>
      <c r="DM194" s="227"/>
      <c r="DN194" s="227"/>
      <c r="DO194" s="227"/>
      <c r="DP194" s="227"/>
      <c r="DQ194" s="227"/>
      <c r="DR194" s="227"/>
      <c r="DS194" s="227"/>
      <c r="DT194" s="227"/>
      <c r="DU194" s="227"/>
      <c r="DV194" s="227"/>
      <c r="DW194" s="227"/>
      <c r="DX194" s="227"/>
      <c r="DY194" s="227"/>
      <c r="DZ194" s="227"/>
      <c r="EA194" s="227"/>
      <c r="EB194" s="227"/>
      <c r="EC194" s="227"/>
      <c r="ED194" s="227"/>
      <c r="EE194" s="227"/>
      <c r="EF194" s="227"/>
      <c r="EG194" s="227"/>
      <c r="EH194" s="227"/>
      <c r="EI194" s="227"/>
      <c r="EJ194" s="227"/>
      <c r="EK194" s="227"/>
      <c r="EL194" s="227"/>
      <c r="EM194" s="227"/>
      <c r="EN194" s="227"/>
      <c r="EO194" s="227"/>
      <c r="EP194" s="227"/>
      <c r="EQ194" s="227"/>
      <c r="ER194" s="227"/>
      <c r="ES194" s="227"/>
      <c r="ET194" s="227"/>
      <c r="EU194" s="227"/>
      <c r="EV194" s="227"/>
      <c r="EW194" s="227"/>
      <c r="EX194" s="227"/>
      <c r="EY194" s="227"/>
      <c r="EZ194" s="227"/>
      <c r="FA194" s="227"/>
      <c r="FB194" s="227"/>
      <c r="FC194" s="227"/>
      <c r="FD194" s="227"/>
      <c r="FE194" s="227"/>
      <c r="FF194" s="227"/>
      <c r="FG194" s="227"/>
      <c r="FH194" s="227"/>
      <c r="FI194" s="227"/>
      <c r="FJ194" s="227"/>
      <c r="FK194" s="227"/>
      <c r="FL194" s="227"/>
      <c r="FM194" s="227"/>
      <c r="FN194" s="227"/>
      <c r="FO194" s="227"/>
      <c r="FP194" s="227"/>
      <c r="FQ194" s="227"/>
      <c r="FR194" s="227"/>
      <c r="FS194" s="227"/>
      <c r="FT194" s="227"/>
      <c r="FU194" s="227"/>
      <c r="FV194" s="227"/>
      <c r="FW194" s="227"/>
      <c r="FX194" s="227"/>
      <c r="FY194" s="227"/>
      <c r="FZ194" s="227"/>
      <c r="GA194" s="227"/>
      <c r="GB194" s="227"/>
      <c r="GC194" s="227"/>
      <c r="GD194" s="227"/>
      <c r="GE194" s="227"/>
      <c r="GF194" s="227"/>
      <c r="GG194" s="227"/>
      <c r="GH194" s="227"/>
      <c r="GI194" s="227"/>
      <c r="GJ194" s="227"/>
      <c r="GK194" s="227"/>
      <c r="GL194" s="227"/>
      <c r="GM194" s="227"/>
      <c r="GN194" s="227"/>
      <c r="GO194" s="227"/>
      <c r="GP194" s="227"/>
      <c r="GQ194" s="227"/>
      <c r="GR194" s="227"/>
      <c r="GS194" s="227"/>
      <c r="GT194" s="227"/>
      <c r="GU194" s="227"/>
      <c r="GV194" s="227"/>
      <c r="GW194" s="227"/>
      <c r="GX194" s="227"/>
      <c r="GY194" s="227"/>
      <c r="GZ194" s="227"/>
      <c r="HA194" s="227"/>
      <c r="HB194" s="227"/>
      <c r="HC194" s="227"/>
      <c r="HD194" s="227"/>
      <c r="HE194" s="227"/>
      <c r="HF194" s="227"/>
      <c r="HG194" s="227"/>
      <c r="HH194" s="227"/>
      <c r="HI194" s="227"/>
      <c r="HJ194" s="227"/>
      <c r="HK194" s="227"/>
      <c r="HL194" s="227"/>
      <c r="HM194" s="227"/>
      <c r="HN194" s="227"/>
      <c r="HO194" s="227"/>
      <c r="HP194" s="227"/>
      <c r="HQ194" s="227"/>
      <c r="HR194" s="227"/>
      <c r="HS194" s="227"/>
      <c r="HT194" s="227"/>
      <c r="HU194" s="227"/>
      <c r="HV194" s="227"/>
      <c r="HW194" s="227"/>
      <c r="HX194" s="227"/>
      <c r="HY194" s="227"/>
      <c r="HZ194" s="227"/>
      <c r="IA194" s="227"/>
      <c r="IB194" s="227"/>
      <c r="IC194" s="227"/>
      <c r="ID194" s="227"/>
      <c r="IE194" s="227"/>
      <c r="IF194" s="227"/>
      <c r="IG194" s="227"/>
      <c r="IH194" s="227"/>
      <c r="II194" s="227"/>
      <c r="IJ194" s="227"/>
      <c r="IK194" s="227"/>
      <c r="IL194" s="227"/>
      <c r="IM194" s="227"/>
      <c r="IN194" s="227"/>
      <c r="IO194" s="227"/>
    </row>
    <row r="195" spans="2:249" s="245" customFormat="1" ht="12.75" customHeight="1">
      <c r="B195" s="42" t="s">
        <v>955</v>
      </c>
      <c r="C195" s="40">
        <f>'ROGATEC rec'!H1289</f>
        <v>5850</v>
      </c>
      <c r="D195" s="227"/>
      <c r="E195" s="227"/>
      <c r="F195" s="227"/>
      <c r="G195" s="227"/>
      <c r="H195" s="227"/>
      <c r="I195" s="227"/>
      <c r="J195" s="227"/>
      <c r="K195" s="227"/>
      <c r="L195" s="227"/>
      <c r="M195" s="227"/>
      <c r="N195" s="227"/>
      <c r="O195" s="227"/>
      <c r="P195" s="227"/>
      <c r="Q195" s="227"/>
      <c r="R195" s="227"/>
      <c r="S195" s="227"/>
      <c r="T195" s="227"/>
      <c r="U195" s="227"/>
      <c r="V195" s="227"/>
      <c r="W195" s="227"/>
      <c r="X195" s="227"/>
      <c r="Y195" s="227"/>
      <c r="Z195" s="227"/>
      <c r="AA195" s="227"/>
      <c r="AB195" s="227"/>
      <c r="AC195" s="227"/>
      <c r="AD195" s="227"/>
      <c r="AE195" s="227"/>
      <c r="AF195" s="227"/>
      <c r="AG195" s="227"/>
      <c r="AH195" s="227"/>
      <c r="AI195" s="227"/>
      <c r="AJ195" s="227"/>
      <c r="AK195" s="227"/>
      <c r="AL195" s="227"/>
      <c r="AM195" s="227"/>
      <c r="AN195" s="227"/>
      <c r="AO195" s="227"/>
      <c r="AP195" s="227"/>
      <c r="AQ195" s="227"/>
      <c r="AR195" s="227"/>
      <c r="AS195" s="227"/>
      <c r="AT195" s="227"/>
      <c r="AU195" s="227"/>
      <c r="AV195" s="227"/>
      <c r="AW195" s="227"/>
      <c r="AX195" s="227"/>
      <c r="AY195" s="227"/>
      <c r="AZ195" s="227"/>
      <c r="BA195" s="227"/>
      <c r="BB195" s="227"/>
      <c r="BC195" s="227"/>
      <c r="BD195" s="227"/>
      <c r="BE195" s="227"/>
      <c r="BF195" s="227"/>
      <c r="BG195" s="227"/>
      <c r="BH195" s="227"/>
      <c r="BI195" s="227"/>
      <c r="BJ195" s="227"/>
      <c r="BK195" s="227"/>
      <c r="BL195" s="227"/>
      <c r="BM195" s="227"/>
      <c r="BN195" s="227"/>
      <c r="BO195" s="227"/>
      <c r="BP195" s="227"/>
      <c r="BQ195" s="227"/>
      <c r="BR195" s="227"/>
      <c r="BS195" s="227"/>
      <c r="BT195" s="227"/>
      <c r="BU195" s="227"/>
      <c r="BV195" s="227"/>
      <c r="BW195" s="227"/>
      <c r="BX195" s="227"/>
      <c r="BY195" s="227"/>
      <c r="BZ195" s="227"/>
      <c r="CA195" s="227"/>
      <c r="CB195" s="227"/>
      <c r="CC195" s="227"/>
      <c r="CD195" s="227"/>
      <c r="CE195" s="227"/>
      <c r="CF195" s="227"/>
      <c r="CG195" s="227"/>
      <c r="CH195" s="227"/>
      <c r="CI195" s="227"/>
      <c r="CJ195" s="227"/>
      <c r="CK195" s="227"/>
      <c r="CL195" s="227"/>
      <c r="CM195" s="227"/>
      <c r="CN195" s="227"/>
      <c r="CO195" s="227"/>
      <c r="CP195" s="227"/>
      <c r="CQ195" s="227"/>
      <c r="CR195" s="227"/>
      <c r="CS195" s="227"/>
      <c r="CT195" s="227"/>
      <c r="CU195" s="227"/>
      <c r="CV195" s="227"/>
      <c r="CW195" s="227"/>
      <c r="CX195" s="227"/>
      <c r="CY195" s="227"/>
      <c r="CZ195" s="227"/>
      <c r="DA195" s="227"/>
      <c r="DB195" s="227"/>
      <c r="DC195" s="227"/>
      <c r="DD195" s="227"/>
      <c r="DE195" s="227"/>
      <c r="DF195" s="227"/>
      <c r="DG195" s="227"/>
      <c r="DH195" s="227"/>
      <c r="DI195" s="227"/>
      <c r="DJ195" s="227"/>
      <c r="DK195" s="227"/>
      <c r="DL195" s="227"/>
      <c r="DM195" s="227"/>
      <c r="DN195" s="227"/>
      <c r="DO195" s="227"/>
      <c r="DP195" s="227"/>
      <c r="DQ195" s="227"/>
      <c r="DR195" s="227"/>
      <c r="DS195" s="227"/>
      <c r="DT195" s="227"/>
      <c r="DU195" s="227"/>
      <c r="DV195" s="227"/>
      <c r="DW195" s="227"/>
      <c r="DX195" s="227"/>
      <c r="DY195" s="227"/>
      <c r="DZ195" s="227"/>
      <c r="EA195" s="227"/>
      <c r="EB195" s="227"/>
      <c r="EC195" s="227"/>
      <c r="ED195" s="227"/>
      <c r="EE195" s="227"/>
      <c r="EF195" s="227"/>
      <c r="EG195" s="227"/>
      <c r="EH195" s="227"/>
      <c r="EI195" s="227"/>
      <c r="EJ195" s="227"/>
      <c r="EK195" s="227"/>
      <c r="EL195" s="227"/>
      <c r="EM195" s="227"/>
      <c r="EN195" s="227"/>
      <c r="EO195" s="227"/>
      <c r="EP195" s="227"/>
      <c r="EQ195" s="227"/>
      <c r="ER195" s="227"/>
      <c r="ES195" s="227"/>
      <c r="ET195" s="227"/>
      <c r="EU195" s="227"/>
      <c r="EV195" s="227"/>
      <c r="EW195" s="227"/>
      <c r="EX195" s="227"/>
      <c r="EY195" s="227"/>
      <c r="EZ195" s="227"/>
      <c r="FA195" s="227"/>
      <c r="FB195" s="227"/>
      <c r="FC195" s="227"/>
      <c r="FD195" s="227"/>
      <c r="FE195" s="227"/>
      <c r="FF195" s="227"/>
      <c r="FG195" s="227"/>
      <c r="FH195" s="227"/>
      <c r="FI195" s="227"/>
      <c r="FJ195" s="227"/>
      <c r="FK195" s="227"/>
      <c r="FL195" s="227"/>
      <c r="FM195" s="227"/>
      <c r="FN195" s="227"/>
      <c r="FO195" s="227"/>
      <c r="FP195" s="227"/>
      <c r="FQ195" s="227"/>
      <c r="FR195" s="227"/>
      <c r="FS195" s="227"/>
      <c r="FT195" s="227"/>
      <c r="FU195" s="227"/>
      <c r="FV195" s="227"/>
      <c r="FW195" s="227"/>
      <c r="FX195" s="227"/>
      <c r="FY195" s="227"/>
      <c r="FZ195" s="227"/>
      <c r="GA195" s="227"/>
      <c r="GB195" s="227"/>
      <c r="GC195" s="227"/>
      <c r="GD195" s="227"/>
      <c r="GE195" s="227"/>
      <c r="GF195" s="227"/>
      <c r="GG195" s="227"/>
      <c r="GH195" s="227"/>
      <c r="GI195" s="227"/>
      <c r="GJ195" s="227"/>
      <c r="GK195" s="227"/>
      <c r="GL195" s="227"/>
      <c r="GM195" s="227"/>
      <c r="GN195" s="227"/>
      <c r="GO195" s="227"/>
      <c r="GP195" s="227"/>
      <c r="GQ195" s="227"/>
      <c r="GR195" s="227"/>
      <c r="GS195" s="227"/>
      <c r="GT195" s="227"/>
      <c r="GU195" s="227"/>
      <c r="GV195" s="227"/>
      <c r="GW195" s="227"/>
      <c r="GX195" s="227"/>
      <c r="GY195" s="227"/>
      <c r="GZ195" s="227"/>
      <c r="HA195" s="227"/>
      <c r="HB195" s="227"/>
      <c r="HC195" s="227"/>
      <c r="HD195" s="227"/>
      <c r="HE195" s="227"/>
      <c r="HF195" s="227"/>
      <c r="HG195" s="227"/>
      <c r="HH195" s="227"/>
      <c r="HI195" s="227"/>
      <c r="HJ195" s="227"/>
      <c r="HK195" s="227"/>
      <c r="HL195" s="227"/>
      <c r="HM195" s="227"/>
      <c r="HN195" s="227"/>
      <c r="HO195" s="227"/>
      <c r="HP195" s="227"/>
      <c r="HQ195" s="227"/>
      <c r="HR195" s="227"/>
      <c r="HS195" s="227"/>
      <c r="HT195" s="227"/>
      <c r="HU195" s="227"/>
      <c r="HV195" s="227"/>
      <c r="HW195" s="227"/>
      <c r="HX195" s="227"/>
      <c r="HY195" s="227"/>
      <c r="HZ195" s="227"/>
      <c r="IA195" s="227"/>
      <c r="IB195" s="227"/>
      <c r="IC195" s="227"/>
      <c r="ID195" s="227"/>
      <c r="IE195" s="227"/>
      <c r="IF195" s="227"/>
      <c r="IG195" s="227"/>
      <c r="IH195" s="227"/>
      <c r="II195" s="227"/>
      <c r="IJ195" s="227"/>
      <c r="IK195" s="227"/>
      <c r="IL195" s="227"/>
      <c r="IM195" s="227"/>
      <c r="IN195" s="227"/>
      <c r="IO195" s="227"/>
    </row>
    <row r="196" spans="2:249" s="245" customFormat="1" ht="12.75" customHeight="1">
      <c r="B196" s="42" t="s">
        <v>957</v>
      </c>
      <c r="C196" s="40">
        <f>'ROGATEC rec'!H1674</f>
        <v>6300</v>
      </c>
      <c r="D196" s="227"/>
      <c r="E196" s="227"/>
      <c r="F196" s="227"/>
      <c r="G196" s="227"/>
      <c r="H196" s="227"/>
      <c r="I196" s="227"/>
      <c r="J196" s="227"/>
      <c r="K196" s="227"/>
      <c r="L196" s="227"/>
      <c r="M196" s="227"/>
      <c r="N196" s="227"/>
      <c r="O196" s="227"/>
      <c r="P196" s="227"/>
      <c r="Q196" s="227"/>
      <c r="R196" s="227"/>
      <c r="S196" s="227"/>
      <c r="T196" s="227"/>
      <c r="U196" s="227"/>
      <c r="V196" s="227"/>
      <c r="W196" s="227"/>
      <c r="X196" s="227"/>
      <c r="Y196" s="227"/>
      <c r="Z196" s="227"/>
      <c r="AA196" s="227"/>
      <c r="AB196" s="227"/>
      <c r="AC196" s="227"/>
      <c r="AD196" s="227"/>
      <c r="AE196" s="227"/>
      <c r="AF196" s="227"/>
      <c r="AG196" s="227"/>
      <c r="AH196" s="227"/>
      <c r="AI196" s="227"/>
      <c r="AJ196" s="227"/>
      <c r="AK196" s="227"/>
      <c r="AL196" s="227"/>
      <c r="AM196" s="227"/>
      <c r="AN196" s="227"/>
      <c r="AO196" s="227"/>
      <c r="AP196" s="227"/>
      <c r="AQ196" s="227"/>
      <c r="AR196" s="227"/>
      <c r="AS196" s="227"/>
      <c r="AT196" s="227"/>
      <c r="AU196" s="227"/>
      <c r="AV196" s="227"/>
      <c r="AW196" s="227"/>
      <c r="AX196" s="227"/>
      <c r="AY196" s="227"/>
      <c r="AZ196" s="227"/>
      <c r="BA196" s="227"/>
      <c r="BB196" s="227"/>
      <c r="BC196" s="227"/>
      <c r="BD196" s="227"/>
      <c r="BE196" s="227"/>
      <c r="BF196" s="227"/>
      <c r="BG196" s="227"/>
      <c r="BH196" s="227"/>
      <c r="BI196" s="227"/>
      <c r="BJ196" s="227"/>
      <c r="BK196" s="227"/>
      <c r="BL196" s="227"/>
      <c r="BM196" s="227"/>
      <c r="BN196" s="227"/>
      <c r="BO196" s="227"/>
      <c r="BP196" s="227"/>
      <c r="BQ196" s="227"/>
      <c r="BR196" s="227"/>
      <c r="BS196" s="227"/>
      <c r="BT196" s="227"/>
      <c r="BU196" s="227"/>
      <c r="BV196" s="227"/>
      <c r="BW196" s="227"/>
      <c r="BX196" s="227"/>
      <c r="BY196" s="227"/>
      <c r="BZ196" s="227"/>
      <c r="CA196" s="227"/>
      <c r="CB196" s="227"/>
      <c r="CC196" s="227"/>
      <c r="CD196" s="227"/>
      <c r="CE196" s="227"/>
      <c r="CF196" s="227"/>
      <c r="CG196" s="227"/>
      <c r="CH196" s="227"/>
      <c r="CI196" s="227"/>
      <c r="CJ196" s="227"/>
      <c r="CK196" s="227"/>
      <c r="CL196" s="227"/>
      <c r="CM196" s="227"/>
      <c r="CN196" s="227"/>
      <c r="CO196" s="227"/>
      <c r="CP196" s="227"/>
      <c r="CQ196" s="227"/>
      <c r="CR196" s="227"/>
      <c r="CS196" s="227"/>
      <c r="CT196" s="227"/>
      <c r="CU196" s="227"/>
      <c r="CV196" s="227"/>
      <c r="CW196" s="227"/>
      <c r="CX196" s="227"/>
      <c r="CY196" s="227"/>
      <c r="CZ196" s="227"/>
      <c r="DA196" s="227"/>
      <c r="DB196" s="227"/>
      <c r="DC196" s="227"/>
      <c r="DD196" s="227"/>
      <c r="DE196" s="227"/>
      <c r="DF196" s="227"/>
      <c r="DG196" s="227"/>
      <c r="DH196" s="227"/>
      <c r="DI196" s="227"/>
      <c r="DJ196" s="227"/>
      <c r="DK196" s="227"/>
      <c r="DL196" s="227"/>
      <c r="DM196" s="227"/>
      <c r="DN196" s="227"/>
      <c r="DO196" s="227"/>
      <c r="DP196" s="227"/>
      <c r="DQ196" s="227"/>
      <c r="DR196" s="227"/>
      <c r="DS196" s="227"/>
      <c r="DT196" s="227"/>
      <c r="DU196" s="227"/>
      <c r="DV196" s="227"/>
      <c r="DW196" s="227"/>
      <c r="DX196" s="227"/>
      <c r="DY196" s="227"/>
      <c r="DZ196" s="227"/>
      <c r="EA196" s="227"/>
      <c r="EB196" s="227"/>
      <c r="EC196" s="227"/>
      <c r="ED196" s="227"/>
      <c r="EE196" s="227"/>
      <c r="EF196" s="227"/>
      <c r="EG196" s="227"/>
      <c r="EH196" s="227"/>
      <c r="EI196" s="227"/>
      <c r="EJ196" s="227"/>
      <c r="EK196" s="227"/>
      <c r="EL196" s="227"/>
      <c r="EM196" s="227"/>
      <c r="EN196" s="227"/>
      <c r="EO196" s="227"/>
      <c r="EP196" s="227"/>
      <c r="EQ196" s="227"/>
      <c r="ER196" s="227"/>
      <c r="ES196" s="227"/>
      <c r="ET196" s="227"/>
      <c r="EU196" s="227"/>
      <c r="EV196" s="227"/>
      <c r="EW196" s="227"/>
      <c r="EX196" s="227"/>
      <c r="EY196" s="227"/>
      <c r="EZ196" s="227"/>
      <c r="FA196" s="227"/>
      <c r="FB196" s="227"/>
      <c r="FC196" s="227"/>
      <c r="FD196" s="227"/>
      <c r="FE196" s="227"/>
      <c r="FF196" s="227"/>
      <c r="FG196" s="227"/>
      <c r="FH196" s="227"/>
      <c r="FI196" s="227"/>
      <c r="FJ196" s="227"/>
      <c r="FK196" s="227"/>
      <c r="FL196" s="227"/>
      <c r="FM196" s="227"/>
      <c r="FN196" s="227"/>
      <c r="FO196" s="227"/>
      <c r="FP196" s="227"/>
      <c r="FQ196" s="227"/>
      <c r="FR196" s="227"/>
      <c r="FS196" s="227"/>
      <c r="FT196" s="227"/>
      <c r="FU196" s="227"/>
      <c r="FV196" s="227"/>
      <c r="FW196" s="227"/>
      <c r="FX196" s="227"/>
      <c r="FY196" s="227"/>
      <c r="FZ196" s="227"/>
      <c r="GA196" s="227"/>
      <c r="GB196" s="227"/>
      <c r="GC196" s="227"/>
      <c r="GD196" s="227"/>
      <c r="GE196" s="227"/>
      <c r="GF196" s="227"/>
      <c r="GG196" s="227"/>
      <c r="GH196" s="227"/>
      <c r="GI196" s="227"/>
      <c r="GJ196" s="227"/>
      <c r="GK196" s="227"/>
      <c r="GL196" s="227"/>
      <c r="GM196" s="227"/>
      <c r="GN196" s="227"/>
      <c r="GO196" s="227"/>
      <c r="GP196" s="227"/>
      <c r="GQ196" s="227"/>
      <c r="GR196" s="227"/>
      <c r="GS196" s="227"/>
      <c r="GT196" s="227"/>
      <c r="GU196" s="227"/>
      <c r="GV196" s="227"/>
      <c r="GW196" s="227"/>
      <c r="GX196" s="227"/>
      <c r="GY196" s="227"/>
      <c r="GZ196" s="227"/>
      <c r="HA196" s="227"/>
      <c r="HB196" s="227"/>
      <c r="HC196" s="227"/>
      <c r="HD196" s="227"/>
      <c r="HE196" s="227"/>
      <c r="HF196" s="227"/>
      <c r="HG196" s="227"/>
      <c r="HH196" s="227"/>
      <c r="HI196" s="227"/>
      <c r="HJ196" s="227"/>
      <c r="HK196" s="227"/>
      <c r="HL196" s="227"/>
      <c r="HM196" s="227"/>
      <c r="HN196" s="227"/>
      <c r="HO196" s="227"/>
      <c r="HP196" s="227"/>
      <c r="HQ196" s="227"/>
      <c r="HR196" s="227"/>
      <c r="HS196" s="227"/>
      <c r="HT196" s="227"/>
      <c r="HU196" s="227"/>
      <c r="HV196" s="227"/>
      <c r="HW196" s="227"/>
      <c r="HX196" s="227"/>
      <c r="HY196" s="227"/>
      <c r="HZ196" s="227"/>
      <c r="IA196" s="227"/>
      <c r="IB196" s="227"/>
      <c r="IC196" s="227"/>
      <c r="ID196" s="227"/>
      <c r="IE196" s="227"/>
      <c r="IF196" s="227"/>
      <c r="IG196" s="227"/>
      <c r="IH196" s="227"/>
      <c r="II196" s="227"/>
      <c r="IJ196" s="227"/>
      <c r="IK196" s="227"/>
      <c r="IL196" s="227"/>
      <c r="IM196" s="227"/>
      <c r="IN196" s="227"/>
      <c r="IO196" s="227"/>
    </row>
    <row r="197" spans="2:249" s="245" customFormat="1" ht="12.75" customHeight="1">
      <c r="B197" s="43" t="s">
        <v>2106</v>
      </c>
      <c r="C197" s="38">
        <f>SUM(C198:D199)</f>
        <v>10800</v>
      </c>
      <c r="D197" s="227"/>
      <c r="E197" s="227"/>
      <c r="F197" s="227"/>
      <c r="G197" s="227"/>
      <c r="H197" s="227"/>
      <c r="I197" s="227"/>
      <c r="J197" s="227"/>
      <c r="K197" s="227"/>
      <c r="L197" s="227"/>
      <c r="M197" s="227"/>
      <c r="N197" s="227"/>
      <c r="O197" s="227"/>
      <c r="P197" s="227"/>
      <c r="Q197" s="227"/>
      <c r="R197" s="227"/>
      <c r="S197" s="227"/>
      <c r="T197" s="227"/>
      <c r="U197" s="227"/>
      <c r="V197" s="227"/>
      <c r="W197" s="227"/>
      <c r="X197" s="227"/>
      <c r="Y197" s="227"/>
      <c r="Z197" s="227"/>
      <c r="AA197" s="227"/>
      <c r="AB197" s="227"/>
      <c r="AC197" s="227"/>
      <c r="AD197" s="227"/>
      <c r="AE197" s="227"/>
      <c r="AF197" s="227"/>
      <c r="AG197" s="227"/>
      <c r="AH197" s="227"/>
      <c r="AI197" s="227"/>
      <c r="AJ197" s="227"/>
      <c r="AK197" s="227"/>
      <c r="AL197" s="227"/>
      <c r="AM197" s="227"/>
      <c r="AN197" s="227"/>
      <c r="AO197" s="227"/>
      <c r="AP197" s="227"/>
      <c r="AQ197" s="227"/>
      <c r="AR197" s="227"/>
      <c r="AS197" s="227"/>
      <c r="AT197" s="227"/>
      <c r="AU197" s="227"/>
      <c r="AV197" s="227"/>
      <c r="AW197" s="227"/>
      <c r="AX197" s="227"/>
      <c r="AY197" s="227"/>
      <c r="AZ197" s="227"/>
      <c r="BA197" s="227"/>
      <c r="BB197" s="227"/>
      <c r="BC197" s="227"/>
      <c r="BD197" s="227"/>
      <c r="BE197" s="227"/>
      <c r="BF197" s="227"/>
      <c r="BG197" s="227"/>
      <c r="BH197" s="227"/>
      <c r="BI197" s="227"/>
      <c r="BJ197" s="227"/>
      <c r="BK197" s="227"/>
      <c r="BL197" s="227"/>
      <c r="BM197" s="227"/>
      <c r="BN197" s="227"/>
      <c r="BO197" s="227"/>
      <c r="BP197" s="227"/>
      <c r="BQ197" s="227"/>
      <c r="BR197" s="227"/>
      <c r="BS197" s="227"/>
      <c r="BT197" s="227"/>
      <c r="BU197" s="227"/>
      <c r="BV197" s="227"/>
      <c r="BW197" s="227"/>
      <c r="BX197" s="227"/>
      <c r="BY197" s="227"/>
      <c r="BZ197" s="227"/>
      <c r="CA197" s="227"/>
      <c r="CB197" s="227"/>
      <c r="CC197" s="227"/>
      <c r="CD197" s="227"/>
      <c r="CE197" s="227"/>
      <c r="CF197" s="227"/>
      <c r="CG197" s="227"/>
      <c r="CH197" s="227"/>
      <c r="CI197" s="227"/>
      <c r="CJ197" s="227"/>
      <c r="CK197" s="227"/>
      <c r="CL197" s="227"/>
      <c r="CM197" s="227"/>
      <c r="CN197" s="227"/>
      <c r="CO197" s="227"/>
      <c r="CP197" s="227"/>
      <c r="CQ197" s="227"/>
      <c r="CR197" s="227"/>
      <c r="CS197" s="227"/>
      <c r="CT197" s="227"/>
      <c r="CU197" s="227"/>
      <c r="CV197" s="227"/>
      <c r="CW197" s="227"/>
      <c r="CX197" s="227"/>
      <c r="CY197" s="227"/>
      <c r="CZ197" s="227"/>
      <c r="DA197" s="227"/>
      <c r="DB197" s="227"/>
      <c r="DC197" s="227"/>
      <c r="DD197" s="227"/>
      <c r="DE197" s="227"/>
      <c r="DF197" s="227"/>
      <c r="DG197" s="227"/>
      <c r="DH197" s="227"/>
      <c r="DI197" s="227"/>
      <c r="DJ197" s="227"/>
      <c r="DK197" s="227"/>
      <c r="DL197" s="227"/>
      <c r="DM197" s="227"/>
      <c r="DN197" s="227"/>
      <c r="DO197" s="227"/>
      <c r="DP197" s="227"/>
      <c r="DQ197" s="227"/>
      <c r="DR197" s="227"/>
      <c r="DS197" s="227"/>
      <c r="DT197" s="227"/>
      <c r="DU197" s="227"/>
      <c r="DV197" s="227"/>
      <c r="DW197" s="227"/>
      <c r="DX197" s="227"/>
      <c r="DY197" s="227"/>
      <c r="DZ197" s="227"/>
      <c r="EA197" s="227"/>
      <c r="EB197" s="227"/>
      <c r="EC197" s="227"/>
      <c r="ED197" s="227"/>
      <c r="EE197" s="227"/>
      <c r="EF197" s="227"/>
      <c r="EG197" s="227"/>
      <c r="EH197" s="227"/>
      <c r="EI197" s="227"/>
      <c r="EJ197" s="227"/>
      <c r="EK197" s="227"/>
      <c r="EL197" s="227"/>
      <c r="EM197" s="227"/>
      <c r="EN197" s="227"/>
      <c r="EO197" s="227"/>
      <c r="EP197" s="227"/>
      <c r="EQ197" s="227"/>
      <c r="ER197" s="227"/>
      <c r="ES197" s="227"/>
      <c r="ET197" s="227"/>
      <c r="EU197" s="227"/>
      <c r="EV197" s="227"/>
      <c r="EW197" s="227"/>
      <c r="EX197" s="227"/>
      <c r="EY197" s="227"/>
      <c r="EZ197" s="227"/>
      <c r="FA197" s="227"/>
      <c r="FB197" s="227"/>
      <c r="FC197" s="227"/>
      <c r="FD197" s="227"/>
      <c r="FE197" s="227"/>
      <c r="FF197" s="227"/>
      <c r="FG197" s="227"/>
      <c r="FH197" s="227"/>
      <c r="FI197" s="227"/>
      <c r="FJ197" s="227"/>
      <c r="FK197" s="227"/>
      <c r="FL197" s="227"/>
      <c r="FM197" s="227"/>
      <c r="FN197" s="227"/>
      <c r="FO197" s="227"/>
      <c r="FP197" s="227"/>
      <c r="FQ197" s="227"/>
      <c r="FR197" s="227"/>
      <c r="FS197" s="227"/>
      <c r="FT197" s="227"/>
      <c r="FU197" s="227"/>
      <c r="FV197" s="227"/>
      <c r="FW197" s="227"/>
      <c r="FX197" s="227"/>
      <c r="FY197" s="227"/>
      <c r="FZ197" s="227"/>
      <c r="GA197" s="227"/>
      <c r="GB197" s="227"/>
      <c r="GC197" s="227"/>
      <c r="GD197" s="227"/>
      <c r="GE197" s="227"/>
      <c r="GF197" s="227"/>
      <c r="GG197" s="227"/>
      <c r="GH197" s="227"/>
      <c r="GI197" s="227"/>
      <c r="GJ197" s="227"/>
      <c r="GK197" s="227"/>
      <c r="GL197" s="227"/>
      <c r="GM197" s="227"/>
      <c r="GN197" s="227"/>
      <c r="GO197" s="227"/>
      <c r="GP197" s="227"/>
      <c r="GQ197" s="227"/>
      <c r="GR197" s="227"/>
      <c r="GS197" s="227"/>
      <c r="GT197" s="227"/>
      <c r="GU197" s="227"/>
      <c r="GV197" s="227"/>
      <c r="GW197" s="227"/>
      <c r="GX197" s="227"/>
      <c r="GY197" s="227"/>
      <c r="GZ197" s="227"/>
      <c r="HA197" s="227"/>
      <c r="HB197" s="227"/>
      <c r="HC197" s="227"/>
      <c r="HD197" s="227"/>
      <c r="HE197" s="227"/>
      <c r="HF197" s="227"/>
      <c r="HG197" s="227"/>
      <c r="HH197" s="227"/>
      <c r="HI197" s="227"/>
      <c r="HJ197" s="227"/>
      <c r="HK197" s="227"/>
      <c r="HL197" s="227"/>
      <c r="HM197" s="227"/>
      <c r="HN197" s="227"/>
      <c r="HO197" s="227"/>
      <c r="HP197" s="227"/>
      <c r="HQ197" s="227"/>
      <c r="HR197" s="227"/>
      <c r="HS197" s="227"/>
      <c r="HT197" s="227"/>
      <c r="HU197" s="227"/>
      <c r="HV197" s="227"/>
      <c r="HW197" s="227"/>
      <c r="HX197" s="227"/>
      <c r="HY197" s="227"/>
      <c r="HZ197" s="227"/>
      <c r="IA197" s="227"/>
      <c r="IB197" s="227"/>
      <c r="IC197" s="227"/>
      <c r="ID197" s="227"/>
      <c r="IE197" s="227"/>
      <c r="IF197" s="227"/>
      <c r="IG197" s="227"/>
      <c r="IH197" s="227"/>
      <c r="II197" s="227"/>
      <c r="IJ197" s="227"/>
      <c r="IK197" s="227"/>
      <c r="IL197" s="227"/>
      <c r="IM197" s="227"/>
      <c r="IN197" s="227"/>
      <c r="IO197" s="227"/>
    </row>
    <row r="198" spans="2:249" s="245" customFormat="1" ht="12.75" customHeight="1">
      <c r="B198" s="42" t="s">
        <v>2141</v>
      </c>
      <c r="C198" s="40">
        <f>'ROGATEC rec'!H1886</f>
        <v>5400</v>
      </c>
      <c r="D198" s="227"/>
      <c r="E198" s="227"/>
      <c r="F198" s="227"/>
      <c r="G198" s="227"/>
      <c r="H198" s="227"/>
      <c r="I198" s="227"/>
      <c r="J198" s="227"/>
      <c r="K198" s="227"/>
      <c r="L198" s="227"/>
      <c r="M198" s="227"/>
      <c r="N198" s="227"/>
      <c r="O198" s="227"/>
      <c r="P198" s="227"/>
      <c r="Q198" s="227"/>
      <c r="R198" s="227"/>
      <c r="S198" s="227"/>
      <c r="T198" s="227"/>
      <c r="U198" s="227"/>
      <c r="V198" s="227"/>
      <c r="W198" s="227"/>
      <c r="X198" s="227"/>
      <c r="Y198" s="227"/>
      <c r="Z198" s="227"/>
      <c r="AA198" s="227"/>
      <c r="AB198" s="227"/>
      <c r="AC198" s="227"/>
      <c r="AD198" s="227"/>
      <c r="AE198" s="227"/>
      <c r="AF198" s="227"/>
      <c r="AG198" s="227"/>
      <c r="AH198" s="227"/>
      <c r="AI198" s="227"/>
      <c r="AJ198" s="227"/>
      <c r="AK198" s="227"/>
      <c r="AL198" s="227"/>
      <c r="AM198" s="227"/>
      <c r="AN198" s="227"/>
      <c r="AO198" s="227"/>
      <c r="AP198" s="227"/>
      <c r="AQ198" s="227"/>
      <c r="AR198" s="227"/>
      <c r="AS198" s="227"/>
      <c r="AT198" s="227"/>
      <c r="AU198" s="227"/>
      <c r="AV198" s="227"/>
      <c r="AW198" s="227"/>
      <c r="AX198" s="227"/>
      <c r="AY198" s="227"/>
      <c r="AZ198" s="227"/>
      <c r="BA198" s="227"/>
      <c r="BB198" s="227"/>
      <c r="BC198" s="227"/>
      <c r="BD198" s="227"/>
      <c r="BE198" s="227"/>
      <c r="BF198" s="227"/>
      <c r="BG198" s="227"/>
      <c r="BH198" s="227"/>
      <c r="BI198" s="227"/>
      <c r="BJ198" s="227"/>
      <c r="BK198" s="227"/>
      <c r="BL198" s="227"/>
      <c r="BM198" s="227"/>
      <c r="BN198" s="227"/>
      <c r="BO198" s="227"/>
      <c r="BP198" s="227"/>
      <c r="BQ198" s="227"/>
      <c r="BR198" s="227"/>
      <c r="BS198" s="227"/>
      <c r="BT198" s="227"/>
      <c r="BU198" s="227"/>
      <c r="BV198" s="227"/>
      <c r="BW198" s="227"/>
      <c r="BX198" s="227"/>
      <c r="BY198" s="227"/>
      <c r="BZ198" s="227"/>
      <c r="CA198" s="227"/>
      <c r="CB198" s="227"/>
      <c r="CC198" s="227"/>
      <c r="CD198" s="227"/>
      <c r="CE198" s="227"/>
      <c r="CF198" s="227"/>
      <c r="CG198" s="227"/>
      <c r="CH198" s="227"/>
      <c r="CI198" s="227"/>
      <c r="CJ198" s="227"/>
      <c r="CK198" s="227"/>
      <c r="CL198" s="227"/>
      <c r="CM198" s="227"/>
      <c r="CN198" s="227"/>
      <c r="CO198" s="227"/>
      <c r="CP198" s="227"/>
      <c r="CQ198" s="227"/>
      <c r="CR198" s="227"/>
      <c r="CS198" s="227"/>
      <c r="CT198" s="227"/>
      <c r="CU198" s="227"/>
      <c r="CV198" s="227"/>
      <c r="CW198" s="227"/>
      <c r="CX198" s="227"/>
      <c r="CY198" s="227"/>
      <c r="CZ198" s="227"/>
      <c r="DA198" s="227"/>
      <c r="DB198" s="227"/>
      <c r="DC198" s="227"/>
      <c r="DD198" s="227"/>
      <c r="DE198" s="227"/>
      <c r="DF198" s="227"/>
      <c r="DG198" s="227"/>
      <c r="DH198" s="227"/>
      <c r="DI198" s="227"/>
      <c r="DJ198" s="227"/>
      <c r="DK198" s="227"/>
      <c r="DL198" s="227"/>
      <c r="DM198" s="227"/>
      <c r="DN198" s="227"/>
      <c r="DO198" s="227"/>
      <c r="DP198" s="227"/>
      <c r="DQ198" s="227"/>
      <c r="DR198" s="227"/>
      <c r="DS198" s="227"/>
      <c r="DT198" s="227"/>
      <c r="DU198" s="227"/>
      <c r="DV198" s="227"/>
      <c r="DW198" s="227"/>
      <c r="DX198" s="227"/>
      <c r="DY198" s="227"/>
      <c r="DZ198" s="227"/>
      <c r="EA198" s="227"/>
      <c r="EB198" s="227"/>
      <c r="EC198" s="227"/>
      <c r="ED198" s="227"/>
      <c r="EE198" s="227"/>
      <c r="EF198" s="227"/>
      <c r="EG198" s="227"/>
      <c r="EH198" s="227"/>
      <c r="EI198" s="227"/>
      <c r="EJ198" s="227"/>
      <c r="EK198" s="227"/>
      <c r="EL198" s="227"/>
      <c r="EM198" s="227"/>
      <c r="EN198" s="227"/>
      <c r="EO198" s="227"/>
      <c r="EP198" s="227"/>
      <c r="EQ198" s="227"/>
      <c r="ER198" s="227"/>
      <c r="ES198" s="227"/>
      <c r="ET198" s="227"/>
      <c r="EU198" s="227"/>
      <c r="EV198" s="227"/>
      <c r="EW198" s="227"/>
      <c r="EX198" s="227"/>
      <c r="EY198" s="227"/>
      <c r="EZ198" s="227"/>
      <c r="FA198" s="227"/>
      <c r="FB198" s="227"/>
      <c r="FC198" s="227"/>
      <c r="FD198" s="227"/>
      <c r="FE198" s="227"/>
      <c r="FF198" s="227"/>
      <c r="FG198" s="227"/>
      <c r="FH198" s="227"/>
      <c r="FI198" s="227"/>
      <c r="FJ198" s="227"/>
      <c r="FK198" s="227"/>
      <c r="FL198" s="227"/>
      <c r="FM198" s="227"/>
      <c r="FN198" s="227"/>
      <c r="FO198" s="227"/>
      <c r="FP198" s="227"/>
      <c r="FQ198" s="227"/>
      <c r="FR198" s="227"/>
      <c r="FS198" s="227"/>
      <c r="FT198" s="227"/>
      <c r="FU198" s="227"/>
      <c r="FV198" s="227"/>
      <c r="FW198" s="227"/>
      <c r="FX198" s="227"/>
      <c r="FY198" s="227"/>
      <c r="FZ198" s="227"/>
      <c r="GA198" s="227"/>
      <c r="GB198" s="227"/>
      <c r="GC198" s="227"/>
      <c r="GD198" s="227"/>
      <c r="GE198" s="227"/>
      <c r="GF198" s="227"/>
      <c r="GG198" s="227"/>
      <c r="GH198" s="227"/>
      <c r="GI198" s="227"/>
      <c r="GJ198" s="227"/>
      <c r="GK198" s="227"/>
      <c r="GL198" s="227"/>
      <c r="GM198" s="227"/>
      <c r="GN198" s="227"/>
      <c r="GO198" s="227"/>
      <c r="GP198" s="227"/>
      <c r="GQ198" s="227"/>
      <c r="GR198" s="227"/>
      <c r="GS198" s="227"/>
      <c r="GT198" s="227"/>
      <c r="GU198" s="227"/>
      <c r="GV198" s="227"/>
      <c r="GW198" s="227"/>
      <c r="GX198" s="227"/>
      <c r="GY198" s="227"/>
      <c r="GZ198" s="227"/>
      <c r="HA198" s="227"/>
      <c r="HB198" s="227"/>
      <c r="HC198" s="227"/>
      <c r="HD198" s="227"/>
      <c r="HE198" s="227"/>
      <c r="HF198" s="227"/>
      <c r="HG198" s="227"/>
      <c r="HH198" s="227"/>
      <c r="HI198" s="227"/>
      <c r="HJ198" s="227"/>
      <c r="HK198" s="227"/>
      <c r="HL198" s="227"/>
      <c r="HM198" s="227"/>
      <c r="HN198" s="227"/>
      <c r="HO198" s="227"/>
      <c r="HP198" s="227"/>
      <c r="HQ198" s="227"/>
      <c r="HR198" s="227"/>
      <c r="HS198" s="227"/>
      <c r="HT198" s="227"/>
      <c r="HU198" s="227"/>
      <c r="HV198" s="227"/>
      <c r="HW198" s="227"/>
      <c r="HX198" s="227"/>
      <c r="HY198" s="227"/>
      <c r="HZ198" s="227"/>
      <c r="IA198" s="227"/>
      <c r="IB198" s="227"/>
      <c r="IC198" s="227"/>
      <c r="ID198" s="227"/>
      <c r="IE198" s="227"/>
      <c r="IF198" s="227"/>
      <c r="IG198" s="227"/>
      <c r="IH198" s="227"/>
      <c r="II198" s="227"/>
      <c r="IJ198" s="227"/>
      <c r="IK198" s="227"/>
      <c r="IL198" s="227"/>
      <c r="IM198" s="227"/>
      <c r="IN198" s="227"/>
      <c r="IO198" s="227"/>
    </row>
    <row r="199" spans="2:249" s="245" customFormat="1" ht="12.75" customHeight="1">
      <c r="B199" s="42" t="s">
        <v>2142</v>
      </c>
      <c r="C199" s="40">
        <f>'ROGATEC rec'!H2079</f>
        <v>5400</v>
      </c>
      <c r="D199" s="227"/>
      <c r="E199" s="227"/>
      <c r="F199" s="227"/>
      <c r="G199" s="227"/>
      <c r="H199" s="227"/>
      <c r="I199" s="227"/>
      <c r="J199" s="227"/>
      <c r="K199" s="227"/>
      <c r="L199" s="227"/>
      <c r="M199" s="227"/>
      <c r="N199" s="227"/>
      <c r="O199" s="227"/>
      <c r="P199" s="227"/>
      <c r="Q199" s="227"/>
      <c r="R199" s="227"/>
      <c r="S199" s="227"/>
      <c r="T199" s="227"/>
      <c r="U199" s="227"/>
      <c r="V199" s="227"/>
      <c r="W199" s="227"/>
      <c r="X199" s="227"/>
      <c r="Y199" s="227"/>
      <c r="Z199" s="227"/>
      <c r="AA199" s="227"/>
      <c r="AB199" s="227"/>
      <c r="AC199" s="227"/>
      <c r="AD199" s="227"/>
      <c r="AE199" s="227"/>
      <c r="AF199" s="227"/>
      <c r="AG199" s="227"/>
      <c r="AH199" s="227"/>
      <c r="AI199" s="227"/>
      <c r="AJ199" s="227"/>
      <c r="AK199" s="227"/>
      <c r="AL199" s="227"/>
      <c r="AM199" s="227"/>
      <c r="AN199" s="227"/>
      <c r="AO199" s="227"/>
      <c r="AP199" s="227"/>
      <c r="AQ199" s="227"/>
      <c r="AR199" s="227"/>
      <c r="AS199" s="227"/>
      <c r="AT199" s="227"/>
      <c r="AU199" s="227"/>
      <c r="AV199" s="227"/>
      <c r="AW199" s="227"/>
      <c r="AX199" s="227"/>
      <c r="AY199" s="227"/>
      <c r="AZ199" s="227"/>
      <c r="BA199" s="227"/>
      <c r="BB199" s="227"/>
      <c r="BC199" s="227"/>
      <c r="BD199" s="227"/>
      <c r="BE199" s="227"/>
      <c r="BF199" s="227"/>
      <c r="BG199" s="227"/>
      <c r="BH199" s="227"/>
      <c r="BI199" s="227"/>
      <c r="BJ199" s="227"/>
      <c r="BK199" s="227"/>
      <c r="BL199" s="227"/>
      <c r="BM199" s="227"/>
      <c r="BN199" s="227"/>
      <c r="BO199" s="227"/>
      <c r="BP199" s="227"/>
      <c r="BQ199" s="227"/>
      <c r="BR199" s="227"/>
      <c r="BS199" s="227"/>
      <c r="BT199" s="227"/>
      <c r="BU199" s="227"/>
      <c r="BV199" s="227"/>
      <c r="BW199" s="227"/>
      <c r="BX199" s="227"/>
      <c r="BY199" s="227"/>
      <c r="BZ199" s="227"/>
      <c r="CA199" s="227"/>
      <c r="CB199" s="227"/>
      <c r="CC199" s="227"/>
      <c r="CD199" s="227"/>
      <c r="CE199" s="227"/>
      <c r="CF199" s="227"/>
      <c r="CG199" s="227"/>
      <c r="CH199" s="227"/>
      <c r="CI199" s="227"/>
      <c r="CJ199" s="227"/>
      <c r="CK199" s="227"/>
      <c r="CL199" s="227"/>
      <c r="CM199" s="227"/>
      <c r="CN199" s="227"/>
      <c r="CO199" s="227"/>
      <c r="CP199" s="227"/>
      <c r="CQ199" s="227"/>
      <c r="CR199" s="227"/>
      <c r="CS199" s="227"/>
      <c r="CT199" s="227"/>
      <c r="CU199" s="227"/>
      <c r="CV199" s="227"/>
      <c r="CW199" s="227"/>
      <c r="CX199" s="227"/>
      <c r="CY199" s="227"/>
      <c r="CZ199" s="227"/>
      <c r="DA199" s="227"/>
      <c r="DB199" s="227"/>
      <c r="DC199" s="227"/>
      <c r="DD199" s="227"/>
      <c r="DE199" s="227"/>
      <c r="DF199" s="227"/>
      <c r="DG199" s="227"/>
      <c r="DH199" s="227"/>
      <c r="DI199" s="227"/>
      <c r="DJ199" s="227"/>
      <c r="DK199" s="227"/>
      <c r="DL199" s="227"/>
      <c r="DM199" s="227"/>
      <c r="DN199" s="227"/>
      <c r="DO199" s="227"/>
      <c r="DP199" s="227"/>
      <c r="DQ199" s="227"/>
      <c r="DR199" s="227"/>
      <c r="DS199" s="227"/>
      <c r="DT199" s="227"/>
      <c r="DU199" s="227"/>
      <c r="DV199" s="227"/>
      <c r="DW199" s="227"/>
      <c r="DX199" s="227"/>
      <c r="DY199" s="227"/>
      <c r="DZ199" s="227"/>
      <c r="EA199" s="227"/>
      <c r="EB199" s="227"/>
      <c r="EC199" s="227"/>
      <c r="ED199" s="227"/>
      <c r="EE199" s="227"/>
      <c r="EF199" s="227"/>
      <c r="EG199" s="227"/>
      <c r="EH199" s="227"/>
      <c r="EI199" s="227"/>
      <c r="EJ199" s="227"/>
      <c r="EK199" s="227"/>
      <c r="EL199" s="227"/>
      <c r="EM199" s="227"/>
      <c r="EN199" s="227"/>
      <c r="EO199" s="227"/>
      <c r="EP199" s="227"/>
      <c r="EQ199" s="227"/>
      <c r="ER199" s="227"/>
      <c r="ES199" s="227"/>
      <c r="ET199" s="227"/>
      <c r="EU199" s="227"/>
      <c r="EV199" s="227"/>
      <c r="EW199" s="227"/>
      <c r="EX199" s="227"/>
      <c r="EY199" s="227"/>
      <c r="EZ199" s="227"/>
      <c r="FA199" s="227"/>
      <c r="FB199" s="227"/>
      <c r="FC199" s="227"/>
      <c r="FD199" s="227"/>
      <c r="FE199" s="227"/>
      <c r="FF199" s="227"/>
      <c r="FG199" s="227"/>
      <c r="FH199" s="227"/>
      <c r="FI199" s="227"/>
      <c r="FJ199" s="227"/>
      <c r="FK199" s="227"/>
      <c r="FL199" s="227"/>
      <c r="FM199" s="227"/>
      <c r="FN199" s="227"/>
      <c r="FO199" s="227"/>
      <c r="FP199" s="227"/>
      <c r="FQ199" s="227"/>
      <c r="FR199" s="227"/>
      <c r="FS199" s="227"/>
      <c r="FT199" s="227"/>
      <c r="FU199" s="227"/>
      <c r="FV199" s="227"/>
      <c r="FW199" s="227"/>
      <c r="FX199" s="227"/>
      <c r="FY199" s="227"/>
      <c r="FZ199" s="227"/>
      <c r="GA199" s="227"/>
      <c r="GB199" s="227"/>
      <c r="GC199" s="227"/>
      <c r="GD199" s="227"/>
      <c r="GE199" s="227"/>
      <c r="GF199" s="227"/>
      <c r="GG199" s="227"/>
      <c r="GH199" s="227"/>
      <c r="GI199" s="227"/>
      <c r="GJ199" s="227"/>
      <c r="GK199" s="227"/>
      <c r="GL199" s="227"/>
      <c r="GM199" s="227"/>
      <c r="GN199" s="227"/>
      <c r="GO199" s="227"/>
      <c r="GP199" s="227"/>
      <c r="GQ199" s="227"/>
      <c r="GR199" s="227"/>
      <c r="GS199" s="227"/>
      <c r="GT199" s="227"/>
      <c r="GU199" s="227"/>
      <c r="GV199" s="227"/>
      <c r="GW199" s="227"/>
      <c r="GX199" s="227"/>
      <c r="GY199" s="227"/>
      <c r="GZ199" s="227"/>
      <c r="HA199" s="227"/>
      <c r="HB199" s="227"/>
      <c r="HC199" s="227"/>
      <c r="HD199" s="227"/>
      <c r="HE199" s="227"/>
      <c r="HF199" s="227"/>
      <c r="HG199" s="227"/>
      <c r="HH199" s="227"/>
      <c r="HI199" s="227"/>
      <c r="HJ199" s="227"/>
      <c r="HK199" s="227"/>
      <c r="HL199" s="227"/>
      <c r="HM199" s="227"/>
      <c r="HN199" s="227"/>
      <c r="HO199" s="227"/>
      <c r="HP199" s="227"/>
      <c r="HQ199" s="227"/>
      <c r="HR199" s="227"/>
      <c r="HS199" s="227"/>
      <c r="HT199" s="227"/>
      <c r="HU199" s="227"/>
      <c r="HV199" s="227"/>
      <c r="HW199" s="227"/>
      <c r="HX199" s="227"/>
      <c r="HY199" s="227"/>
      <c r="HZ199" s="227"/>
      <c r="IA199" s="227"/>
      <c r="IB199" s="227"/>
      <c r="IC199" s="227"/>
      <c r="ID199" s="227"/>
      <c r="IE199" s="227"/>
      <c r="IF199" s="227"/>
      <c r="IG199" s="227"/>
      <c r="IH199" s="227"/>
      <c r="II199" s="227"/>
      <c r="IJ199" s="227"/>
      <c r="IK199" s="227"/>
      <c r="IL199" s="227"/>
      <c r="IM199" s="227"/>
      <c r="IN199" s="227"/>
      <c r="IO199" s="227"/>
    </row>
    <row r="200" spans="2:249" s="245" customFormat="1" ht="12.75" customHeight="1">
      <c r="B200" s="43" t="s">
        <v>2110</v>
      </c>
      <c r="C200" s="38">
        <f>SUM(C201:C206)</f>
        <v>8640</v>
      </c>
      <c r="D200" s="227"/>
      <c r="E200" s="227"/>
      <c r="F200" s="227"/>
      <c r="G200" s="227"/>
      <c r="H200" s="227"/>
      <c r="I200" s="227"/>
      <c r="J200" s="227"/>
      <c r="K200" s="227"/>
      <c r="L200" s="227"/>
      <c r="M200" s="227"/>
      <c r="N200" s="227"/>
      <c r="O200" s="227"/>
      <c r="P200" s="227"/>
      <c r="Q200" s="227"/>
      <c r="R200" s="227"/>
      <c r="S200" s="227"/>
      <c r="T200" s="227"/>
      <c r="U200" s="227"/>
      <c r="V200" s="227"/>
      <c r="W200" s="227"/>
      <c r="X200" s="227"/>
      <c r="Y200" s="227"/>
      <c r="Z200" s="227"/>
      <c r="AA200" s="227"/>
      <c r="AB200" s="227"/>
      <c r="AC200" s="227"/>
      <c r="AD200" s="227"/>
      <c r="AE200" s="227"/>
      <c r="AF200" s="227"/>
      <c r="AG200" s="227"/>
      <c r="AH200" s="227"/>
      <c r="AI200" s="227"/>
      <c r="AJ200" s="227"/>
      <c r="AK200" s="227"/>
      <c r="AL200" s="227"/>
      <c r="AM200" s="227"/>
      <c r="AN200" s="227"/>
      <c r="AO200" s="227"/>
      <c r="AP200" s="227"/>
      <c r="AQ200" s="227"/>
      <c r="AR200" s="227"/>
      <c r="AS200" s="227"/>
      <c r="AT200" s="227"/>
      <c r="AU200" s="227"/>
      <c r="AV200" s="227"/>
      <c r="AW200" s="227"/>
      <c r="AX200" s="227"/>
      <c r="AY200" s="227"/>
      <c r="AZ200" s="227"/>
      <c r="BA200" s="227"/>
      <c r="BB200" s="227"/>
      <c r="BC200" s="227"/>
      <c r="BD200" s="227"/>
      <c r="BE200" s="227"/>
      <c r="BF200" s="227"/>
      <c r="BG200" s="227"/>
      <c r="BH200" s="227"/>
      <c r="BI200" s="227"/>
      <c r="BJ200" s="227"/>
      <c r="BK200" s="227"/>
      <c r="BL200" s="227"/>
      <c r="BM200" s="227"/>
      <c r="BN200" s="227"/>
      <c r="BO200" s="227"/>
      <c r="BP200" s="227"/>
      <c r="BQ200" s="227"/>
      <c r="BR200" s="227"/>
      <c r="BS200" s="227"/>
      <c r="BT200" s="227"/>
      <c r="BU200" s="227"/>
      <c r="BV200" s="227"/>
      <c r="BW200" s="227"/>
      <c r="BX200" s="227"/>
      <c r="BY200" s="227"/>
      <c r="BZ200" s="227"/>
      <c r="CA200" s="227"/>
      <c r="CB200" s="227"/>
      <c r="CC200" s="227"/>
      <c r="CD200" s="227"/>
      <c r="CE200" s="227"/>
      <c r="CF200" s="227"/>
      <c r="CG200" s="227"/>
      <c r="CH200" s="227"/>
      <c r="CI200" s="227"/>
      <c r="CJ200" s="227"/>
      <c r="CK200" s="227"/>
      <c r="CL200" s="227"/>
      <c r="CM200" s="227"/>
      <c r="CN200" s="227"/>
      <c r="CO200" s="227"/>
      <c r="CP200" s="227"/>
      <c r="CQ200" s="227"/>
      <c r="CR200" s="227"/>
      <c r="CS200" s="227"/>
      <c r="CT200" s="227"/>
      <c r="CU200" s="227"/>
      <c r="CV200" s="227"/>
      <c r="CW200" s="227"/>
      <c r="CX200" s="227"/>
      <c r="CY200" s="227"/>
      <c r="CZ200" s="227"/>
      <c r="DA200" s="227"/>
      <c r="DB200" s="227"/>
      <c r="DC200" s="227"/>
      <c r="DD200" s="227"/>
      <c r="DE200" s="227"/>
      <c r="DF200" s="227"/>
      <c r="DG200" s="227"/>
      <c r="DH200" s="227"/>
      <c r="DI200" s="227"/>
      <c r="DJ200" s="227"/>
      <c r="DK200" s="227"/>
      <c r="DL200" s="227"/>
      <c r="DM200" s="227"/>
      <c r="DN200" s="227"/>
      <c r="DO200" s="227"/>
      <c r="DP200" s="227"/>
      <c r="DQ200" s="227"/>
      <c r="DR200" s="227"/>
      <c r="DS200" s="227"/>
      <c r="DT200" s="227"/>
      <c r="DU200" s="227"/>
      <c r="DV200" s="227"/>
      <c r="DW200" s="227"/>
      <c r="DX200" s="227"/>
      <c r="DY200" s="227"/>
      <c r="DZ200" s="227"/>
      <c r="EA200" s="227"/>
      <c r="EB200" s="227"/>
      <c r="EC200" s="227"/>
      <c r="ED200" s="227"/>
      <c r="EE200" s="227"/>
      <c r="EF200" s="227"/>
      <c r="EG200" s="227"/>
      <c r="EH200" s="227"/>
      <c r="EI200" s="227"/>
      <c r="EJ200" s="227"/>
      <c r="EK200" s="227"/>
      <c r="EL200" s="227"/>
      <c r="EM200" s="227"/>
      <c r="EN200" s="227"/>
      <c r="EO200" s="227"/>
      <c r="EP200" s="227"/>
      <c r="EQ200" s="227"/>
      <c r="ER200" s="227"/>
      <c r="ES200" s="227"/>
      <c r="ET200" s="227"/>
      <c r="EU200" s="227"/>
      <c r="EV200" s="227"/>
      <c r="EW200" s="227"/>
      <c r="EX200" s="227"/>
      <c r="EY200" s="227"/>
      <c r="EZ200" s="227"/>
      <c r="FA200" s="227"/>
      <c r="FB200" s="227"/>
      <c r="FC200" s="227"/>
      <c r="FD200" s="227"/>
      <c r="FE200" s="227"/>
      <c r="FF200" s="227"/>
      <c r="FG200" s="227"/>
      <c r="FH200" s="227"/>
      <c r="FI200" s="227"/>
      <c r="FJ200" s="227"/>
      <c r="FK200" s="227"/>
      <c r="FL200" s="227"/>
      <c r="FM200" s="227"/>
      <c r="FN200" s="227"/>
      <c r="FO200" s="227"/>
      <c r="FP200" s="227"/>
      <c r="FQ200" s="227"/>
      <c r="FR200" s="227"/>
      <c r="FS200" s="227"/>
      <c r="FT200" s="227"/>
      <c r="FU200" s="227"/>
      <c r="FV200" s="227"/>
      <c r="FW200" s="227"/>
      <c r="FX200" s="227"/>
      <c r="FY200" s="227"/>
      <c r="FZ200" s="227"/>
      <c r="GA200" s="227"/>
      <c r="GB200" s="227"/>
      <c r="GC200" s="227"/>
      <c r="GD200" s="227"/>
      <c r="GE200" s="227"/>
      <c r="GF200" s="227"/>
      <c r="GG200" s="227"/>
      <c r="GH200" s="227"/>
      <c r="GI200" s="227"/>
      <c r="GJ200" s="227"/>
      <c r="GK200" s="227"/>
      <c r="GL200" s="227"/>
      <c r="GM200" s="227"/>
      <c r="GN200" s="227"/>
      <c r="GO200" s="227"/>
      <c r="GP200" s="227"/>
      <c r="GQ200" s="227"/>
      <c r="GR200" s="227"/>
      <c r="GS200" s="227"/>
      <c r="GT200" s="227"/>
      <c r="GU200" s="227"/>
      <c r="GV200" s="227"/>
      <c r="GW200" s="227"/>
      <c r="GX200" s="227"/>
      <c r="GY200" s="227"/>
      <c r="GZ200" s="227"/>
      <c r="HA200" s="227"/>
      <c r="HB200" s="227"/>
      <c r="HC200" s="227"/>
      <c r="HD200" s="227"/>
      <c r="HE200" s="227"/>
      <c r="HF200" s="227"/>
      <c r="HG200" s="227"/>
      <c r="HH200" s="227"/>
      <c r="HI200" s="227"/>
      <c r="HJ200" s="227"/>
      <c r="HK200" s="227"/>
      <c r="HL200" s="227"/>
      <c r="HM200" s="227"/>
      <c r="HN200" s="227"/>
      <c r="HO200" s="227"/>
      <c r="HP200" s="227"/>
      <c r="HQ200" s="227"/>
      <c r="HR200" s="227"/>
      <c r="HS200" s="227"/>
      <c r="HT200" s="227"/>
      <c r="HU200" s="227"/>
      <c r="HV200" s="227"/>
      <c r="HW200" s="227"/>
      <c r="HX200" s="227"/>
      <c r="HY200" s="227"/>
      <c r="HZ200" s="227"/>
      <c r="IA200" s="227"/>
      <c r="IB200" s="227"/>
      <c r="IC200" s="227"/>
      <c r="ID200" s="227"/>
      <c r="IE200" s="227"/>
      <c r="IF200" s="227"/>
      <c r="IG200" s="227"/>
      <c r="IH200" s="227"/>
      <c r="II200" s="227"/>
      <c r="IJ200" s="227"/>
      <c r="IK200" s="227"/>
      <c r="IL200" s="227"/>
      <c r="IM200" s="227"/>
      <c r="IN200" s="227"/>
      <c r="IO200" s="227"/>
    </row>
    <row r="201" spans="2:249" s="245" customFormat="1" ht="12.75" customHeight="1">
      <c r="B201" s="3266" t="s">
        <v>2143</v>
      </c>
      <c r="C201" s="268">
        <f>'ROGATEC rec'!H2214</f>
        <v>3600</v>
      </c>
      <c r="D201" s="227"/>
      <c r="E201" s="227"/>
      <c r="F201" s="227"/>
      <c r="G201" s="227"/>
      <c r="H201" s="227"/>
      <c r="I201" s="227"/>
      <c r="J201" s="227"/>
      <c r="K201" s="227"/>
      <c r="L201" s="227"/>
      <c r="M201" s="227"/>
      <c r="N201" s="227"/>
      <c r="O201" s="227"/>
      <c r="P201" s="227"/>
      <c r="Q201" s="227"/>
      <c r="R201" s="227"/>
      <c r="S201" s="227"/>
      <c r="T201" s="227"/>
      <c r="U201" s="227"/>
      <c r="V201" s="227"/>
      <c r="W201" s="227"/>
      <c r="X201" s="227"/>
      <c r="Y201" s="227"/>
      <c r="Z201" s="227"/>
      <c r="AA201" s="227"/>
      <c r="AB201" s="227"/>
      <c r="AC201" s="227"/>
      <c r="AD201" s="227"/>
      <c r="AE201" s="227"/>
      <c r="AF201" s="227"/>
      <c r="AG201" s="227"/>
      <c r="AH201" s="227"/>
      <c r="AI201" s="227"/>
      <c r="AJ201" s="227"/>
      <c r="AK201" s="227"/>
      <c r="AL201" s="227"/>
      <c r="AM201" s="227"/>
      <c r="AN201" s="227"/>
      <c r="AO201" s="227"/>
      <c r="AP201" s="227"/>
      <c r="AQ201" s="227"/>
      <c r="AR201" s="227"/>
      <c r="AS201" s="227"/>
      <c r="AT201" s="227"/>
      <c r="AU201" s="227"/>
      <c r="AV201" s="227"/>
      <c r="AW201" s="227"/>
      <c r="AX201" s="227"/>
      <c r="AY201" s="227"/>
      <c r="AZ201" s="227"/>
      <c r="BA201" s="227"/>
      <c r="BB201" s="227"/>
      <c r="BC201" s="227"/>
      <c r="BD201" s="227"/>
      <c r="BE201" s="227"/>
      <c r="BF201" s="227"/>
      <c r="BG201" s="227"/>
      <c r="BH201" s="227"/>
      <c r="BI201" s="227"/>
      <c r="BJ201" s="227"/>
      <c r="BK201" s="227"/>
      <c r="BL201" s="227"/>
      <c r="BM201" s="227"/>
      <c r="BN201" s="227"/>
      <c r="BO201" s="227"/>
      <c r="BP201" s="227"/>
      <c r="BQ201" s="227"/>
      <c r="BR201" s="227"/>
      <c r="BS201" s="227"/>
      <c r="BT201" s="227"/>
      <c r="BU201" s="227"/>
      <c r="BV201" s="227"/>
      <c r="BW201" s="227"/>
      <c r="BX201" s="227"/>
      <c r="BY201" s="227"/>
      <c r="BZ201" s="227"/>
      <c r="CA201" s="227"/>
      <c r="CB201" s="227"/>
      <c r="CC201" s="227"/>
      <c r="CD201" s="227"/>
      <c r="CE201" s="227"/>
      <c r="CF201" s="227"/>
      <c r="CG201" s="227"/>
      <c r="CH201" s="227"/>
      <c r="CI201" s="227"/>
      <c r="CJ201" s="227"/>
      <c r="CK201" s="227"/>
      <c r="CL201" s="227"/>
      <c r="CM201" s="227"/>
      <c r="CN201" s="227"/>
      <c r="CO201" s="227"/>
      <c r="CP201" s="227"/>
      <c r="CQ201" s="227"/>
      <c r="CR201" s="227"/>
      <c r="CS201" s="227"/>
      <c r="CT201" s="227"/>
      <c r="CU201" s="227"/>
      <c r="CV201" s="227"/>
      <c r="CW201" s="227"/>
      <c r="CX201" s="227"/>
      <c r="CY201" s="227"/>
      <c r="CZ201" s="227"/>
      <c r="DA201" s="227"/>
      <c r="DB201" s="227"/>
      <c r="DC201" s="227"/>
      <c r="DD201" s="227"/>
      <c r="DE201" s="227"/>
      <c r="DF201" s="227"/>
      <c r="DG201" s="227"/>
      <c r="DH201" s="227"/>
      <c r="DI201" s="227"/>
      <c r="DJ201" s="227"/>
      <c r="DK201" s="227"/>
      <c r="DL201" s="227"/>
      <c r="DM201" s="227"/>
      <c r="DN201" s="227"/>
      <c r="DO201" s="227"/>
      <c r="DP201" s="227"/>
      <c r="DQ201" s="227"/>
      <c r="DR201" s="227"/>
      <c r="DS201" s="227"/>
      <c r="DT201" s="227"/>
      <c r="DU201" s="227"/>
      <c r="DV201" s="227"/>
      <c r="DW201" s="227"/>
      <c r="DX201" s="227"/>
      <c r="DY201" s="227"/>
      <c r="DZ201" s="227"/>
      <c r="EA201" s="227"/>
      <c r="EB201" s="227"/>
      <c r="EC201" s="227"/>
      <c r="ED201" s="227"/>
      <c r="EE201" s="227"/>
      <c r="EF201" s="227"/>
      <c r="EG201" s="227"/>
      <c r="EH201" s="227"/>
      <c r="EI201" s="227"/>
      <c r="EJ201" s="227"/>
      <c r="EK201" s="227"/>
      <c r="EL201" s="227"/>
      <c r="EM201" s="227"/>
      <c r="EN201" s="227"/>
      <c r="EO201" s="227"/>
      <c r="EP201" s="227"/>
      <c r="EQ201" s="227"/>
      <c r="ER201" s="227"/>
      <c r="ES201" s="227"/>
      <c r="ET201" s="227"/>
      <c r="EU201" s="227"/>
      <c r="EV201" s="227"/>
      <c r="EW201" s="227"/>
      <c r="EX201" s="227"/>
      <c r="EY201" s="227"/>
      <c r="EZ201" s="227"/>
      <c r="FA201" s="227"/>
      <c r="FB201" s="227"/>
      <c r="FC201" s="227"/>
      <c r="FD201" s="227"/>
      <c r="FE201" s="227"/>
      <c r="FF201" s="227"/>
      <c r="FG201" s="227"/>
      <c r="FH201" s="227"/>
      <c r="FI201" s="227"/>
      <c r="FJ201" s="227"/>
      <c r="FK201" s="227"/>
      <c r="FL201" s="227"/>
      <c r="FM201" s="227"/>
      <c r="FN201" s="227"/>
      <c r="FO201" s="227"/>
      <c r="FP201" s="227"/>
      <c r="FQ201" s="227"/>
      <c r="FR201" s="227"/>
      <c r="FS201" s="227"/>
      <c r="FT201" s="227"/>
      <c r="FU201" s="227"/>
      <c r="FV201" s="227"/>
      <c r="FW201" s="227"/>
      <c r="FX201" s="227"/>
      <c r="FY201" s="227"/>
      <c r="FZ201" s="227"/>
      <c r="GA201" s="227"/>
      <c r="GB201" s="227"/>
      <c r="GC201" s="227"/>
      <c r="GD201" s="227"/>
      <c r="GE201" s="227"/>
      <c r="GF201" s="227"/>
      <c r="GG201" s="227"/>
      <c r="GH201" s="227"/>
      <c r="GI201" s="227"/>
      <c r="GJ201" s="227"/>
      <c r="GK201" s="227"/>
      <c r="GL201" s="227"/>
      <c r="GM201" s="227"/>
      <c r="GN201" s="227"/>
      <c r="GO201" s="227"/>
      <c r="GP201" s="227"/>
      <c r="GQ201" s="227"/>
      <c r="GR201" s="227"/>
      <c r="GS201" s="227"/>
      <c r="GT201" s="227"/>
      <c r="GU201" s="227"/>
      <c r="GV201" s="227"/>
      <c r="GW201" s="227"/>
      <c r="GX201" s="227"/>
      <c r="GY201" s="227"/>
      <c r="GZ201" s="227"/>
      <c r="HA201" s="227"/>
      <c r="HB201" s="227"/>
      <c r="HC201" s="227"/>
      <c r="HD201" s="227"/>
      <c r="HE201" s="227"/>
      <c r="HF201" s="227"/>
      <c r="HG201" s="227"/>
      <c r="HH201" s="227"/>
      <c r="HI201" s="227"/>
      <c r="HJ201" s="227"/>
      <c r="HK201" s="227"/>
      <c r="HL201" s="227"/>
      <c r="HM201" s="227"/>
      <c r="HN201" s="227"/>
      <c r="HO201" s="227"/>
      <c r="HP201" s="227"/>
      <c r="HQ201" s="227"/>
      <c r="HR201" s="227"/>
      <c r="HS201" s="227"/>
      <c r="HT201" s="227"/>
      <c r="HU201" s="227"/>
      <c r="HV201" s="227"/>
      <c r="HW201" s="227"/>
      <c r="HX201" s="227"/>
      <c r="HY201" s="227"/>
      <c r="HZ201" s="227"/>
      <c r="IA201" s="227"/>
      <c r="IB201" s="227"/>
      <c r="IC201" s="227"/>
      <c r="ID201" s="227"/>
      <c r="IE201" s="227"/>
      <c r="IF201" s="227"/>
      <c r="IG201" s="227"/>
      <c r="IH201" s="227"/>
      <c r="II201" s="227"/>
      <c r="IJ201" s="227"/>
      <c r="IK201" s="227"/>
      <c r="IL201" s="227"/>
      <c r="IM201" s="227"/>
      <c r="IN201" s="227"/>
      <c r="IO201" s="227"/>
    </row>
    <row r="202" spans="2:249" s="245" customFormat="1" ht="12.75" customHeight="1">
      <c r="B202" s="3266" t="s">
        <v>2144</v>
      </c>
      <c r="C202" s="268">
        <f>'ROGATEC rec'!H2341</f>
        <v>1440</v>
      </c>
      <c r="D202" s="227"/>
      <c r="E202" s="227"/>
      <c r="F202" s="227"/>
      <c r="G202" s="227"/>
      <c r="H202" s="227"/>
      <c r="I202" s="227"/>
      <c r="J202" s="227"/>
      <c r="K202" s="227"/>
      <c r="L202" s="227"/>
      <c r="M202" s="227"/>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T202" s="227"/>
      <c r="BU202" s="227"/>
      <c r="BV202" s="227"/>
      <c r="BW202" s="227"/>
      <c r="BX202" s="227"/>
      <c r="BY202" s="227"/>
      <c r="BZ202" s="227"/>
      <c r="CA202" s="227"/>
      <c r="CB202" s="227"/>
      <c r="CC202" s="227"/>
      <c r="CD202" s="227"/>
      <c r="CE202" s="227"/>
      <c r="CF202" s="227"/>
      <c r="CG202" s="227"/>
      <c r="CH202" s="227"/>
      <c r="CI202" s="227"/>
      <c r="CJ202" s="227"/>
      <c r="CK202" s="227"/>
      <c r="CL202" s="227"/>
      <c r="CM202" s="227"/>
      <c r="CN202" s="227"/>
      <c r="CO202" s="227"/>
      <c r="CP202" s="227"/>
      <c r="CQ202" s="227"/>
      <c r="CR202" s="227"/>
      <c r="CS202" s="227"/>
      <c r="CT202" s="227"/>
      <c r="CU202" s="227"/>
      <c r="CV202" s="227"/>
      <c r="CW202" s="227"/>
      <c r="CX202" s="227"/>
      <c r="CY202" s="227"/>
      <c r="CZ202" s="227"/>
      <c r="DA202" s="227"/>
      <c r="DB202" s="227"/>
      <c r="DC202" s="227"/>
      <c r="DD202" s="227"/>
      <c r="DE202" s="227"/>
      <c r="DF202" s="227"/>
      <c r="DG202" s="227"/>
      <c r="DH202" s="227"/>
      <c r="DI202" s="227"/>
      <c r="DJ202" s="227"/>
      <c r="DK202" s="227"/>
      <c r="DL202" s="227"/>
      <c r="DM202" s="227"/>
      <c r="DN202" s="227"/>
      <c r="DO202" s="227"/>
      <c r="DP202" s="227"/>
      <c r="DQ202" s="227"/>
      <c r="DR202" s="227"/>
      <c r="DS202" s="227"/>
      <c r="DT202" s="227"/>
      <c r="DU202" s="227"/>
      <c r="DV202" s="227"/>
      <c r="DW202" s="227"/>
      <c r="DX202" s="227"/>
      <c r="DY202" s="227"/>
      <c r="DZ202" s="227"/>
      <c r="EA202" s="227"/>
      <c r="EB202" s="227"/>
      <c r="EC202" s="227"/>
      <c r="ED202" s="227"/>
      <c r="EE202" s="227"/>
      <c r="EF202" s="227"/>
      <c r="EG202" s="227"/>
      <c r="EH202" s="227"/>
      <c r="EI202" s="227"/>
      <c r="EJ202" s="227"/>
      <c r="EK202" s="227"/>
      <c r="EL202" s="227"/>
      <c r="EM202" s="227"/>
      <c r="EN202" s="227"/>
      <c r="EO202" s="227"/>
      <c r="EP202" s="227"/>
      <c r="EQ202" s="227"/>
      <c r="ER202" s="227"/>
      <c r="ES202" s="227"/>
      <c r="ET202" s="227"/>
      <c r="EU202" s="227"/>
      <c r="EV202" s="227"/>
      <c r="EW202" s="227"/>
      <c r="EX202" s="227"/>
      <c r="EY202" s="227"/>
      <c r="EZ202" s="227"/>
      <c r="FA202" s="227"/>
      <c r="FB202" s="227"/>
      <c r="FC202" s="227"/>
      <c r="FD202" s="227"/>
      <c r="FE202" s="227"/>
      <c r="FF202" s="227"/>
      <c r="FG202" s="227"/>
      <c r="FH202" s="227"/>
      <c r="FI202" s="227"/>
      <c r="FJ202" s="227"/>
      <c r="FK202" s="227"/>
      <c r="FL202" s="227"/>
      <c r="FM202" s="227"/>
      <c r="FN202" s="227"/>
      <c r="FO202" s="227"/>
      <c r="FP202" s="227"/>
      <c r="FQ202" s="227"/>
      <c r="FR202" s="227"/>
      <c r="FS202" s="227"/>
      <c r="FT202" s="227"/>
      <c r="FU202" s="227"/>
      <c r="FV202" s="227"/>
      <c r="FW202" s="227"/>
      <c r="FX202" s="227"/>
      <c r="FY202" s="227"/>
      <c r="FZ202" s="227"/>
      <c r="GA202" s="227"/>
      <c r="GB202" s="227"/>
      <c r="GC202" s="227"/>
      <c r="GD202" s="227"/>
      <c r="GE202" s="227"/>
      <c r="GF202" s="227"/>
      <c r="GG202" s="227"/>
      <c r="GH202" s="227"/>
      <c r="GI202" s="227"/>
      <c r="GJ202" s="227"/>
      <c r="GK202" s="227"/>
      <c r="GL202" s="227"/>
      <c r="GM202" s="227"/>
      <c r="GN202" s="227"/>
      <c r="GO202" s="227"/>
      <c r="GP202" s="227"/>
      <c r="GQ202" s="227"/>
      <c r="GR202" s="227"/>
      <c r="GS202" s="227"/>
      <c r="GT202" s="227"/>
      <c r="GU202" s="227"/>
      <c r="GV202" s="227"/>
      <c r="GW202" s="227"/>
      <c r="GX202" s="227"/>
      <c r="GY202" s="227"/>
      <c r="GZ202" s="227"/>
      <c r="HA202" s="227"/>
      <c r="HB202" s="227"/>
      <c r="HC202" s="227"/>
      <c r="HD202" s="227"/>
      <c r="HE202" s="227"/>
      <c r="HF202" s="227"/>
      <c r="HG202" s="227"/>
      <c r="HH202" s="227"/>
      <c r="HI202" s="227"/>
      <c r="HJ202" s="227"/>
      <c r="HK202" s="227"/>
      <c r="HL202" s="227"/>
      <c r="HM202" s="227"/>
      <c r="HN202" s="227"/>
      <c r="HO202" s="227"/>
      <c r="HP202" s="227"/>
      <c r="HQ202" s="227"/>
      <c r="HR202" s="227"/>
      <c r="HS202" s="227"/>
      <c r="HT202" s="227"/>
      <c r="HU202" s="227"/>
      <c r="HV202" s="227"/>
      <c r="HW202" s="227"/>
      <c r="HX202" s="227"/>
      <c r="HY202" s="227"/>
      <c r="HZ202" s="227"/>
      <c r="IA202" s="227"/>
      <c r="IB202" s="227"/>
      <c r="IC202" s="227"/>
      <c r="ID202" s="227"/>
      <c r="IE202" s="227"/>
      <c r="IF202" s="227"/>
      <c r="IG202" s="227"/>
      <c r="IH202" s="227"/>
      <c r="II202" s="227"/>
      <c r="IJ202" s="227"/>
      <c r="IK202" s="227"/>
      <c r="IL202" s="227"/>
      <c r="IM202" s="227"/>
      <c r="IN202" s="227"/>
      <c r="IO202" s="227"/>
    </row>
    <row r="203" spans="2:249" s="245" customFormat="1" ht="12.75" customHeight="1">
      <c r="B203" s="3266" t="s">
        <v>2575</v>
      </c>
      <c r="C203" s="268">
        <f>'ROGATEC rec'!H2472</f>
        <v>900</v>
      </c>
      <c r="D203" s="227"/>
      <c r="E203" s="227"/>
      <c r="F203" s="227"/>
      <c r="G203" s="227"/>
      <c r="H203" s="227"/>
      <c r="I203" s="227"/>
      <c r="J203" s="227"/>
      <c r="K203" s="227"/>
      <c r="L203" s="227"/>
      <c r="M203" s="227"/>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T203" s="227"/>
      <c r="BU203" s="227"/>
      <c r="BV203" s="227"/>
      <c r="BW203" s="227"/>
      <c r="BX203" s="227"/>
      <c r="BY203" s="227"/>
      <c r="BZ203" s="227"/>
      <c r="CA203" s="227"/>
      <c r="CB203" s="227"/>
      <c r="CC203" s="227"/>
      <c r="CD203" s="227"/>
      <c r="CE203" s="227"/>
      <c r="CF203" s="227"/>
      <c r="CG203" s="227"/>
      <c r="CH203" s="227"/>
      <c r="CI203" s="227"/>
      <c r="CJ203" s="227"/>
      <c r="CK203" s="227"/>
      <c r="CL203" s="227"/>
      <c r="CM203" s="227"/>
      <c r="CN203" s="227"/>
      <c r="CO203" s="227"/>
      <c r="CP203" s="227"/>
      <c r="CQ203" s="227"/>
      <c r="CR203" s="227"/>
      <c r="CS203" s="227"/>
      <c r="CT203" s="227"/>
      <c r="CU203" s="227"/>
      <c r="CV203" s="227"/>
      <c r="CW203" s="227"/>
      <c r="CX203" s="227"/>
      <c r="CY203" s="227"/>
      <c r="CZ203" s="227"/>
      <c r="DA203" s="227"/>
      <c r="DB203" s="227"/>
      <c r="DC203" s="227"/>
      <c r="DD203" s="227"/>
      <c r="DE203" s="227"/>
      <c r="DF203" s="227"/>
      <c r="DG203" s="227"/>
      <c r="DH203" s="227"/>
      <c r="DI203" s="227"/>
      <c r="DJ203" s="227"/>
      <c r="DK203" s="227"/>
      <c r="DL203" s="227"/>
      <c r="DM203" s="227"/>
      <c r="DN203" s="227"/>
      <c r="DO203" s="227"/>
      <c r="DP203" s="227"/>
      <c r="DQ203" s="227"/>
      <c r="DR203" s="227"/>
      <c r="DS203" s="227"/>
      <c r="DT203" s="227"/>
      <c r="DU203" s="227"/>
      <c r="DV203" s="227"/>
      <c r="DW203" s="227"/>
      <c r="DX203" s="227"/>
      <c r="DY203" s="227"/>
      <c r="DZ203" s="227"/>
      <c r="EA203" s="227"/>
      <c r="EB203" s="227"/>
      <c r="EC203" s="227"/>
      <c r="ED203" s="227"/>
      <c r="EE203" s="227"/>
      <c r="EF203" s="227"/>
      <c r="EG203" s="227"/>
      <c r="EH203" s="227"/>
      <c r="EI203" s="227"/>
      <c r="EJ203" s="227"/>
      <c r="EK203" s="227"/>
      <c r="EL203" s="227"/>
      <c r="EM203" s="227"/>
      <c r="EN203" s="227"/>
      <c r="EO203" s="227"/>
      <c r="EP203" s="227"/>
      <c r="EQ203" s="227"/>
      <c r="ER203" s="227"/>
      <c r="ES203" s="227"/>
      <c r="ET203" s="227"/>
      <c r="EU203" s="227"/>
      <c r="EV203" s="227"/>
      <c r="EW203" s="227"/>
      <c r="EX203" s="227"/>
      <c r="EY203" s="227"/>
      <c r="EZ203" s="227"/>
      <c r="FA203" s="227"/>
      <c r="FB203" s="227"/>
      <c r="FC203" s="227"/>
      <c r="FD203" s="227"/>
      <c r="FE203" s="227"/>
      <c r="FF203" s="227"/>
      <c r="FG203" s="227"/>
      <c r="FH203" s="227"/>
      <c r="FI203" s="227"/>
      <c r="FJ203" s="227"/>
      <c r="FK203" s="227"/>
      <c r="FL203" s="227"/>
      <c r="FM203" s="227"/>
      <c r="FN203" s="227"/>
      <c r="FO203" s="227"/>
      <c r="FP203" s="227"/>
      <c r="FQ203" s="227"/>
      <c r="FR203" s="227"/>
      <c r="FS203" s="227"/>
      <c r="FT203" s="227"/>
      <c r="FU203" s="227"/>
      <c r="FV203" s="227"/>
      <c r="FW203" s="227"/>
      <c r="FX203" s="227"/>
      <c r="FY203" s="227"/>
      <c r="FZ203" s="227"/>
      <c r="GA203" s="227"/>
      <c r="GB203" s="227"/>
      <c r="GC203" s="227"/>
      <c r="GD203" s="227"/>
      <c r="GE203" s="227"/>
      <c r="GF203" s="227"/>
      <c r="GG203" s="227"/>
      <c r="GH203" s="227"/>
      <c r="GI203" s="227"/>
      <c r="GJ203" s="227"/>
      <c r="GK203" s="227"/>
      <c r="GL203" s="227"/>
      <c r="GM203" s="227"/>
      <c r="GN203" s="227"/>
      <c r="GO203" s="227"/>
      <c r="GP203" s="227"/>
      <c r="GQ203" s="227"/>
      <c r="GR203" s="227"/>
      <c r="GS203" s="227"/>
      <c r="GT203" s="227"/>
      <c r="GU203" s="227"/>
      <c r="GV203" s="227"/>
      <c r="GW203" s="227"/>
      <c r="GX203" s="227"/>
      <c r="GY203" s="227"/>
      <c r="GZ203" s="227"/>
      <c r="HA203" s="227"/>
      <c r="HB203" s="227"/>
      <c r="HC203" s="227"/>
      <c r="HD203" s="227"/>
      <c r="HE203" s="227"/>
      <c r="HF203" s="227"/>
      <c r="HG203" s="227"/>
      <c r="HH203" s="227"/>
      <c r="HI203" s="227"/>
      <c r="HJ203" s="227"/>
      <c r="HK203" s="227"/>
      <c r="HL203" s="227"/>
      <c r="HM203" s="227"/>
      <c r="HN203" s="227"/>
      <c r="HO203" s="227"/>
      <c r="HP203" s="227"/>
      <c r="HQ203" s="227"/>
      <c r="HR203" s="227"/>
      <c r="HS203" s="227"/>
      <c r="HT203" s="227"/>
      <c r="HU203" s="227"/>
      <c r="HV203" s="227"/>
      <c r="HW203" s="227"/>
      <c r="HX203" s="227"/>
      <c r="HY203" s="227"/>
      <c r="HZ203" s="227"/>
      <c r="IA203" s="227"/>
      <c r="IB203" s="227"/>
      <c r="IC203" s="227"/>
      <c r="ID203" s="227"/>
      <c r="IE203" s="227"/>
      <c r="IF203" s="227"/>
      <c r="IG203" s="227"/>
      <c r="IH203" s="227"/>
      <c r="II203" s="227"/>
      <c r="IJ203" s="227"/>
      <c r="IK203" s="227"/>
      <c r="IL203" s="227"/>
      <c r="IM203" s="227"/>
      <c r="IN203" s="227"/>
      <c r="IO203" s="227"/>
    </row>
    <row r="204" spans="2:249" s="245" customFormat="1" ht="12.75" customHeight="1">
      <c r="B204" s="3266" t="s">
        <v>2574</v>
      </c>
      <c r="C204" s="40">
        <f>'ROGATEC rec'!H2598</f>
        <v>900</v>
      </c>
      <c r="D204" s="227"/>
      <c r="E204" s="227"/>
      <c r="F204" s="227"/>
      <c r="G204" s="227"/>
      <c r="H204" s="227"/>
      <c r="I204" s="227"/>
      <c r="J204" s="227"/>
      <c r="K204" s="227"/>
      <c r="L204" s="227"/>
      <c r="M204" s="227"/>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T204" s="227"/>
      <c r="BU204" s="227"/>
      <c r="BV204" s="227"/>
      <c r="BW204" s="227"/>
      <c r="BX204" s="227"/>
      <c r="BY204" s="227"/>
      <c r="BZ204" s="227"/>
      <c r="CA204" s="227"/>
      <c r="CB204" s="227"/>
      <c r="CC204" s="227"/>
      <c r="CD204" s="227"/>
      <c r="CE204" s="227"/>
      <c r="CF204" s="227"/>
      <c r="CG204" s="227"/>
      <c r="CH204" s="227"/>
      <c r="CI204" s="227"/>
      <c r="CJ204" s="227"/>
      <c r="CK204" s="227"/>
      <c r="CL204" s="227"/>
      <c r="CM204" s="227"/>
      <c r="CN204" s="227"/>
      <c r="CO204" s="227"/>
      <c r="CP204" s="227"/>
      <c r="CQ204" s="227"/>
      <c r="CR204" s="227"/>
      <c r="CS204" s="227"/>
      <c r="CT204" s="227"/>
      <c r="CU204" s="227"/>
      <c r="CV204" s="227"/>
      <c r="CW204" s="227"/>
      <c r="CX204" s="227"/>
      <c r="CY204" s="227"/>
      <c r="CZ204" s="227"/>
      <c r="DA204" s="227"/>
      <c r="DB204" s="227"/>
      <c r="DC204" s="227"/>
      <c r="DD204" s="227"/>
      <c r="DE204" s="227"/>
      <c r="DF204" s="227"/>
      <c r="DG204" s="227"/>
      <c r="DH204" s="227"/>
      <c r="DI204" s="227"/>
      <c r="DJ204" s="227"/>
      <c r="DK204" s="227"/>
      <c r="DL204" s="227"/>
      <c r="DM204" s="227"/>
      <c r="DN204" s="227"/>
      <c r="DO204" s="227"/>
      <c r="DP204" s="227"/>
      <c r="DQ204" s="227"/>
      <c r="DR204" s="227"/>
      <c r="DS204" s="227"/>
      <c r="DT204" s="227"/>
      <c r="DU204" s="227"/>
      <c r="DV204" s="227"/>
      <c r="DW204" s="227"/>
      <c r="DX204" s="227"/>
      <c r="DY204" s="227"/>
      <c r="DZ204" s="227"/>
      <c r="EA204" s="227"/>
      <c r="EB204" s="227"/>
      <c r="EC204" s="227"/>
      <c r="ED204" s="227"/>
      <c r="EE204" s="227"/>
      <c r="EF204" s="227"/>
      <c r="EG204" s="227"/>
      <c r="EH204" s="227"/>
      <c r="EI204" s="227"/>
      <c r="EJ204" s="227"/>
      <c r="EK204" s="227"/>
      <c r="EL204" s="227"/>
      <c r="EM204" s="227"/>
      <c r="EN204" s="227"/>
      <c r="EO204" s="227"/>
      <c r="EP204" s="227"/>
      <c r="EQ204" s="227"/>
      <c r="ER204" s="227"/>
      <c r="ES204" s="227"/>
      <c r="ET204" s="227"/>
      <c r="EU204" s="227"/>
      <c r="EV204" s="227"/>
      <c r="EW204" s="227"/>
      <c r="EX204" s="227"/>
      <c r="EY204" s="227"/>
      <c r="EZ204" s="227"/>
      <c r="FA204" s="227"/>
      <c r="FB204" s="227"/>
      <c r="FC204" s="227"/>
      <c r="FD204" s="227"/>
      <c r="FE204" s="227"/>
      <c r="FF204" s="227"/>
      <c r="FG204" s="227"/>
      <c r="FH204" s="227"/>
      <c r="FI204" s="227"/>
      <c r="FJ204" s="227"/>
      <c r="FK204" s="227"/>
      <c r="FL204" s="227"/>
      <c r="FM204" s="227"/>
      <c r="FN204" s="227"/>
      <c r="FO204" s="227"/>
      <c r="FP204" s="227"/>
      <c r="FQ204" s="227"/>
      <c r="FR204" s="227"/>
      <c r="FS204" s="227"/>
      <c r="FT204" s="227"/>
      <c r="FU204" s="227"/>
      <c r="FV204" s="227"/>
      <c r="FW204" s="227"/>
      <c r="FX204" s="227"/>
      <c r="FY204" s="227"/>
      <c r="FZ204" s="227"/>
      <c r="GA204" s="227"/>
      <c r="GB204" s="227"/>
      <c r="GC204" s="227"/>
      <c r="GD204" s="227"/>
      <c r="GE204" s="227"/>
      <c r="GF204" s="227"/>
      <c r="GG204" s="227"/>
      <c r="GH204" s="227"/>
      <c r="GI204" s="227"/>
      <c r="GJ204" s="227"/>
      <c r="GK204" s="227"/>
      <c r="GL204" s="227"/>
      <c r="GM204" s="227"/>
      <c r="GN204" s="227"/>
      <c r="GO204" s="227"/>
      <c r="GP204" s="227"/>
      <c r="GQ204" s="227"/>
      <c r="GR204" s="227"/>
      <c r="GS204" s="227"/>
      <c r="GT204" s="227"/>
      <c r="GU204" s="227"/>
      <c r="GV204" s="227"/>
      <c r="GW204" s="227"/>
      <c r="GX204" s="227"/>
      <c r="GY204" s="227"/>
      <c r="GZ204" s="227"/>
      <c r="HA204" s="227"/>
      <c r="HB204" s="227"/>
      <c r="HC204" s="227"/>
      <c r="HD204" s="227"/>
      <c r="HE204" s="227"/>
      <c r="HF204" s="227"/>
      <c r="HG204" s="227"/>
      <c r="HH204" s="227"/>
      <c r="HI204" s="227"/>
      <c r="HJ204" s="227"/>
      <c r="HK204" s="227"/>
      <c r="HL204" s="227"/>
      <c r="HM204" s="227"/>
      <c r="HN204" s="227"/>
      <c r="HO204" s="227"/>
      <c r="HP204" s="227"/>
      <c r="HQ204" s="227"/>
      <c r="HR204" s="227"/>
      <c r="HS204" s="227"/>
      <c r="HT204" s="227"/>
      <c r="HU204" s="227"/>
      <c r="HV204" s="227"/>
      <c r="HW204" s="227"/>
      <c r="HX204" s="227"/>
      <c r="HY204" s="227"/>
      <c r="HZ204" s="227"/>
      <c r="IA204" s="227"/>
      <c r="IB204" s="227"/>
      <c r="IC204" s="227"/>
      <c r="ID204" s="227"/>
      <c r="IE204" s="227"/>
      <c r="IF204" s="227"/>
      <c r="IG204" s="227"/>
      <c r="IH204" s="227"/>
      <c r="II204" s="227"/>
      <c r="IJ204" s="227"/>
      <c r="IK204" s="227"/>
      <c r="IL204" s="227"/>
      <c r="IM204" s="227"/>
      <c r="IN204" s="227"/>
      <c r="IO204" s="227"/>
    </row>
    <row r="205" spans="2:249" s="245" customFormat="1" ht="12.75" customHeight="1">
      <c r="B205" s="3266" t="s">
        <v>2573</v>
      </c>
      <c r="C205" s="40">
        <f>'ROGATEC rec'!H2734</f>
        <v>900</v>
      </c>
      <c r="D205" s="227"/>
      <c r="E205" s="227"/>
      <c r="F205" s="227"/>
      <c r="G205" s="227"/>
      <c r="H205" s="227"/>
      <c r="I205" s="227"/>
      <c r="J205" s="227"/>
      <c r="K205" s="227"/>
      <c r="L205" s="227"/>
      <c r="M205" s="227"/>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T205" s="227"/>
      <c r="BU205" s="227"/>
      <c r="BV205" s="227"/>
      <c r="BW205" s="227"/>
      <c r="BX205" s="227"/>
      <c r="BY205" s="227"/>
      <c r="BZ205" s="227"/>
      <c r="CA205" s="227"/>
      <c r="CB205" s="227"/>
      <c r="CC205" s="227"/>
      <c r="CD205" s="227"/>
      <c r="CE205" s="227"/>
      <c r="CF205" s="227"/>
      <c r="CG205" s="227"/>
      <c r="CH205" s="227"/>
      <c r="CI205" s="227"/>
      <c r="CJ205" s="227"/>
      <c r="CK205" s="227"/>
      <c r="CL205" s="227"/>
      <c r="CM205" s="227"/>
      <c r="CN205" s="227"/>
      <c r="CO205" s="227"/>
      <c r="CP205" s="227"/>
      <c r="CQ205" s="227"/>
      <c r="CR205" s="227"/>
      <c r="CS205" s="227"/>
      <c r="CT205" s="227"/>
      <c r="CU205" s="227"/>
      <c r="CV205" s="227"/>
      <c r="CW205" s="227"/>
      <c r="CX205" s="227"/>
      <c r="CY205" s="227"/>
      <c r="CZ205" s="227"/>
      <c r="DA205" s="227"/>
      <c r="DB205" s="227"/>
      <c r="DC205" s="227"/>
      <c r="DD205" s="227"/>
      <c r="DE205" s="227"/>
      <c r="DF205" s="227"/>
      <c r="DG205" s="227"/>
      <c r="DH205" s="227"/>
      <c r="DI205" s="227"/>
      <c r="DJ205" s="227"/>
      <c r="DK205" s="227"/>
      <c r="DL205" s="227"/>
      <c r="DM205" s="227"/>
      <c r="DN205" s="227"/>
      <c r="DO205" s="227"/>
      <c r="DP205" s="227"/>
      <c r="DQ205" s="227"/>
      <c r="DR205" s="227"/>
      <c r="DS205" s="227"/>
      <c r="DT205" s="227"/>
      <c r="DU205" s="227"/>
      <c r="DV205" s="227"/>
      <c r="DW205" s="227"/>
      <c r="DX205" s="227"/>
      <c r="DY205" s="227"/>
      <c r="DZ205" s="227"/>
      <c r="EA205" s="227"/>
      <c r="EB205" s="227"/>
      <c r="EC205" s="227"/>
      <c r="ED205" s="227"/>
      <c r="EE205" s="227"/>
      <c r="EF205" s="227"/>
      <c r="EG205" s="227"/>
      <c r="EH205" s="227"/>
      <c r="EI205" s="227"/>
      <c r="EJ205" s="227"/>
      <c r="EK205" s="227"/>
      <c r="EL205" s="227"/>
      <c r="EM205" s="227"/>
      <c r="EN205" s="227"/>
      <c r="EO205" s="227"/>
      <c r="EP205" s="227"/>
      <c r="EQ205" s="227"/>
      <c r="ER205" s="227"/>
      <c r="ES205" s="227"/>
      <c r="ET205" s="227"/>
      <c r="EU205" s="227"/>
      <c r="EV205" s="227"/>
      <c r="EW205" s="227"/>
      <c r="EX205" s="227"/>
      <c r="EY205" s="227"/>
      <c r="EZ205" s="227"/>
      <c r="FA205" s="227"/>
      <c r="FB205" s="227"/>
      <c r="FC205" s="227"/>
      <c r="FD205" s="227"/>
      <c r="FE205" s="227"/>
      <c r="FF205" s="227"/>
      <c r="FG205" s="227"/>
      <c r="FH205" s="227"/>
      <c r="FI205" s="227"/>
      <c r="FJ205" s="227"/>
      <c r="FK205" s="227"/>
      <c r="FL205" s="227"/>
      <c r="FM205" s="227"/>
      <c r="FN205" s="227"/>
      <c r="FO205" s="227"/>
      <c r="FP205" s="227"/>
      <c r="FQ205" s="227"/>
      <c r="FR205" s="227"/>
      <c r="FS205" s="227"/>
      <c r="FT205" s="227"/>
      <c r="FU205" s="227"/>
      <c r="FV205" s="227"/>
      <c r="FW205" s="227"/>
      <c r="FX205" s="227"/>
      <c r="FY205" s="227"/>
      <c r="FZ205" s="227"/>
      <c r="GA205" s="227"/>
      <c r="GB205" s="227"/>
      <c r="GC205" s="227"/>
      <c r="GD205" s="227"/>
      <c r="GE205" s="227"/>
      <c r="GF205" s="227"/>
      <c r="GG205" s="227"/>
      <c r="GH205" s="227"/>
      <c r="GI205" s="227"/>
      <c r="GJ205" s="227"/>
      <c r="GK205" s="227"/>
      <c r="GL205" s="227"/>
      <c r="GM205" s="227"/>
      <c r="GN205" s="227"/>
      <c r="GO205" s="227"/>
      <c r="GP205" s="227"/>
      <c r="GQ205" s="227"/>
      <c r="GR205" s="227"/>
      <c r="GS205" s="227"/>
      <c r="GT205" s="227"/>
      <c r="GU205" s="227"/>
      <c r="GV205" s="227"/>
      <c r="GW205" s="227"/>
      <c r="GX205" s="227"/>
      <c r="GY205" s="227"/>
      <c r="GZ205" s="227"/>
      <c r="HA205" s="227"/>
      <c r="HB205" s="227"/>
      <c r="HC205" s="227"/>
      <c r="HD205" s="227"/>
      <c r="HE205" s="227"/>
      <c r="HF205" s="227"/>
      <c r="HG205" s="227"/>
      <c r="HH205" s="227"/>
      <c r="HI205" s="227"/>
      <c r="HJ205" s="227"/>
      <c r="HK205" s="227"/>
      <c r="HL205" s="227"/>
      <c r="HM205" s="227"/>
      <c r="HN205" s="227"/>
      <c r="HO205" s="227"/>
      <c r="HP205" s="227"/>
      <c r="HQ205" s="227"/>
      <c r="HR205" s="227"/>
      <c r="HS205" s="227"/>
      <c r="HT205" s="227"/>
      <c r="HU205" s="227"/>
      <c r="HV205" s="227"/>
      <c r="HW205" s="227"/>
      <c r="HX205" s="227"/>
      <c r="HY205" s="227"/>
      <c r="HZ205" s="227"/>
      <c r="IA205" s="227"/>
      <c r="IB205" s="227"/>
      <c r="IC205" s="227"/>
      <c r="ID205" s="227"/>
      <c r="IE205" s="227"/>
      <c r="IF205" s="227"/>
      <c r="IG205" s="227"/>
      <c r="IH205" s="227"/>
      <c r="II205" s="227"/>
      <c r="IJ205" s="227"/>
      <c r="IK205" s="227"/>
      <c r="IL205" s="227"/>
      <c r="IM205" s="227"/>
      <c r="IN205" s="227"/>
      <c r="IO205" s="227"/>
    </row>
    <row r="206" spans="2:249" s="245" customFormat="1" ht="12.75" customHeight="1">
      <c r="B206" s="3266" t="s">
        <v>2145</v>
      </c>
      <c r="C206" s="40">
        <f>'ROGATEC rec'!H2870</f>
        <v>900</v>
      </c>
      <c r="D206" s="227"/>
      <c r="E206" s="227"/>
      <c r="F206" s="227"/>
      <c r="G206" s="227"/>
      <c r="H206" s="227"/>
      <c r="I206" s="227"/>
      <c r="J206" s="227"/>
      <c r="K206" s="227"/>
      <c r="L206" s="227"/>
      <c r="M206" s="227"/>
      <c r="N206" s="227"/>
      <c r="O206" s="227"/>
      <c r="P206" s="227"/>
      <c r="Q206" s="227"/>
      <c r="R206" s="227"/>
      <c r="S206" s="227"/>
      <c r="T206" s="227"/>
      <c r="U206" s="227"/>
      <c r="V206" s="227"/>
      <c r="W206" s="227"/>
      <c r="X206" s="227"/>
      <c r="Y206" s="227"/>
      <c r="Z206" s="227"/>
      <c r="AA206" s="227"/>
      <c r="AB206" s="227"/>
      <c r="AC206" s="227"/>
      <c r="AD206" s="227"/>
      <c r="AE206" s="227"/>
      <c r="AF206" s="227"/>
      <c r="AG206" s="227"/>
      <c r="AH206" s="227"/>
      <c r="AI206" s="227"/>
      <c r="AJ206" s="227"/>
      <c r="AK206" s="227"/>
      <c r="AL206" s="227"/>
      <c r="AM206" s="227"/>
      <c r="AN206" s="227"/>
      <c r="AO206" s="227"/>
      <c r="AP206" s="227"/>
      <c r="AQ206" s="227"/>
      <c r="AR206" s="227"/>
      <c r="AS206" s="227"/>
      <c r="AT206" s="227"/>
      <c r="AU206" s="227"/>
      <c r="AV206" s="227"/>
      <c r="AW206" s="227"/>
      <c r="AX206" s="227"/>
      <c r="AY206" s="227"/>
      <c r="AZ206" s="227"/>
      <c r="BA206" s="227"/>
      <c r="BB206" s="227"/>
      <c r="BC206" s="227"/>
      <c r="BD206" s="227"/>
      <c r="BE206" s="227"/>
      <c r="BF206" s="227"/>
      <c r="BG206" s="227"/>
      <c r="BH206" s="227"/>
      <c r="BI206" s="227"/>
      <c r="BJ206" s="227"/>
      <c r="BK206" s="227"/>
      <c r="BL206" s="227"/>
      <c r="BM206" s="227"/>
      <c r="BN206" s="227"/>
      <c r="BO206" s="227"/>
      <c r="BP206" s="227"/>
      <c r="BQ206" s="227"/>
      <c r="BR206" s="227"/>
      <c r="BS206" s="227"/>
      <c r="BT206" s="227"/>
      <c r="BU206" s="227"/>
      <c r="BV206" s="227"/>
      <c r="BW206" s="227"/>
      <c r="BX206" s="227"/>
      <c r="BY206" s="227"/>
      <c r="BZ206" s="227"/>
      <c r="CA206" s="227"/>
      <c r="CB206" s="227"/>
      <c r="CC206" s="227"/>
      <c r="CD206" s="227"/>
      <c r="CE206" s="227"/>
      <c r="CF206" s="227"/>
      <c r="CG206" s="227"/>
      <c r="CH206" s="227"/>
      <c r="CI206" s="227"/>
      <c r="CJ206" s="227"/>
      <c r="CK206" s="227"/>
      <c r="CL206" s="227"/>
      <c r="CM206" s="227"/>
      <c r="CN206" s="227"/>
      <c r="CO206" s="227"/>
      <c r="CP206" s="227"/>
      <c r="CQ206" s="227"/>
      <c r="CR206" s="227"/>
      <c r="CS206" s="227"/>
      <c r="CT206" s="227"/>
      <c r="CU206" s="227"/>
      <c r="CV206" s="227"/>
      <c r="CW206" s="227"/>
      <c r="CX206" s="227"/>
      <c r="CY206" s="227"/>
      <c r="CZ206" s="227"/>
      <c r="DA206" s="227"/>
      <c r="DB206" s="227"/>
      <c r="DC206" s="227"/>
      <c r="DD206" s="227"/>
      <c r="DE206" s="227"/>
      <c r="DF206" s="227"/>
      <c r="DG206" s="227"/>
      <c r="DH206" s="227"/>
      <c r="DI206" s="227"/>
      <c r="DJ206" s="227"/>
      <c r="DK206" s="227"/>
      <c r="DL206" s="227"/>
      <c r="DM206" s="227"/>
      <c r="DN206" s="227"/>
      <c r="DO206" s="227"/>
      <c r="DP206" s="227"/>
      <c r="DQ206" s="227"/>
      <c r="DR206" s="227"/>
      <c r="DS206" s="227"/>
      <c r="DT206" s="227"/>
      <c r="DU206" s="227"/>
      <c r="DV206" s="227"/>
      <c r="DW206" s="227"/>
      <c r="DX206" s="227"/>
      <c r="DY206" s="227"/>
      <c r="DZ206" s="227"/>
      <c r="EA206" s="227"/>
      <c r="EB206" s="227"/>
      <c r="EC206" s="227"/>
      <c r="ED206" s="227"/>
      <c r="EE206" s="227"/>
      <c r="EF206" s="227"/>
      <c r="EG206" s="227"/>
      <c r="EH206" s="227"/>
      <c r="EI206" s="227"/>
      <c r="EJ206" s="227"/>
      <c r="EK206" s="227"/>
      <c r="EL206" s="227"/>
      <c r="EM206" s="227"/>
      <c r="EN206" s="227"/>
      <c r="EO206" s="227"/>
      <c r="EP206" s="227"/>
      <c r="EQ206" s="227"/>
      <c r="ER206" s="227"/>
      <c r="ES206" s="227"/>
      <c r="ET206" s="227"/>
      <c r="EU206" s="227"/>
      <c r="EV206" s="227"/>
      <c r="EW206" s="227"/>
      <c r="EX206" s="227"/>
      <c r="EY206" s="227"/>
      <c r="EZ206" s="227"/>
      <c r="FA206" s="227"/>
      <c r="FB206" s="227"/>
      <c r="FC206" s="227"/>
      <c r="FD206" s="227"/>
      <c r="FE206" s="227"/>
      <c r="FF206" s="227"/>
      <c r="FG206" s="227"/>
      <c r="FH206" s="227"/>
      <c r="FI206" s="227"/>
      <c r="FJ206" s="227"/>
      <c r="FK206" s="227"/>
      <c r="FL206" s="227"/>
      <c r="FM206" s="227"/>
      <c r="FN206" s="227"/>
      <c r="FO206" s="227"/>
      <c r="FP206" s="227"/>
      <c r="FQ206" s="227"/>
      <c r="FR206" s="227"/>
      <c r="FS206" s="227"/>
      <c r="FT206" s="227"/>
      <c r="FU206" s="227"/>
      <c r="FV206" s="227"/>
      <c r="FW206" s="227"/>
      <c r="FX206" s="227"/>
      <c r="FY206" s="227"/>
      <c r="FZ206" s="227"/>
      <c r="GA206" s="227"/>
      <c r="GB206" s="227"/>
      <c r="GC206" s="227"/>
      <c r="GD206" s="227"/>
      <c r="GE206" s="227"/>
      <c r="GF206" s="227"/>
      <c r="GG206" s="227"/>
      <c r="GH206" s="227"/>
      <c r="GI206" s="227"/>
      <c r="GJ206" s="227"/>
      <c r="GK206" s="227"/>
      <c r="GL206" s="227"/>
      <c r="GM206" s="227"/>
      <c r="GN206" s="227"/>
      <c r="GO206" s="227"/>
      <c r="GP206" s="227"/>
      <c r="GQ206" s="227"/>
      <c r="GR206" s="227"/>
      <c r="GS206" s="227"/>
      <c r="GT206" s="227"/>
      <c r="GU206" s="227"/>
      <c r="GV206" s="227"/>
      <c r="GW206" s="227"/>
      <c r="GX206" s="227"/>
      <c r="GY206" s="227"/>
      <c r="GZ206" s="227"/>
      <c r="HA206" s="227"/>
      <c r="HB206" s="227"/>
      <c r="HC206" s="227"/>
      <c r="HD206" s="227"/>
      <c r="HE206" s="227"/>
      <c r="HF206" s="227"/>
      <c r="HG206" s="227"/>
      <c r="HH206" s="227"/>
      <c r="HI206" s="227"/>
      <c r="HJ206" s="227"/>
      <c r="HK206" s="227"/>
      <c r="HL206" s="227"/>
      <c r="HM206" s="227"/>
      <c r="HN206" s="227"/>
      <c r="HO206" s="227"/>
      <c r="HP206" s="227"/>
      <c r="HQ206" s="227"/>
      <c r="HR206" s="227"/>
      <c r="HS206" s="227"/>
      <c r="HT206" s="227"/>
      <c r="HU206" s="227"/>
      <c r="HV206" s="227"/>
      <c r="HW206" s="227"/>
      <c r="HX206" s="227"/>
      <c r="HY206" s="227"/>
      <c r="HZ206" s="227"/>
      <c r="IA206" s="227"/>
      <c r="IB206" s="227"/>
      <c r="IC206" s="227"/>
      <c r="ID206" s="227"/>
      <c r="IE206" s="227"/>
      <c r="IF206" s="227"/>
      <c r="IG206" s="227"/>
      <c r="IH206" s="227"/>
      <c r="II206" s="227"/>
      <c r="IJ206" s="227"/>
      <c r="IK206" s="227"/>
      <c r="IL206" s="227"/>
      <c r="IM206" s="227"/>
      <c r="IN206" s="227"/>
      <c r="IO206" s="227"/>
    </row>
    <row r="207" spans="2:249" s="245" customFormat="1" ht="12.75" customHeight="1">
      <c r="B207" s="3267" t="s">
        <v>260</v>
      </c>
      <c r="C207" s="38">
        <f>'ROGATEC rec'!G3165</f>
        <v>675</v>
      </c>
      <c r="D207" s="227"/>
      <c r="E207" s="227"/>
      <c r="F207" s="227"/>
      <c r="G207" s="227"/>
      <c r="H207" s="227"/>
      <c r="I207" s="227"/>
      <c r="J207" s="227"/>
      <c r="K207" s="227"/>
      <c r="L207" s="227"/>
      <c r="M207" s="227"/>
      <c r="N207" s="227"/>
      <c r="O207" s="227"/>
      <c r="P207" s="227"/>
      <c r="Q207" s="227"/>
      <c r="R207" s="227"/>
      <c r="S207" s="227"/>
      <c r="T207" s="227"/>
      <c r="U207" s="227"/>
      <c r="V207" s="227"/>
      <c r="W207" s="227"/>
      <c r="X207" s="227"/>
      <c r="Y207" s="227"/>
      <c r="Z207" s="227"/>
      <c r="AA207" s="227"/>
      <c r="AB207" s="227"/>
      <c r="AC207" s="227"/>
      <c r="AD207" s="227"/>
      <c r="AE207" s="227"/>
      <c r="AF207" s="227"/>
      <c r="AG207" s="227"/>
      <c r="AH207" s="227"/>
      <c r="AI207" s="227"/>
      <c r="AJ207" s="227"/>
      <c r="AK207" s="227"/>
      <c r="AL207" s="227"/>
      <c r="AM207" s="227"/>
      <c r="AN207" s="227"/>
      <c r="AO207" s="227"/>
      <c r="AP207" s="227"/>
      <c r="AQ207" s="227"/>
      <c r="AR207" s="227"/>
      <c r="AS207" s="227"/>
      <c r="AT207" s="227"/>
      <c r="AU207" s="227"/>
      <c r="AV207" s="227"/>
      <c r="AW207" s="227"/>
      <c r="AX207" s="227"/>
      <c r="AY207" s="227"/>
      <c r="AZ207" s="227"/>
      <c r="BA207" s="227"/>
      <c r="BB207" s="227"/>
      <c r="BC207" s="227"/>
      <c r="BD207" s="227"/>
      <c r="BE207" s="227"/>
      <c r="BF207" s="227"/>
      <c r="BG207" s="227"/>
      <c r="BH207" s="227"/>
      <c r="BI207" s="227"/>
      <c r="BJ207" s="227"/>
      <c r="BK207" s="227"/>
      <c r="BL207" s="227"/>
      <c r="BM207" s="227"/>
      <c r="BN207" s="227"/>
      <c r="BO207" s="227"/>
      <c r="BP207" s="227"/>
      <c r="BQ207" s="227"/>
      <c r="BR207" s="227"/>
      <c r="BS207" s="227"/>
      <c r="BT207" s="227"/>
      <c r="BU207" s="227"/>
      <c r="BV207" s="227"/>
      <c r="BW207" s="227"/>
      <c r="BX207" s="227"/>
      <c r="BY207" s="227"/>
      <c r="BZ207" s="227"/>
      <c r="CA207" s="227"/>
      <c r="CB207" s="227"/>
      <c r="CC207" s="227"/>
      <c r="CD207" s="227"/>
      <c r="CE207" s="227"/>
      <c r="CF207" s="227"/>
      <c r="CG207" s="227"/>
      <c r="CH207" s="227"/>
      <c r="CI207" s="227"/>
      <c r="CJ207" s="227"/>
      <c r="CK207" s="227"/>
      <c r="CL207" s="227"/>
      <c r="CM207" s="227"/>
      <c r="CN207" s="227"/>
      <c r="CO207" s="227"/>
      <c r="CP207" s="227"/>
      <c r="CQ207" s="227"/>
      <c r="CR207" s="227"/>
      <c r="CS207" s="227"/>
      <c r="CT207" s="227"/>
      <c r="CU207" s="227"/>
      <c r="CV207" s="227"/>
      <c r="CW207" s="227"/>
      <c r="CX207" s="227"/>
      <c r="CY207" s="227"/>
      <c r="CZ207" s="227"/>
      <c r="DA207" s="227"/>
      <c r="DB207" s="227"/>
      <c r="DC207" s="227"/>
      <c r="DD207" s="227"/>
      <c r="DE207" s="227"/>
      <c r="DF207" s="227"/>
      <c r="DG207" s="227"/>
      <c r="DH207" s="227"/>
      <c r="DI207" s="227"/>
      <c r="DJ207" s="227"/>
      <c r="DK207" s="227"/>
      <c r="DL207" s="227"/>
      <c r="DM207" s="227"/>
      <c r="DN207" s="227"/>
      <c r="DO207" s="227"/>
      <c r="DP207" s="227"/>
      <c r="DQ207" s="227"/>
      <c r="DR207" s="227"/>
      <c r="DS207" s="227"/>
      <c r="DT207" s="227"/>
      <c r="DU207" s="227"/>
      <c r="DV207" s="227"/>
      <c r="DW207" s="227"/>
      <c r="DX207" s="227"/>
      <c r="DY207" s="227"/>
      <c r="DZ207" s="227"/>
      <c r="EA207" s="227"/>
      <c r="EB207" s="227"/>
      <c r="EC207" s="227"/>
      <c r="ED207" s="227"/>
      <c r="EE207" s="227"/>
      <c r="EF207" s="227"/>
      <c r="EG207" s="227"/>
      <c r="EH207" s="227"/>
      <c r="EI207" s="227"/>
      <c r="EJ207" s="227"/>
      <c r="EK207" s="227"/>
      <c r="EL207" s="227"/>
      <c r="EM207" s="227"/>
      <c r="EN207" s="227"/>
      <c r="EO207" s="227"/>
      <c r="EP207" s="227"/>
      <c r="EQ207" s="227"/>
      <c r="ER207" s="227"/>
      <c r="ES207" s="227"/>
      <c r="ET207" s="227"/>
      <c r="EU207" s="227"/>
      <c r="EV207" s="227"/>
      <c r="EW207" s="227"/>
      <c r="EX207" s="227"/>
      <c r="EY207" s="227"/>
      <c r="EZ207" s="227"/>
      <c r="FA207" s="227"/>
      <c r="FB207" s="227"/>
      <c r="FC207" s="227"/>
      <c r="FD207" s="227"/>
      <c r="FE207" s="227"/>
      <c r="FF207" s="227"/>
      <c r="FG207" s="227"/>
      <c r="FH207" s="227"/>
      <c r="FI207" s="227"/>
      <c r="FJ207" s="227"/>
      <c r="FK207" s="227"/>
      <c r="FL207" s="227"/>
      <c r="FM207" s="227"/>
      <c r="FN207" s="227"/>
      <c r="FO207" s="227"/>
      <c r="FP207" s="227"/>
      <c r="FQ207" s="227"/>
      <c r="FR207" s="227"/>
      <c r="FS207" s="227"/>
      <c r="FT207" s="227"/>
      <c r="FU207" s="227"/>
      <c r="FV207" s="227"/>
      <c r="FW207" s="227"/>
      <c r="FX207" s="227"/>
      <c r="FY207" s="227"/>
      <c r="FZ207" s="227"/>
      <c r="GA207" s="227"/>
      <c r="GB207" s="227"/>
      <c r="GC207" s="227"/>
      <c r="GD207" s="227"/>
      <c r="GE207" s="227"/>
      <c r="GF207" s="227"/>
      <c r="GG207" s="227"/>
      <c r="GH207" s="227"/>
      <c r="GI207" s="227"/>
      <c r="GJ207" s="227"/>
      <c r="GK207" s="227"/>
      <c r="GL207" s="227"/>
      <c r="GM207" s="227"/>
      <c r="GN207" s="227"/>
      <c r="GO207" s="227"/>
      <c r="GP207" s="227"/>
      <c r="GQ207" s="227"/>
      <c r="GR207" s="227"/>
      <c r="GS207" s="227"/>
      <c r="GT207" s="227"/>
      <c r="GU207" s="227"/>
      <c r="GV207" s="227"/>
      <c r="GW207" s="227"/>
      <c r="GX207" s="227"/>
      <c r="GY207" s="227"/>
      <c r="GZ207" s="227"/>
      <c r="HA207" s="227"/>
      <c r="HB207" s="227"/>
      <c r="HC207" s="227"/>
      <c r="HD207" s="227"/>
      <c r="HE207" s="227"/>
      <c r="HF207" s="227"/>
      <c r="HG207" s="227"/>
      <c r="HH207" s="227"/>
      <c r="HI207" s="227"/>
      <c r="HJ207" s="227"/>
      <c r="HK207" s="227"/>
      <c r="HL207" s="227"/>
      <c r="HM207" s="227"/>
      <c r="HN207" s="227"/>
      <c r="HO207" s="227"/>
      <c r="HP207" s="227"/>
      <c r="HQ207" s="227"/>
      <c r="HR207" s="227"/>
      <c r="HS207" s="227"/>
      <c r="HT207" s="227"/>
      <c r="HU207" s="227"/>
      <c r="HV207" s="227"/>
      <c r="HW207" s="227"/>
      <c r="HX207" s="227"/>
      <c r="HY207" s="227"/>
      <c r="HZ207" s="227"/>
      <c r="IA207" s="227"/>
      <c r="IB207" s="227"/>
      <c r="IC207" s="227"/>
      <c r="ID207" s="227"/>
      <c r="IE207" s="227"/>
      <c r="IF207" s="227"/>
      <c r="IG207" s="227"/>
      <c r="IH207" s="227"/>
      <c r="II207" s="227"/>
      <c r="IJ207" s="227"/>
      <c r="IK207" s="227"/>
      <c r="IL207" s="227"/>
      <c r="IM207" s="227"/>
      <c r="IN207" s="227"/>
      <c r="IO207" s="227"/>
    </row>
    <row r="208" spans="2:249" s="245" customFormat="1" ht="12.75" customHeight="1">
      <c r="B208" s="43" t="s">
        <v>150</v>
      </c>
      <c r="C208" s="38">
        <f>'ROGATEC rec'!H3385</f>
        <v>1665</v>
      </c>
      <c r="D208" s="227"/>
      <c r="E208" s="227"/>
      <c r="F208" s="227"/>
      <c r="G208" s="227"/>
      <c r="H208" s="227"/>
      <c r="I208" s="227"/>
      <c r="J208" s="227"/>
      <c r="K208" s="227"/>
      <c r="L208" s="227"/>
      <c r="M208" s="227"/>
      <c r="N208" s="227"/>
      <c r="O208" s="227"/>
      <c r="P208" s="227"/>
      <c r="Q208" s="227"/>
      <c r="R208" s="227"/>
      <c r="S208" s="227"/>
      <c r="T208" s="227"/>
      <c r="U208" s="227"/>
      <c r="V208" s="227"/>
      <c r="W208" s="227"/>
      <c r="X208" s="227"/>
      <c r="Y208" s="227"/>
      <c r="Z208" s="227"/>
      <c r="AA208" s="227"/>
      <c r="AB208" s="227"/>
      <c r="AC208" s="227"/>
      <c r="AD208" s="227"/>
      <c r="AE208" s="227"/>
      <c r="AF208" s="227"/>
      <c r="AG208" s="227"/>
      <c r="AH208" s="227"/>
      <c r="AI208" s="227"/>
      <c r="AJ208" s="227"/>
      <c r="AK208" s="227"/>
      <c r="AL208" s="227"/>
      <c r="AM208" s="227"/>
      <c r="AN208" s="227"/>
      <c r="AO208" s="227"/>
      <c r="AP208" s="227"/>
      <c r="AQ208" s="227"/>
      <c r="AR208" s="227"/>
      <c r="AS208" s="227"/>
      <c r="AT208" s="227"/>
      <c r="AU208" s="227"/>
      <c r="AV208" s="227"/>
      <c r="AW208" s="227"/>
      <c r="AX208" s="227"/>
      <c r="AY208" s="227"/>
      <c r="AZ208" s="227"/>
      <c r="BA208" s="227"/>
      <c r="BB208" s="227"/>
      <c r="BC208" s="227"/>
      <c r="BD208" s="227"/>
      <c r="BE208" s="227"/>
      <c r="BF208" s="227"/>
      <c r="BG208" s="227"/>
      <c r="BH208" s="227"/>
      <c r="BI208" s="227"/>
      <c r="BJ208" s="227"/>
      <c r="BK208" s="227"/>
      <c r="BL208" s="227"/>
      <c r="BM208" s="227"/>
      <c r="BN208" s="227"/>
      <c r="BO208" s="227"/>
      <c r="BP208" s="227"/>
      <c r="BQ208" s="227"/>
      <c r="BR208" s="227"/>
      <c r="BS208" s="227"/>
      <c r="BT208" s="227"/>
      <c r="BU208" s="227"/>
      <c r="BV208" s="227"/>
      <c r="BW208" s="227"/>
      <c r="BX208" s="227"/>
      <c r="BY208" s="227"/>
      <c r="BZ208" s="227"/>
      <c r="CA208" s="227"/>
      <c r="CB208" s="227"/>
      <c r="CC208" s="227"/>
      <c r="CD208" s="227"/>
      <c r="CE208" s="227"/>
      <c r="CF208" s="227"/>
      <c r="CG208" s="227"/>
      <c r="CH208" s="227"/>
      <c r="CI208" s="227"/>
      <c r="CJ208" s="227"/>
      <c r="CK208" s="227"/>
      <c r="CL208" s="227"/>
      <c r="CM208" s="227"/>
      <c r="CN208" s="227"/>
      <c r="CO208" s="227"/>
      <c r="CP208" s="227"/>
      <c r="CQ208" s="227"/>
      <c r="CR208" s="227"/>
      <c r="CS208" s="227"/>
      <c r="CT208" s="227"/>
      <c r="CU208" s="227"/>
      <c r="CV208" s="227"/>
      <c r="CW208" s="227"/>
      <c r="CX208" s="227"/>
      <c r="CY208" s="227"/>
      <c r="CZ208" s="227"/>
      <c r="DA208" s="227"/>
      <c r="DB208" s="227"/>
      <c r="DC208" s="227"/>
      <c r="DD208" s="227"/>
      <c r="DE208" s="227"/>
      <c r="DF208" s="227"/>
      <c r="DG208" s="227"/>
      <c r="DH208" s="227"/>
      <c r="DI208" s="227"/>
      <c r="DJ208" s="227"/>
      <c r="DK208" s="227"/>
      <c r="DL208" s="227"/>
      <c r="DM208" s="227"/>
      <c r="DN208" s="227"/>
      <c r="DO208" s="227"/>
      <c r="DP208" s="227"/>
      <c r="DQ208" s="227"/>
      <c r="DR208" s="227"/>
      <c r="DS208" s="227"/>
      <c r="DT208" s="227"/>
      <c r="DU208" s="227"/>
      <c r="DV208" s="227"/>
      <c r="DW208" s="227"/>
      <c r="DX208" s="227"/>
      <c r="DY208" s="227"/>
      <c r="DZ208" s="227"/>
      <c r="EA208" s="227"/>
      <c r="EB208" s="227"/>
      <c r="EC208" s="227"/>
      <c r="ED208" s="227"/>
      <c r="EE208" s="227"/>
      <c r="EF208" s="227"/>
      <c r="EG208" s="227"/>
      <c r="EH208" s="227"/>
      <c r="EI208" s="227"/>
      <c r="EJ208" s="227"/>
      <c r="EK208" s="227"/>
      <c r="EL208" s="227"/>
      <c r="EM208" s="227"/>
      <c r="EN208" s="227"/>
      <c r="EO208" s="227"/>
      <c r="EP208" s="227"/>
      <c r="EQ208" s="227"/>
      <c r="ER208" s="227"/>
      <c r="ES208" s="227"/>
      <c r="ET208" s="227"/>
      <c r="EU208" s="227"/>
      <c r="EV208" s="227"/>
      <c r="EW208" s="227"/>
      <c r="EX208" s="227"/>
      <c r="EY208" s="227"/>
      <c r="EZ208" s="227"/>
      <c r="FA208" s="227"/>
      <c r="FB208" s="227"/>
      <c r="FC208" s="227"/>
      <c r="FD208" s="227"/>
      <c r="FE208" s="227"/>
      <c r="FF208" s="227"/>
      <c r="FG208" s="227"/>
      <c r="FH208" s="227"/>
      <c r="FI208" s="227"/>
      <c r="FJ208" s="227"/>
      <c r="FK208" s="227"/>
      <c r="FL208" s="227"/>
      <c r="FM208" s="227"/>
      <c r="FN208" s="227"/>
      <c r="FO208" s="227"/>
      <c r="FP208" s="227"/>
      <c r="FQ208" s="227"/>
      <c r="FR208" s="227"/>
      <c r="FS208" s="227"/>
      <c r="FT208" s="227"/>
      <c r="FU208" s="227"/>
      <c r="FV208" s="227"/>
      <c r="FW208" s="227"/>
      <c r="FX208" s="227"/>
      <c r="FY208" s="227"/>
      <c r="FZ208" s="227"/>
      <c r="GA208" s="227"/>
      <c r="GB208" s="227"/>
      <c r="GC208" s="227"/>
      <c r="GD208" s="227"/>
      <c r="GE208" s="227"/>
      <c r="GF208" s="227"/>
      <c r="GG208" s="227"/>
      <c r="GH208" s="227"/>
      <c r="GI208" s="227"/>
      <c r="GJ208" s="227"/>
      <c r="GK208" s="227"/>
      <c r="GL208" s="227"/>
      <c r="GM208" s="227"/>
      <c r="GN208" s="227"/>
      <c r="GO208" s="227"/>
      <c r="GP208" s="227"/>
      <c r="GQ208" s="227"/>
      <c r="GR208" s="227"/>
      <c r="GS208" s="227"/>
      <c r="GT208" s="227"/>
      <c r="GU208" s="227"/>
      <c r="GV208" s="227"/>
      <c r="GW208" s="227"/>
      <c r="GX208" s="227"/>
      <c r="GY208" s="227"/>
      <c r="GZ208" s="227"/>
      <c r="HA208" s="227"/>
      <c r="HB208" s="227"/>
      <c r="HC208" s="227"/>
      <c r="HD208" s="227"/>
      <c r="HE208" s="227"/>
      <c r="HF208" s="227"/>
      <c r="HG208" s="227"/>
      <c r="HH208" s="227"/>
      <c r="HI208" s="227"/>
      <c r="HJ208" s="227"/>
      <c r="HK208" s="227"/>
      <c r="HL208" s="227"/>
      <c r="HM208" s="227"/>
      <c r="HN208" s="227"/>
      <c r="HO208" s="227"/>
      <c r="HP208" s="227"/>
      <c r="HQ208" s="227"/>
      <c r="HR208" s="227"/>
      <c r="HS208" s="227"/>
      <c r="HT208" s="227"/>
      <c r="HU208" s="227"/>
      <c r="HV208" s="227"/>
      <c r="HW208" s="227"/>
      <c r="HX208" s="227"/>
      <c r="HY208" s="227"/>
      <c r="HZ208" s="227"/>
      <c r="IA208" s="227"/>
      <c r="IB208" s="227"/>
      <c r="IC208" s="227"/>
      <c r="ID208" s="227"/>
      <c r="IE208" s="227"/>
      <c r="IF208" s="227"/>
      <c r="IG208" s="227"/>
      <c r="IH208" s="227"/>
      <c r="II208" s="227"/>
      <c r="IJ208" s="227"/>
      <c r="IK208" s="227"/>
      <c r="IL208" s="227"/>
      <c r="IM208" s="227"/>
      <c r="IN208" s="227"/>
      <c r="IO208" s="227"/>
    </row>
    <row r="209" spans="2:249" s="245" customFormat="1" ht="12.75" customHeight="1">
      <c r="B209" s="43" t="s">
        <v>259</v>
      </c>
      <c r="C209" s="38">
        <f>'ROGATEC rec'!H3804</f>
        <v>6705</v>
      </c>
      <c r="D209" s="227"/>
      <c r="E209" s="227"/>
      <c r="F209" s="227"/>
      <c r="G209" s="227"/>
      <c r="H209" s="227"/>
      <c r="I209" s="227"/>
      <c r="J209" s="227"/>
      <c r="K209" s="227"/>
      <c r="L209" s="227"/>
      <c r="M209" s="227"/>
      <c r="N209" s="227"/>
      <c r="O209" s="227"/>
      <c r="P209" s="227"/>
      <c r="Q209" s="227"/>
      <c r="R209" s="227"/>
      <c r="S209" s="227"/>
      <c r="T209" s="227"/>
      <c r="U209" s="227"/>
      <c r="V209" s="227"/>
      <c r="W209" s="227"/>
      <c r="X209" s="227"/>
      <c r="Y209" s="227"/>
      <c r="Z209" s="227"/>
      <c r="AA209" s="227"/>
      <c r="AB209" s="227"/>
      <c r="AC209" s="227"/>
      <c r="AD209" s="227"/>
      <c r="AE209" s="227"/>
      <c r="AF209" s="227"/>
      <c r="AG209" s="227"/>
      <c r="AH209" s="227"/>
      <c r="AI209" s="227"/>
      <c r="AJ209" s="227"/>
      <c r="AK209" s="227"/>
      <c r="AL209" s="227"/>
      <c r="AM209" s="227"/>
      <c r="AN209" s="227"/>
      <c r="AO209" s="227"/>
      <c r="AP209" s="227"/>
      <c r="AQ209" s="227"/>
      <c r="AR209" s="227"/>
      <c r="AS209" s="227"/>
      <c r="AT209" s="227"/>
      <c r="AU209" s="227"/>
      <c r="AV209" s="227"/>
      <c r="AW209" s="227"/>
      <c r="AX209" s="227"/>
      <c r="AY209" s="227"/>
      <c r="AZ209" s="227"/>
      <c r="BA209" s="227"/>
      <c r="BB209" s="227"/>
      <c r="BC209" s="227"/>
      <c r="BD209" s="227"/>
      <c r="BE209" s="227"/>
      <c r="BF209" s="227"/>
      <c r="BG209" s="227"/>
      <c r="BH209" s="227"/>
      <c r="BI209" s="227"/>
      <c r="BJ209" s="227"/>
      <c r="BK209" s="227"/>
      <c r="BL209" s="227"/>
      <c r="BM209" s="227"/>
      <c r="BN209" s="227"/>
      <c r="BO209" s="227"/>
      <c r="BP209" s="227"/>
      <c r="BQ209" s="227"/>
      <c r="BR209" s="227"/>
      <c r="BS209" s="227"/>
      <c r="BT209" s="227"/>
      <c r="BU209" s="227"/>
      <c r="BV209" s="227"/>
      <c r="BW209" s="227"/>
      <c r="BX209" s="227"/>
      <c r="BY209" s="227"/>
      <c r="BZ209" s="227"/>
      <c r="CA209" s="227"/>
      <c r="CB209" s="227"/>
      <c r="CC209" s="227"/>
      <c r="CD209" s="227"/>
      <c r="CE209" s="227"/>
      <c r="CF209" s="227"/>
      <c r="CG209" s="227"/>
      <c r="CH209" s="227"/>
      <c r="CI209" s="227"/>
      <c r="CJ209" s="227"/>
      <c r="CK209" s="227"/>
      <c r="CL209" s="227"/>
      <c r="CM209" s="227"/>
      <c r="CN209" s="227"/>
      <c r="CO209" s="227"/>
      <c r="CP209" s="227"/>
      <c r="CQ209" s="227"/>
      <c r="CR209" s="227"/>
      <c r="CS209" s="227"/>
      <c r="CT209" s="227"/>
      <c r="CU209" s="227"/>
      <c r="CV209" s="227"/>
      <c r="CW209" s="227"/>
      <c r="CX209" s="227"/>
      <c r="CY209" s="227"/>
      <c r="CZ209" s="227"/>
      <c r="DA209" s="227"/>
      <c r="DB209" s="227"/>
      <c r="DC209" s="227"/>
      <c r="DD209" s="227"/>
      <c r="DE209" s="227"/>
      <c r="DF209" s="227"/>
      <c r="DG209" s="227"/>
      <c r="DH209" s="227"/>
      <c r="DI209" s="227"/>
      <c r="DJ209" s="227"/>
      <c r="DK209" s="227"/>
      <c r="DL209" s="227"/>
      <c r="DM209" s="227"/>
      <c r="DN209" s="227"/>
      <c r="DO209" s="227"/>
      <c r="DP209" s="227"/>
      <c r="DQ209" s="227"/>
      <c r="DR209" s="227"/>
      <c r="DS209" s="227"/>
      <c r="DT209" s="227"/>
      <c r="DU209" s="227"/>
      <c r="DV209" s="227"/>
      <c r="DW209" s="227"/>
      <c r="DX209" s="227"/>
      <c r="DY209" s="227"/>
      <c r="DZ209" s="227"/>
      <c r="EA209" s="227"/>
      <c r="EB209" s="227"/>
      <c r="EC209" s="227"/>
      <c r="ED209" s="227"/>
      <c r="EE209" s="227"/>
      <c r="EF209" s="227"/>
      <c r="EG209" s="227"/>
      <c r="EH209" s="227"/>
      <c r="EI209" s="227"/>
      <c r="EJ209" s="227"/>
      <c r="EK209" s="227"/>
      <c r="EL209" s="227"/>
      <c r="EM209" s="227"/>
      <c r="EN209" s="227"/>
      <c r="EO209" s="227"/>
      <c r="EP209" s="227"/>
      <c r="EQ209" s="227"/>
      <c r="ER209" s="227"/>
      <c r="ES209" s="227"/>
      <c r="ET209" s="227"/>
      <c r="EU209" s="227"/>
      <c r="EV209" s="227"/>
      <c r="EW209" s="227"/>
      <c r="EX209" s="227"/>
      <c r="EY209" s="227"/>
      <c r="EZ209" s="227"/>
      <c r="FA209" s="227"/>
      <c r="FB209" s="227"/>
      <c r="FC209" s="227"/>
      <c r="FD209" s="227"/>
      <c r="FE209" s="227"/>
      <c r="FF209" s="227"/>
      <c r="FG209" s="227"/>
      <c r="FH209" s="227"/>
      <c r="FI209" s="227"/>
      <c r="FJ209" s="227"/>
      <c r="FK209" s="227"/>
      <c r="FL209" s="227"/>
      <c r="FM209" s="227"/>
      <c r="FN209" s="227"/>
      <c r="FO209" s="227"/>
      <c r="FP209" s="227"/>
      <c r="FQ209" s="227"/>
      <c r="FR209" s="227"/>
      <c r="FS209" s="227"/>
      <c r="FT209" s="227"/>
      <c r="FU209" s="227"/>
      <c r="FV209" s="227"/>
      <c r="FW209" s="227"/>
      <c r="FX209" s="227"/>
      <c r="FY209" s="227"/>
      <c r="FZ209" s="227"/>
      <c r="GA209" s="227"/>
      <c r="GB209" s="227"/>
      <c r="GC209" s="227"/>
      <c r="GD209" s="227"/>
      <c r="GE209" s="227"/>
      <c r="GF209" s="227"/>
      <c r="GG209" s="227"/>
      <c r="GH209" s="227"/>
      <c r="GI209" s="227"/>
      <c r="GJ209" s="227"/>
      <c r="GK209" s="227"/>
      <c r="GL209" s="227"/>
      <c r="GM209" s="227"/>
      <c r="GN209" s="227"/>
      <c r="GO209" s="227"/>
      <c r="GP209" s="227"/>
      <c r="GQ209" s="227"/>
      <c r="GR209" s="227"/>
      <c r="GS209" s="227"/>
      <c r="GT209" s="227"/>
      <c r="GU209" s="227"/>
      <c r="GV209" s="227"/>
      <c r="GW209" s="227"/>
      <c r="GX209" s="227"/>
      <c r="GY209" s="227"/>
      <c r="GZ209" s="227"/>
      <c r="HA209" s="227"/>
      <c r="HB209" s="227"/>
      <c r="HC209" s="227"/>
      <c r="HD209" s="227"/>
      <c r="HE209" s="227"/>
      <c r="HF209" s="227"/>
      <c r="HG209" s="227"/>
      <c r="HH209" s="227"/>
      <c r="HI209" s="227"/>
      <c r="HJ209" s="227"/>
      <c r="HK209" s="227"/>
      <c r="HL209" s="227"/>
      <c r="HM209" s="227"/>
      <c r="HN209" s="227"/>
      <c r="HO209" s="227"/>
      <c r="HP209" s="227"/>
      <c r="HQ209" s="227"/>
      <c r="HR209" s="227"/>
      <c r="HS209" s="227"/>
      <c r="HT209" s="227"/>
      <c r="HU209" s="227"/>
      <c r="HV209" s="227"/>
      <c r="HW209" s="227"/>
      <c r="HX209" s="227"/>
      <c r="HY209" s="227"/>
      <c r="HZ209" s="227"/>
      <c r="IA209" s="227"/>
      <c r="IB209" s="227"/>
      <c r="IC209" s="227"/>
      <c r="ID209" s="227"/>
      <c r="IE209" s="227"/>
      <c r="IF209" s="227"/>
      <c r="IG209" s="227"/>
      <c r="IH209" s="227"/>
      <c r="II209" s="227"/>
      <c r="IJ209" s="227"/>
      <c r="IK209" s="227"/>
      <c r="IL209" s="227"/>
      <c r="IM209" s="227"/>
      <c r="IN209" s="227"/>
      <c r="IO209" s="227"/>
    </row>
    <row r="210" spans="2:249" s="245" customFormat="1" ht="12.75" customHeight="1">
      <c r="B210" s="44" t="s">
        <v>151</v>
      </c>
      <c r="C210" s="38">
        <f>'ROGATEC rec'!H4183</f>
        <v>900</v>
      </c>
      <c r="D210" s="227"/>
      <c r="E210" s="227"/>
      <c r="F210" s="227"/>
      <c r="G210" s="227"/>
      <c r="H210" s="227"/>
      <c r="I210" s="227"/>
      <c r="J210" s="227"/>
      <c r="K210" s="227"/>
      <c r="L210" s="227"/>
      <c r="M210" s="227"/>
      <c r="N210" s="227"/>
      <c r="O210" s="227"/>
      <c r="P210" s="227"/>
      <c r="Q210" s="227"/>
      <c r="R210" s="227"/>
      <c r="S210" s="227"/>
      <c r="T210" s="227"/>
      <c r="U210" s="227"/>
      <c r="V210" s="227"/>
      <c r="W210" s="227"/>
      <c r="X210" s="227"/>
      <c r="Y210" s="227"/>
      <c r="Z210" s="227"/>
      <c r="AA210" s="227"/>
      <c r="AB210" s="227"/>
      <c r="AC210" s="227"/>
      <c r="AD210" s="227"/>
      <c r="AE210" s="227"/>
      <c r="AF210" s="227"/>
      <c r="AG210" s="227"/>
      <c r="AH210" s="227"/>
      <c r="AI210" s="227"/>
      <c r="AJ210" s="227"/>
      <c r="AK210" s="227"/>
      <c r="AL210" s="227"/>
      <c r="AM210" s="227"/>
      <c r="AN210" s="227"/>
      <c r="AO210" s="227"/>
      <c r="AP210" s="227"/>
      <c r="AQ210" s="227"/>
      <c r="AR210" s="227"/>
      <c r="AS210" s="227"/>
      <c r="AT210" s="227"/>
      <c r="AU210" s="227"/>
      <c r="AV210" s="227"/>
      <c r="AW210" s="227"/>
      <c r="AX210" s="227"/>
      <c r="AY210" s="227"/>
      <c r="AZ210" s="227"/>
      <c r="BA210" s="227"/>
      <c r="BB210" s="227"/>
      <c r="BC210" s="227"/>
      <c r="BD210" s="227"/>
      <c r="BE210" s="227"/>
      <c r="BF210" s="227"/>
      <c r="BG210" s="227"/>
      <c r="BH210" s="227"/>
      <c r="BI210" s="227"/>
      <c r="BJ210" s="227"/>
      <c r="BK210" s="227"/>
      <c r="BL210" s="227"/>
      <c r="BM210" s="227"/>
      <c r="BN210" s="227"/>
      <c r="BO210" s="227"/>
      <c r="BP210" s="227"/>
      <c r="BQ210" s="227"/>
      <c r="BR210" s="227"/>
      <c r="BS210" s="227"/>
      <c r="BT210" s="227"/>
      <c r="BU210" s="227"/>
      <c r="BV210" s="227"/>
      <c r="BW210" s="227"/>
      <c r="BX210" s="227"/>
      <c r="BY210" s="227"/>
      <c r="BZ210" s="227"/>
      <c r="CA210" s="227"/>
      <c r="CB210" s="227"/>
      <c r="CC210" s="227"/>
      <c r="CD210" s="227"/>
      <c r="CE210" s="227"/>
      <c r="CF210" s="227"/>
      <c r="CG210" s="227"/>
      <c r="CH210" s="227"/>
      <c r="CI210" s="227"/>
      <c r="CJ210" s="227"/>
      <c r="CK210" s="227"/>
      <c r="CL210" s="227"/>
      <c r="CM210" s="227"/>
      <c r="CN210" s="227"/>
      <c r="CO210" s="227"/>
      <c r="CP210" s="227"/>
      <c r="CQ210" s="227"/>
      <c r="CR210" s="227"/>
      <c r="CS210" s="227"/>
      <c r="CT210" s="227"/>
      <c r="CU210" s="227"/>
      <c r="CV210" s="227"/>
      <c r="CW210" s="227"/>
      <c r="CX210" s="227"/>
      <c r="CY210" s="227"/>
      <c r="CZ210" s="227"/>
      <c r="DA210" s="227"/>
      <c r="DB210" s="227"/>
      <c r="DC210" s="227"/>
      <c r="DD210" s="227"/>
      <c r="DE210" s="227"/>
      <c r="DF210" s="227"/>
      <c r="DG210" s="227"/>
      <c r="DH210" s="227"/>
      <c r="DI210" s="227"/>
      <c r="DJ210" s="227"/>
      <c r="DK210" s="227"/>
      <c r="DL210" s="227"/>
      <c r="DM210" s="227"/>
      <c r="DN210" s="227"/>
      <c r="DO210" s="227"/>
      <c r="DP210" s="227"/>
      <c r="DQ210" s="227"/>
      <c r="DR210" s="227"/>
      <c r="DS210" s="227"/>
      <c r="DT210" s="227"/>
      <c r="DU210" s="227"/>
      <c r="DV210" s="227"/>
      <c r="DW210" s="227"/>
      <c r="DX210" s="227"/>
      <c r="DY210" s="227"/>
      <c r="DZ210" s="227"/>
      <c r="EA210" s="227"/>
      <c r="EB210" s="227"/>
      <c r="EC210" s="227"/>
      <c r="ED210" s="227"/>
      <c r="EE210" s="227"/>
      <c r="EF210" s="227"/>
      <c r="EG210" s="227"/>
      <c r="EH210" s="227"/>
      <c r="EI210" s="227"/>
      <c r="EJ210" s="227"/>
      <c r="EK210" s="227"/>
      <c r="EL210" s="227"/>
      <c r="EM210" s="227"/>
      <c r="EN210" s="227"/>
      <c r="EO210" s="227"/>
      <c r="EP210" s="227"/>
      <c r="EQ210" s="227"/>
      <c r="ER210" s="227"/>
      <c r="ES210" s="227"/>
      <c r="ET210" s="227"/>
      <c r="EU210" s="227"/>
      <c r="EV210" s="227"/>
      <c r="EW210" s="227"/>
      <c r="EX210" s="227"/>
      <c r="EY210" s="227"/>
      <c r="EZ210" s="227"/>
      <c r="FA210" s="227"/>
      <c r="FB210" s="227"/>
      <c r="FC210" s="227"/>
      <c r="FD210" s="227"/>
      <c r="FE210" s="227"/>
      <c r="FF210" s="227"/>
      <c r="FG210" s="227"/>
      <c r="FH210" s="227"/>
      <c r="FI210" s="227"/>
      <c r="FJ210" s="227"/>
      <c r="FK210" s="227"/>
      <c r="FL210" s="227"/>
      <c r="FM210" s="227"/>
      <c r="FN210" s="227"/>
      <c r="FO210" s="227"/>
      <c r="FP210" s="227"/>
      <c r="FQ210" s="227"/>
      <c r="FR210" s="227"/>
      <c r="FS210" s="227"/>
      <c r="FT210" s="227"/>
      <c r="FU210" s="227"/>
      <c r="FV210" s="227"/>
      <c r="FW210" s="227"/>
      <c r="FX210" s="227"/>
      <c r="FY210" s="227"/>
      <c r="FZ210" s="227"/>
      <c r="GA210" s="227"/>
      <c r="GB210" s="227"/>
      <c r="GC210" s="227"/>
      <c r="GD210" s="227"/>
      <c r="GE210" s="227"/>
      <c r="GF210" s="227"/>
      <c r="GG210" s="227"/>
      <c r="GH210" s="227"/>
      <c r="GI210" s="227"/>
      <c r="GJ210" s="227"/>
      <c r="GK210" s="227"/>
      <c r="GL210" s="227"/>
      <c r="GM210" s="227"/>
      <c r="GN210" s="227"/>
      <c r="GO210" s="227"/>
      <c r="GP210" s="227"/>
      <c r="GQ210" s="227"/>
      <c r="GR210" s="227"/>
      <c r="GS210" s="227"/>
      <c r="GT210" s="227"/>
      <c r="GU210" s="227"/>
      <c r="GV210" s="227"/>
      <c r="GW210" s="227"/>
      <c r="GX210" s="227"/>
      <c r="GY210" s="227"/>
      <c r="GZ210" s="227"/>
      <c r="HA210" s="227"/>
      <c r="HB210" s="227"/>
      <c r="HC210" s="227"/>
      <c r="HD210" s="227"/>
      <c r="HE210" s="227"/>
      <c r="HF210" s="227"/>
      <c r="HG210" s="227"/>
      <c r="HH210" s="227"/>
      <c r="HI210" s="227"/>
      <c r="HJ210" s="227"/>
      <c r="HK210" s="227"/>
      <c r="HL210" s="227"/>
      <c r="HM210" s="227"/>
      <c r="HN210" s="227"/>
      <c r="HO210" s="227"/>
      <c r="HP210" s="227"/>
      <c r="HQ210" s="227"/>
      <c r="HR210" s="227"/>
      <c r="HS210" s="227"/>
      <c r="HT210" s="227"/>
      <c r="HU210" s="227"/>
      <c r="HV210" s="227"/>
      <c r="HW210" s="227"/>
      <c r="HX210" s="227"/>
      <c r="HY210" s="227"/>
      <c r="HZ210" s="227"/>
      <c r="IA210" s="227"/>
      <c r="IB210" s="227"/>
      <c r="IC210" s="227"/>
      <c r="ID210" s="227"/>
      <c r="IE210" s="227"/>
      <c r="IF210" s="227"/>
      <c r="IG210" s="227"/>
      <c r="IH210" s="227"/>
      <c r="II210" s="227"/>
      <c r="IJ210" s="227"/>
      <c r="IK210" s="227"/>
      <c r="IL210" s="227"/>
      <c r="IM210" s="227"/>
      <c r="IN210" s="227"/>
      <c r="IO210" s="227"/>
    </row>
    <row r="211" spans="2:249" s="245" customFormat="1" ht="12.75" customHeight="1">
      <c r="B211" s="44" t="s">
        <v>2146</v>
      </c>
      <c r="C211" s="38">
        <f>'ROGATEC rec'!H4246</f>
        <v>180</v>
      </c>
      <c r="D211" s="227"/>
      <c r="E211" s="227"/>
      <c r="F211" s="227"/>
      <c r="G211" s="227"/>
      <c r="H211" s="227"/>
      <c r="I211" s="227"/>
      <c r="J211" s="227"/>
      <c r="K211" s="227"/>
      <c r="L211" s="227"/>
      <c r="M211" s="227"/>
      <c r="N211" s="227"/>
      <c r="O211" s="227"/>
      <c r="P211" s="227"/>
      <c r="Q211" s="227"/>
      <c r="R211" s="227"/>
      <c r="S211" s="227"/>
      <c r="T211" s="227"/>
      <c r="U211" s="227"/>
      <c r="V211" s="227"/>
      <c r="W211" s="227"/>
      <c r="X211" s="227"/>
      <c r="Y211" s="227"/>
      <c r="Z211" s="227"/>
      <c r="AA211" s="227"/>
      <c r="AB211" s="227"/>
      <c r="AC211" s="227"/>
      <c r="AD211" s="227"/>
      <c r="AE211" s="227"/>
      <c r="AF211" s="227"/>
      <c r="AG211" s="227"/>
      <c r="AH211" s="227"/>
      <c r="AI211" s="227"/>
      <c r="AJ211" s="227"/>
      <c r="AK211" s="227"/>
      <c r="AL211" s="227"/>
      <c r="AM211" s="227"/>
      <c r="AN211" s="227"/>
      <c r="AO211" s="227"/>
      <c r="AP211" s="227"/>
      <c r="AQ211" s="227"/>
      <c r="AR211" s="227"/>
      <c r="AS211" s="227"/>
      <c r="AT211" s="227"/>
      <c r="AU211" s="227"/>
      <c r="AV211" s="227"/>
      <c r="AW211" s="227"/>
      <c r="AX211" s="227"/>
      <c r="AY211" s="227"/>
      <c r="AZ211" s="227"/>
      <c r="BA211" s="227"/>
      <c r="BB211" s="227"/>
      <c r="BC211" s="227"/>
      <c r="BD211" s="227"/>
      <c r="BE211" s="227"/>
      <c r="BF211" s="227"/>
      <c r="BG211" s="227"/>
      <c r="BH211" s="227"/>
      <c r="BI211" s="227"/>
      <c r="BJ211" s="227"/>
      <c r="BK211" s="227"/>
      <c r="BL211" s="227"/>
      <c r="BM211" s="227"/>
      <c r="BN211" s="227"/>
      <c r="BO211" s="227"/>
      <c r="BP211" s="227"/>
      <c r="BQ211" s="227"/>
      <c r="BR211" s="227"/>
      <c r="BS211" s="227"/>
      <c r="BT211" s="227"/>
      <c r="BU211" s="227"/>
      <c r="BV211" s="227"/>
      <c r="BW211" s="227"/>
      <c r="BX211" s="227"/>
      <c r="BY211" s="227"/>
      <c r="BZ211" s="227"/>
      <c r="CA211" s="227"/>
      <c r="CB211" s="227"/>
      <c r="CC211" s="227"/>
      <c r="CD211" s="227"/>
      <c r="CE211" s="227"/>
      <c r="CF211" s="227"/>
      <c r="CG211" s="227"/>
      <c r="CH211" s="227"/>
      <c r="CI211" s="227"/>
      <c r="CJ211" s="227"/>
      <c r="CK211" s="227"/>
      <c r="CL211" s="227"/>
      <c r="CM211" s="227"/>
      <c r="CN211" s="227"/>
      <c r="CO211" s="227"/>
      <c r="CP211" s="227"/>
      <c r="CQ211" s="227"/>
      <c r="CR211" s="227"/>
      <c r="CS211" s="227"/>
      <c r="CT211" s="227"/>
      <c r="CU211" s="227"/>
      <c r="CV211" s="227"/>
      <c r="CW211" s="227"/>
      <c r="CX211" s="227"/>
      <c r="CY211" s="227"/>
      <c r="CZ211" s="227"/>
      <c r="DA211" s="227"/>
      <c r="DB211" s="227"/>
      <c r="DC211" s="227"/>
      <c r="DD211" s="227"/>
      <c r="DE211" s="227"/>
      <c r="DF211" s="227"/>
      <c r="DG211" s="227"/>
      <c r="DH211" s="227"/>
      <c r="DI211" s="227"/>
      <c r="DJ211" s="227"/>
      <c r="DK211" s="227"/>
      <c r="DL211" s="227"/>
      <c r="DM211" s="227"/>
      <c r="DN211" s="227"/>
      <c r="DO211" s="227"/>
      <c r="DP211" s="227"/>
      <c r="DQ211" s="227"/>
      <c r="DR211" s="227"/>
      <c r="DS211" s="227"/>
      <c r="DT211" s="227"/>
      <c r="DU211" s="227"/>
      <c r="DV211" s="227"/>
      <c r="DW211" s="227"/>
      <c r="DX211" s="227"/>
      <c r="DY211" s="227"/>
      <c r="DZ211" s="227"/>
      <c r="EA211" s="227"/>
      <c r="EB211" s="227"/>
      <c r="EC211" s="227"/>
      <c r="ED211" s="227"/>
      <c r="EE211" s="227"/>
      <c r="EF211" s="227"/>
      <c r="EG211" s="227"/>
      <c r="EH211" s="227"/>
      <c r="EI211" s="227"/>
      <c r="EJ211" s="227"/>
      <c r="EK211" s="227"/>
      <c r="EL211" s="227"/>
      <c r="EM211" s="227"/>
      <c r="EN211" s="227"/>
      <c r="EO211" s="227"/>
      <c r="EP211" s="227"/>
      <c r="EQ211" s="227"/>
      <c r="ER211" s="227"/>
      <c r="ES211" s="227"/>
      <c r="ET211" s="227"/>
      <c r="EU211" s="227"/>
      <c r="EV211" s="227"/>
      <c r="EW211" s="227"/>
      <c r="EX211" s="227"/>
      <c r="EY211" s="227"/>
      <c r="EZ211" s="227"/>
      <c r="FA211" s="227"/>
      <c r="FB211" s="227"/>
      <c r="FC211" s="227"/>
      <c r="FD211" s="227"/>
      <c r="FE211" s="227"/>
      <c r="FF211" s="227"/>
      <c r="FG211" s="227"/>
      <c r="FH211" s="227"/>
      <c r="FI211" s="227"/>
      <c r="FJ211" s="227"/>
      <c r="FK211" s="227"/>
      <c r="FL211" s="227"/>
      <c r="FM211" s="227"/>
      <c r="FN211" s="227"/>
      <c r="FO211" s="227"/>
      <c r="FP211" s="227"/>
      <c r="FQ211" s="227"/>
      <c r="FR211" s="227"/>
      <c r="FS211" s="227"/>
      <c r="FT211" s="227"/>
      <c r="FU211" s="227"/>
      <c r="FV211" s="227"/>
      <c r="FW211" s="227"/>
      <c r="FX211" s="227"/>
      <c r="FY211" s="227"/>
      <c r="FZ211" s="227"/>
      <c r="GA211" s="227"/>
      <c r="GB211" s="227"/>
      <c r="GC211" s="227"/>
      <c r="GD211" s="227"/>
      <c r="GE211" s="227"/>
      <c r="GF211" s="227"/>
      <c r="GG211" s="227"/>
      <c r="GH211" s="227"/>
      <c r="GI211" s="227"/>
      <c r="GJ211" s="227"/>
      <c r="GK211" s="227"/>
      <c r="GL211" s="227"/>
      <c r="GM211" s="227"/>
      <c r="GN211" s="227"/>
      <c r="GO211" s="227"/>
      <c r="GP211" s="227"/>
      <c r="GQ211" s="227"/>
      <c r="GR211" s="227"/>
      <c r="GS211" s="227"/>
      <c r="GT211" s="227"/>
      <c r="GU211" s="227"/>
      <c r="GV211" s="227"/>
      <c r="GW211" s="227"/>
      <c r="GX211" s="227"/>
      <c r="GY211" s="227"/>
      <c r="GZ211" s="227"/>
      <c r="HA211" s="227"/>
      <c r="HB211" s="227"/>
      <c r="HC211" s="227"/>
      <c r="HD211" s="227"/>
      <c r="HE211" s="227"/>
      <c r="HF211" s="227"/>
      <c r="HG211" s="227"/>
      <c r="HH211" s="227"/>
      <c r="HI211" s="227"/>
      <c r="HJ211" s="227"/>
      <c r="HK211" s="227"/>
      <c r="HL211" s="227"/>
      <c r="HM211" s="227"/>
      <c r="HN211" s="227"/>
      <c r="HO211" s="227"/>
      <c r="HP211" s="227"/>
      <c r="HQ211" s="227"/>
      <c r="HR211" s="227"/>
      <c r="HS211" s="227"/>
      <c r="HT211" s="227"/>
      <c r="HU211" s="227"/>
      <c r="HV211" s="227"/>
      <c r="HW211" s="227"/>
      <c r="HX211" s="227"/>
      <c r="HY211" s="227"/>
      <c r="HZ211" s="227"/>
      <c r="IA211" s="227"/>
      <c r="IB211" s="227"/>
      <c r="IC211" s="227"/>
      <c r="ID211" s="227"/>
      <c r="IE211" s="227"/>
      <c r="IF211" s="227"/>
      <c r="IG211" s="227"/>
      <c r="IH211" s="227"/>
      <c r="II211" s="227"/>
      <c r="IJ211" s="227"/>
      <c r="IK211" s="227"/>
      <c r="IL211" s="227"/>
      <c r="IM211" s="227"/>
      <c r="IN211" s="227"/>
      <c r="IO211" s="227"/>
    </row>
    <row r="212" spans="2:249" s="245" customFormat="1" ht="12.75" customHeight="1">
      <c r="B212" s="43" t="s">
        <v>934</v>
      </c>
      <c r="C212" s="38">
        <f>'ROGATEC rec'!H4314</f>
        <v>0</v>
      </c>
      <c r="D212" s="227"/>
      <c r="E212" s="227"/>
      <c r="F212" s="227"/>
      <c r="G212" s="227"/>
      <c r="H212" s="227"/>
      <c r="I212" s="227"/>
      <c r="J212" s="227"/>
      <c r="K212" s="227"/>
      <c r="L212" s="227"/>
      <c r="M212" s="227"/>
      <c r="N212" s="227"/>
      <c r="O212" s="227"/>
      <c r="P212" s="227"/>
      <c r="Q212" s="227"/>
      <c r="R212" s="227"/>
      <c r="S212" s="227"/>
      <c r="T212" s="227"/>
      <c r="U212" s="227"/>
      <c r="V212" s="227"/>
      <c r="W212" s="227"/>
      <c r="X212" s="227"/>
      <c r="Y212" s="227"/>
      <c r="Z212" s="227"/>
      <c r="AA212" s="227"/>
      <c r="AB212" s="227"/>
      <c r="AC212" s="227"/>
      <c r="AD212" s="227"/>
      <c r="AE212" s="227"/>
      <c r="AF212" s="227"/>
      <c r="AG212" s="227"/>
      <c r="AH212" s="227"/>
      <c r="AI212" s="227"/>
      <c r="AJ212" s="227"/>
      <c r="AK212" s="227"/>
      <c r="AL212" s="227"/>
      <c r="AM212" s="227"/>
      <c r="AN212" s="227"/>
      <c r="AO212" s="227"/>
      <c r="AP212" s="227"/>
      <c r="AQ212" s="227"/>
      <c r="AR212" s="227"/>
      <c r="AS212" s="227"/>
      <c r="AT212" s="227"/>
      <c r="AU212" s="227"/>
      <c r="AV212" s="227"/>
      <c r="AW212" s="227"/>
      <c r="AX212" s="227"/>
      <c r="AY212" s="227"/>
      <c r="AZ212" s="227"/>
      <c r="BA212" s="227"/>
      <c r="BB212" s="227"/>
      <c r="BC212" s="227"/>
      <c r="BD212" s="227"/>
      <c r="BE212" s="227"/>
      <c r="BF212" s="227"/>
      <c r="BG212" s="227"/>
      <c r="BH212" s="227"/>
      <c r="BI212" s="227"/>
      <c r="BJ212" s="227"/>
      <c r="BK212" s="227"/>
      <c r="BL212" s="227"/>
      <c r="BM212" s="227"/>
      <c r="BN212" s="227"/>
      <c r="BO212" s="227"/>
      <c r="BP212" s="227"/>
      <c r="BQ212" s="227"/>
      <c r="BR212" s="227"/>
      <c r="BS212" s="227"/>
      <c r="BT212" s="227"/>
      <c r="BU212" s="227"/>
      <c r="BV212" s="227"/>
      <c r="BW212" s="227"/>
      <c r="BX212" s="227"/>
      <c r="BY212" s="227"/>
      <c r="BZ212" s="227"/>
      <c r="CA212" s="227"/>
      <c r="CB212" s="227"/>
      <c r="CC212" s="227"/>
      <c r="CD212" s="227"/>
      <c r="CE212" s="227"/>
      <c r="CF212" s="227"/>
      <c r="CG212" s="227"/>
      <c r="CH212" s="227"/>
      <c r="CI212" s="227"/>
      <c r="CJ212" s="227"/>
      <c r="CK212" s="227"/>
      <c r="CL212" s="227"/>
      <c r="CM212" s="227"/>
      <c r="CN212" s="227"/>
      <c r="CO212" s="227"/>
      <c r="CP212" s="227"/>
      <c r="CQ212" s="227"/>
      <c r="CR212" s="227"/>
      <c r="CS212" s="227"/>
      <c r="CT212" s="227"/>
      <c r="CU212" s="227"/>
      <c r="CV212" s="227"/>
      <c r="CW212" s="227"/>
      <c r="CX212" s="227"/>
      <c r="CY212" s="227"/>
      <c r="CZ212" s="227"/>
      <c r="DA212" s="227"/>
      <c r="DB212" s="227"/>
      <c r="DC212" s="227"/>
      <c r="DD212" s="227"/>
      <c r="DE212" s="227"/>
      <c r="DF212" s="227"/>
      <c r="DG212" s="227"/>
      <c r="DH212" s="227"/>
      <c r="DI212" s="227"/>
      <c r="DJ212" s="227"/>
      <c r="DK212" s="227"/>
      <c r="DL212" s="227"/>
      <c r="DM212" s="227"/>
      <c r="DN212" s="227"/>
      <c r="DO212" s="227"/>
      <c r="DP212" s="227"/>
      <c r="DQ212" s="227"/>
      <c r="DR212" s="227"/>
      <c r="DS212" s="227"/>
      <c r="DT212" s="227"/>
      <c r="DU212" s="227"/>
      <c r="DV212" s="227"/>
      <c r="DW212" s="227"/>
      <c r="DX212" s="227"/>
      <c r="DY212" s="227"/>
      <c r="DZ212" s="227"/>
      <c r="EA212" s="227"/>
      <c r="EB212" s="227"/>
      <c r="EC212" s="227"/>
      <c r="ED212" s="227"/>
      <c r="EE212" s="227"/>
      <c r="EF212" s="227"/>
      <c r="EG212" s="227"/>
      <c r="EH212" s="227"/>
      <c r="EI212" s="227"/>
      <c r="EJ212" s="227"/>
      <c r="EK212" s="227"/>
      <c r="EL212" s="227"/>
      <c r="EM212" s="227"/>
      <c r="EN212" s="227"/>
      <c r="EO212" s="227"/>
      <c r="EP212" s="227"/>
      <c r="EQ212" s="227"/>
      <c r="ER212" s="227"/>
      <c r="ES212" s="227"/>
      <c r="ET212" s="227"/>
      <c r="EU212" s="227"/>
      <c r="EV212" s="227"/>
      <c r="EW212" s="227"/>
      <c r="EX212" s="227"/>
      <c r="EY212" s="227"/>
      <c r="EZ212" s="227"/>
      <c r="FA212" s="227"/>
      <c r="FB212" s="227"/>
      <c r="FC212" s="227"/>
      <c r="FD212" s="227"/>
      <c r="FE212" s="227"/>
      <c r="FF212" s="227"/>
      <c r="FG212" s="227"/>
      <c r="FH212" s="227"/>
      <c r="FI212" s="227"/>
      <c r="FJ212" s="227"/>
      <c r="FK212" s="227"/>
      <c r="FL212" s="227"/>
      <c r="FM212" s="227"/>
      <c r="FN212" s="227"/>
      <c r="FO212" s="227"/>
      <c r="FP212" s="227"/>
      <c r="FQ212" s="227"/>
      <c r="FR212" s="227"/>
      <c r="FS212" s="227"/>
      <c r="FT212" s="227"/>
      <c r="FU212" s="227"/>
      <c r="FV212" s="227"/>
      <c r="FW212" s="227"/>
      <c r="FX212" s="227"/>
      <c r="FY212" s="227"/>
      <c r="FZ212" s="227"/>
      <c r="GA212" s="227"/>
      <c r="GB212" s="227"/>
      <c r="GC212" s="227"/>
      <c r="GD212" s="227"/>
      <c r="GE212" s="227"/>
      <c r="GF212" s="227"/>
      <c r="GG212" s="227"/>
      <c r="GH212" s="227"/>
      <c r="GI212" s="227"/>
      <c r="GJ212" s="227"/>
      <c r="GK212" s="227"/>
      <c r="GL212" s="227"/>
      <c r="GM212" s="227"/>
      <c r="GN212" s="227"/>
      <c r="GO212" s="227"/>
      <c r="GP212" s="227"/>
      <c r="GQ212" s="227"/>
      <c r="GR212" s="227"/>
      <c r="GS212" s="227"/>
      <c r="GT212" s="227"/>
      <c r="GU212" s="227"/>
      <c r="GV212" s="227"/>
      <c r="GW212" s="227"/>
      <c r="GX212" s="227"/>
      <c r="GY212" s="227"/>
      <c r="GZ212" s="227"/>
      <c r="HA212" s="227"/>
      <c r="HB212" s="227"/>
      <c r="HC212" s="227"/>
      <c r="HD212" s="227"/>
      <c r="HE212" s="227"/>
      <c r="HF212" s="227"/>
      <c r="HG212" s="227"/>
      <c r="HH212" s="227"/>
      <c r="HI212" s="227"/>
      <c r="HJ212" s="227"/>
      <c r="HK212" s="227"/>
      <c r="HL212" s="227"/>
      <c r="HM212" s="227"/>
      <c r="HN212" s="227"/>
      <c r="HO212" s="227"/>
      <c r="HP212" s="227"/>
      <c r="HQ212" s="227"/>
      <c r="HR212" s="227"/>
      <c r="HS212" s="227"/>
      <c r="HT212" s="227"/>
      <c r="HU212" s="227"/>
      <c r="HV212" s="227"/>
      <c r="HW212" s="227"/>
      <c r="HX212" s="227"/>
      <c r="HY212" s="227"/>
      <c r="HZ212" s="227"/>
      <c r="IA212" s="227"/>
      <c r="IB212" s="227"/>
      <c r="IC212" s="227"/>
      <c r="ID212" s="227"/>
      <c r="IE212" s="227"/>
      <c r="IF212" s="227"/>
      <c r="IG212" s="227"/>
      <c r="IH212" s="227"/>
      <c r="II212" s="227"/>
      <c r="IJ212" s="227"/>
      <c r="IK212" s="227"/>
      <c r="IL212" s="227"/>
      <c r="IM212" s="227"/>
      <c r="IN212" s="227"/>
      <c r="IO212" s="227"/>
    </row>
    <row r="213" spans="2:249" s="245" customFormat="1" ht="12.75" customHeight="1" thickBot="1">
      <c r="B213" s="43" t="s">
        <v>697</v>
      </c>
      <c r="C213" s="38">
        <f>'ROGATEC rec'!H4332</f>
        <v>80000</v>
      </c>
      <c r="D213" s="227"/>
      <c r="E213" s="227"/>
      <c r="F213" s="227"/>
      <c r="G213" s="227"/>
      <c r="H213" s="227"/>
      <c r="I213" s="227"/>
      <c r="J213" s="227"/>
      <c r="K213" s="227"/>
      <c r="L213" s="227"/>
      <c r="M213" s="227"/>
      <c r="N213" s="227"/>
      <c r="O213" s="227"/>
      <c r="P213" s="227"/>
      <c r="Q213" s="227"/>
      <c r="R213" s="227"/>
      <c r="S213" s="227"/>
      <c r="T213" s="227"/>
      <c r="U213" s="227"/>
      <c r="V213" s="227"/>
      <c r="W213" s="227"/>
      <c r="X213" s="227"/>
      <c r="Y213" s="227"/>
      <c r="Z213" s="227"/>
      <c r="AA213" s="227"/>
      <c r="AB213" s="227"/>
      <c r="AC213" s="227"/>
      <c r="AD213" s="227"/>
      <c r="AE213" s="227"/>
      <c r="AF213" s="227"/>
      <c r="AG213" s="227"/>
      <c r="AH213" s="227"/>
      <c r="AI213" s="227"/>
      <c r="AJ213" s="227"/>
      <c r="AK213" s="227"/>
      <c r="AL213" s="227"/>
      <c r="AM213" s="227"/>
      <c r="AN213" s="227"/>
      <c r="AO213" s="227"/>
      <c r="AP213" s="227"/>
      <c r="AQ213" s="227"/>
      <c r="AR213" s="227"/>
      <c r="AS213" s="227"/>
      <c r="AT213" s="227"/>
      <c r="AU213" s="227"/>
      <c r="AV213" s="227"/>
      <c r="AW213" s="227"/>
      <c r="AX213" s="227"/>
      <c r="AY213" s="227"/>
      <c r="AZ213" s="227"/>
      <c r="BA213" s="227"/>
      <c r="BB213" s="227"/>
      <c r="BC213" s="227"/>
      <c r="BD213" s="227"/>
      <c r="BE213" s="227"/>
      <c r="BF213" s="227"/>
      <c r="BG213" s="227"/>
      <c r="BH213" s="227"/>
      <c r="BI213" s="227"/>
      <c r="BJ213" s="227"/>
      <c r="BK213" s="227"/>
      <c r="BL213" s="227"/>
      <c r="BM213" s="227"/>
      <c r="BN213" s="227"/>
      <c r="BO213" s="227"/>
      <c r="BP213" s="227"/>
      <c r="BQ213" s="227"/>
      <c r="BR213" s="227"/>
      <c r="BS213" s="227"/>
      <c r="BT213" s="227"/>
      <c r="BU213" s="227"/>
      <c r="BV213" s="227"/>
      <c r="BW213" s="227"/>
      <c r="BX213" s="227"/>
      <c r="BY213" s="227"/>
      <c r="BZ213" s="227"/>
      <c r="CA213" s="227"/>
      <c r="CB213" s="227"/>
      <c r="CC213" s="227"/>
      <c r="CD213" s="227"/>
      <c r="CE213" s="227"/>
      <c r="CF213" s="227"/>
      <c r="CG213" s="227"/>
      <c r="CH213" s="227"/>
      <c r="CI213" s="227"/>
      <c r="CJ213" s="227"/>
      <c r="CK213" s="227"/>
      <c r="CL213" s="227"/>
      <c r="CM213" s="227"/>
      <c r="CN213" s="227"/>
      <c r="CO213" s="227"/>
      <c r="CP213" s="227"/>
      <c r="CQ213" s="227"/>
      <c r="CR213" s="227"/>
      <c r="CS213" s="227"/>
      <c r="CT213" s="227"/>
      <c r="CU213" s="227"/>
      <c r="CV213" s="227"/>
      <c r="CW213" s="227"/>
      <c r="CX213" s="227"/>
      <c r="CY213" s="227"/>
      <c r="CZ213" s="227"/>
      <c r="DA213" s="227"/>
      <c r="DB213" s="227"/>
      <c r="DC213" s="227"/>
      <c r="DD213" s="227"/>
      <c r="DE213" s="227"/>
      <c r="DF213" s="227"/>
      <c r="DG213" s="227"/>
      <c r="DH213" s="227"/>
      <c r="DI213" s="227"/>
      <c r="DJ213" s="227"/>
      <c r="DK213" s="227"/>
      <c r="DL213" s="227"/>
      <c r="DM213" s="227"/>
      <c r="DN213" s="227"/>
      <c r="DO213" s="227"/>
      <c r="DP213" s="227"/>
      <c r="DQ213" s="227"/>
      <c r="DR213" s="227"/>
      <c r="DS213" s="227"/>
      <c r="DT213" s="227"/>
      <c r="DU213" s="227"/>
      <c r="DV213" s="227"/>
      <c r="DW213" s="227"/>
      <c r="DX213" s="227"/>
      <c r="DY213" s="227"/>
      <c r="DZ213" s="227"/>
      <c r="EA213" s="227"/>
      <c r="EB213" s="227"/>
      <c r="EC213" s="227"/>
      <c r="ED213" s="227"/>
      <c r="EE213" s="227"/>
      <c r="EF213" s="227"/>
      <c r="EG213" s="227"/>
      <c r="EH213" s="227"/>
      <c r="EI213" s="227"/>
      <c r="EJ213" s="227"/>
      <c r="EK213" s="227"/>
      <c r="EL213" s="227"/>
      <c r="EM213" s="227"/>
      <c r="EN213" s="227"/>
      <c r="EO213" s="227"/>
      <c r="EP213" s="227"/>
      <c r="EQ213" s="227"/>
      <c r="ER213" s="227"/>
      <c r="ES213" s="227"/>
      <c r="ET213" s="227"/>
      <c r="EU213" s="227"/>
      <c r="EV213" s="227"/>
      <c r="EW213" s="227"/>
      <c r="EX213" s="227"/>
      <c r="EY213" s="227"/>
      <c r="EZ213" s="227"/>
      <c r="FA213" s="227"/>
      <c r="FB213" s="227"/>
      <c r="FC213" s="227"/>
      <c r="FD213" s="227"/>
      <c r="FE213" s="227"/>
      <c r="FF213" s="227"/>
      <c r="FG213" s="227"/>
      <c r="FH213" s="227"/>
      <c r="FI213" s="227"/>
      <c r="FJ213" s="227"/>
      <c r="FK213" s="227"/>
      <c r="FL213" s="227"/>
      <c r="FM213" s="227"/>
      <c r="FN213" s="227"/>
      <c r="FO213" s="227"/>
      <c r="FP213" s="227"/>
      <c r="FQ213" s="227"/>
      <c r="FR213" s="227"/>
      <c r="FS213" s="227"/>
      <c r="FT213" s="227"/>
      <c r="FU213" s="227"/>
      <c r="FV213" s="227"/>
      <c r="FW213" s="227"/>
      <c r="FX213" s="227"/>
      <c r="FY213" s="227"/>
      <c r="FZ213" s="227"/>
      <c r="GA213" s="227"/>
      <c r="GB213" s="227"/>
      <c r="GC213" s="227"/>
      <c r="GD213" s="227"/>
      <c r="GE213" s="227"/>
      <c r="GF213" s="227"/>
      <c r="GG213" s="227"/>
      <c r="GH213" s="227"/>
      <c r="GI213" s="227"/>
      <c r="GJ213" s="227"/>
      <c r="GK213" s="227"/>
      <c r="GL213" s="227"/>
      <c r="GM213" s="227"/>
      <c r="GN213" s="227"/>
      <c r="GO213" s="227"/>
      <c r="GP213" s="227"/>
      <c r="GQ213" s="227"/>
      <c r="GR213" s="227"/>
      <c r="GS213" s="227"/>
      <c r="GT213" s="227"/>
      <c r="GU213" s="227"/>
      <c r="GV213" s="227"/>
      <c r="GW213" s="227"/>
      <c r="GX213" s="227"/>
      <c r="GY213" s="227"/>
      <c r="GZ213" s="227"/>
      <c r="HA213" s="227"/>
      <c r="HB213" s="227"/>
      <c r="HC213" s="227"/>
      <c r="HD213" s="227"/>
      <c r="HE213" s="227"/>
      <c r="HF213" s="227"/>
      <c r="HG213" s="227"/>
      <c r="HH213" s="227"/>
      <c r="HI213" s="227"/>
      <c r="HJ213" s="227"/>
      <c r="HK213" s="227"/>
      <c r="HL213" s="227"/>
      <c r="HM213" s="227"/>
      <c r="HN213" s="227"/>
      <c r="HO213" s="227"/>
      <c r="HP213" s="227"/>
      <c r="HQ213" s="227"/>
      <c r="HR213" s="227"/>
      <c r="HS213" s="227"/>
      <c r="HT213" s="227"/>
      <c r="HU213" s="227"/>
      <c r="HV213" s="227"/>
      <c r="HW213" s="227"/>
      <c r="HX213" s="227"/>
      <c r="HY213" s="227"/>
      <c r="HZ213" s="227"/>
      <c r="IA213" s="227"/>
      <c r="IB213" s="227"/>
      <c r="IC213" s="227"/>
      <c r="ID213" s="227"/>
      <c r="IE213" s="227"/>
      <c r="IF213" s="227"/>
      <c r="IG213" s="227"/>
      <c r="IH213" s="227"/>
      <c r="II213" s="227"/>
      <c r="IJ213" s="227"/>
      <c r="IK213" s="227"/>
      <c r="IL213" s="227"/>
      <c r="IM213" s="227"/>
      <c r="IN213" s="227"/>
      <c r="IO213" s="227"/>
    </row>
    <row r="214" spans="2:249" s="245" customFormat="1" ht="12.75" customHeight="1">
      <c r="B214" s="269" t="s">
        <v>116</v>
      </c>
      <c r="C214" s="270">
        <f>ROUND(C189+C190+C197+C200+C207+C208+C209+C210+C211+C212+C213,2)</f>
        <v>136475</v>
      </c>
      <c r="D214" s="227"/>
      <c r="E214" s="227"/>
      <c r="F214" s="227"/>
      <c r="G214" s="227"/>
      <c r="H214" s="227"/>
      <c r="I214" s="227"/>
      <c r="J214" s="227"/>
      <c r="K214" s="227"/>
      <c r="L214" s="227"/>
      <c r="M214" s="227"/>
      <c r="N214" s="227"/>
      <c r="O214" s="227"/>
      <c r="P214" s="227"/>
      <c r="Q214" s="227"/>
      <c r="R214" s="227"/>
      <c r="S214" s="227"/>
      <c r="T214" s="227"/>
      <c r="U214" s="227"/>
      <c r="V214" s="227"/>
      <c r="W214" s="227"/>
      <c r="X214" s="227"/>
      <c r="Y214" s="227"/>
      <c r="Z214" s="227"/>
      <c r="AA214" s="227"/>
      <c r="AB214" s="227"/>
      <c r="AC214" s="227"/>
      <c r="AD214" s="227"/>
      <c r="AE214" s="227"/>
      <c r="AF214" s="227"/>
      <c r="AG214" s="227"/>
      <c r="AH214" s="227"/>
      <c r="AI214" s="227"/>
      <c r="AJ214" s="227"/>
      <c r="AK214" s="227"/>
      <c r="AL214" s="227"/>
      <c r="AM214" s="227"/>
      <c r="AN214" s="227"/>
      <c r="AO214" s="227"/>
      <c r="AP214" s="227"/>
      <c r="AQ214" s="227"/>
      <c r="AR214" s="227"/>
      <c r="AS214" s="227"/>
      <c r="AT214" s="227"/>
      <c r="AU214" s="227"/>
      <c r="AV214" s="227"/>
      <c r="AW214" s="227"/>
      <c r="AX214" s="227"/>
      <c r="AY214" s="227"/>
      <c r="AZ214" s="227"/>
      <c r="BA214" s="227"/>
      <c r="BB214" s="227"/>
      <c r="BC214" s="227"/>
      <c r="BD214" s="227"/>
      <c r="BE214" s="227"/>
      <c r="BF214" s="227"/>
      <c r="BG214" s="227"/>
      <c r="BH214" s="227"/>
      <c r="BI214" s="227"/>
      <c r="BJ214" s="227"/>
      <c r="BK214" s="227"/>
      <c r="BL214" s="227"/>
      <c r="BM214" s="227"/>
      <c r="BN214" s="227"/>
      <c r="BO214" s="227"/>
      <c r="BP214" s="227"/>
      <c r="BQ214" s="227"/>
      <c r="BR214" s="227"/>
      <c r="BS214" s="227"/>
      <c r="BT214" s="227"/>
      <c r="BU214" s="227"/>
      <c r="BV214" s="227"/>
      <c r="BW214" s="227"/>
      <c r="BX214" s="227"/>
      <c r="BY214" s="227"/>
      <c r="BZ214" s="227"/>
      <c r="CA214" s="227"/>
      <c r="CB214" s="227"/>
      <c r="CC214" s="227"/>
      <c r="CD214" s="227"/>
      <c r="CE214" s="227"/>
      <c r="CF214" s="227"/>
      <c r="CG214" s="227"/>
      <c r="CH214" s="227"/>
      <c r="CI214" s="227"/>
      <c r="CJ214" s="227"/>
      <c r="CK214" s="227"/>
      <c r="CL214" s="227"/>
      <c r="CM214" s="227"/>
      <c r="CN214" s="227"/>
      <c r="CO214" s="227"/>
      <c r="CP214" s="227"/>
      <c r="CQ214" s="227"/>
      <c r="CR214" s="227"/>
      <c r="CS214" s="227"/>
      <c r="CT214" s="227"/>
      <c r="CU214" s="227"/>
      <c r="CV214" s="227"/>
      <c r="CW214" s="227"/>
      <c r="CX214" s="227"/>
      <c r="CY214" s="227"/>
      <c r="CZ214" s="227"/>
      <c r="DA214" s="227"/>
      <c r="DB214" s="227"/>
      <c r="DC214" s="227"/>
      <c r="DD214" s="227"/>
      <c r="DE214" s="227"/>
      <c r="DF214" s="227"/>
      <c r="DG214" s="227"/>
      <c r="DH214" s="227"/>
      <c r="DI214" s="227"/>
      <c r="DJ214" s="227"/>
      <c r="DK214" s="227"/>
      <c r="DL214" s="227"/>
      <c r="DM214" s="227"/>
      <c r="DN214" s="227"/>
      <c r="DO214" s="227"/>
      <c r="DP214" s="227"/>
      <c r="DQ214" s="227"/>
      <c r="DR214" s="227"/>
      <c r="DS214" s="227"/>
      <c r="DT214" s="227"/>
      <c r="DU214" s="227"/>
      <c r="DV214" s="227"/>
      <c r="DW214" s="227"/>
      <c r="DX214" s="227"/>
      <c r="DY214" s="227"/>
      <c r="DZ214" s="227"/>
      <c r="EA214" s="227"/>
      <c r="EB214" s="227"/>
      <c r="EC214" s="227"/>
      <c r="ED214" s="227"/>
      <c r="EE214" s="227"/>
      <c r="EF214" s="227"/>
      <c r="EG214" s="227"/>
      <c r="EH214" s="227"/>
      <c r="EI214" s="227"/>
      <c r="EJ214" s="227"/>
      <c r="EK214" s="227"/>
      <c r="EL214" s="227"/>
      <c r="EM214" s="227"/>
      <c r="EN214" s="227"/>
      <c r="EO214" s="227"/>
      <c r="EP214" s="227"/>
      <c r="EQ214" s="227"/>
      <c r="ER214" s="227"/>
      <c r="ES214" s="227"/>
      <c r="ET214" s="227"/>
      <c r="EU214" s="227"/>
      <c r="EV214" s="227"/>
      <c r="EW214" s="227"/>
      <c r="EX214" s="227"/>
      <c r="EY214" s="227"/>
      <c r="EZ214" s="227"/>
      <c r="FA214" s="227"/>
      <c r="FB214" s="227"/>
      <c r="FC214" s="227"/>
      <c r="FD214" s="227"/>
      <c r="FE214" s="227"/>
      <c r="FF214" s="227"/>
      <c r="FG214" s="227"/>
      <c r="FH214" s="227"/>
      <c r="FI214" s="227"/>
      <c r="FJ214" s="227"/>
      <c r="FK214" s="227"/>
      <c r="FL214" s="227"/>
      <c r="FM214" s="227"/>
      <c r="FN214" s="227"/>
      <c r="FO214" s="227"/>
      <c r="FP214" s="227"/>
      <c r="FQ214" s="227"/>
      <c r="FR214" s="227"/>
      <c r="FS214" s="227"/>
      <c r="FT214" s="227"/>
      <c r="FU214" s="227"/>
      <c r="FV214" s="227"/>
      <c r="FW214" s="227"/>
      <c r="FX214" s="227"/>
      <c r="FY214" s="227"/>
      <c r="FZ214" s="227"/>
      <c r="GA214" s="227"/>
      <c r="GB214" s="227"/>
      <c r="GC214" s="227"/>
      <c r="GD214" s="227"/>
      <c r="GE214" s="227"/>
      <c r="GF214" s="227"/>
      <c r="GG214" s="227"/>
      <c r="GH214" s="227"/>
      <c r="GI214" s="227"/>
      <c r="GJ214" s="227"/>
      <c r="GK214" s="227"/>
      <c r="GL214" s="227"/>
      <c r="GM214" s="227"/>
      <c r="GN214" s="227"/>
      <c r="GO214" s="227"/>
      <c r="GP214" s="227"/>
      <c r="GQ214" s="227"/>
      <c r="GR214" s="227"/>
      <c r="GS214" s="227"/>
      <c r="GT214" s="227"/>
      <c r="GU214" s="227"/>
      <c r="GV214" s="227"/>
      <c r="GW214" s="227"/>
      <c r="GX214" s="227"/>
      <c r="GY214" s="227"/>
      <c r="GZ214" s="227"/>
      <c r="HA214" s="227"/>
      <c r="HB214" s="227"/>
      <c r="HC214" s="227"/>
      <c r="HD214" s="227"/>
      <c r="HE214" s="227"/>
      <c r="HF214" s="227"/>
      <c r="HG214" s="227"/>
      <c r="HH214" s="227"/>
      <c r="HI214" s="227"/>
      <c r="HJ214" s="227"/>
      <c r="HK214" s="227"/>
      <c r="HL214" s="227"/>
      <c r="HM214" s="227"/>
      <c r="HN214" s="227"/>
      <c r="HO214" s="227"/>
      <c r="HP214" s="227"/>
      <c r="HQ214" s="227"/>
      <c r="HR214" s="227"/>
      <c r="HS214" s="227"/>
      <c r="HT214" s="227"/>
      <c r="HU214" s="227"/>
      <c r="HV214" s="227"/>
      <c r="HW214" s="227"/>
      <c r="HX214" s="227"/>
      <c r="HY214" s="227"/>
      <c r="HZ214" s="227"/>
      <c r="IA214" s="227"/>
      <c r="IB214" s="227"/>
      <c r="IC214" s="227"/>
      <c r="ID214" s="227"/>
      <c r="IE214" s="227"/>
      <c r="IF214" s="227"/>
      <c r="IG214" s="227"/>
      <c r="IH214" s="227"/>
      <c r="II214" s="227"/>
      <c r="IJ214" s="227"/>
      <c r="IK214" s="227"/>
      <c r="IL214" s="227"/>
      <c r="IM214" s="227"/>
      <c r="IN214" s="227"/>
      <c r="IO214" s="227"/>
    </row>
    <row r="215" spans="2:249" s="245" customFormat="1" ht="12.75" customHeight="1">
      <c r="B215" s="271" t="s">
        <v>117</v>
      </c>
      <c r="C215" s="272">
        <f>ROUND(C214*0.22,2)</f>
        <v>30024.5</v>
      </c>
      <c r="D215" s="227"/>
      <c r="E215" s="227"/>
      <c r="F215" s="227"/>
      <c r="G215" s="227"/>
      <c r="H215" s="227"/>
      <c r="I215" s="227"/>
      <c r="J215" s="227"/>
      <c r="K215" s="227"/>
      <c r="L215" s="227"/>
      <c r="M215" s="227"/>
      <c r="N215" s="227"/>
      <c r="O215" s="227"/>
      <c r="P215" s="227"/>
      <c r="Q215" s="227"/>
      <c r="R215" s="227"/>
      <c r="S215" s="227"/>
      <c r="T215" s="227"/>
      <c r="U215" s="227"/>
      <c r="V215" s="227"/>
      <c r="W215" s="227"/>
      <c r="X215" s="227"/>
      <c r="Y215" s="227"/>
      <c r="Z215" s="227"/>
      <c r="AA215" s="227"/>
      <c r="AB215" s="227"/>
      <c r="AC215" s="227"/>
      <c r="AD215" s="227"/>
      <c r="AE215" s="227"/>
      <c r="AF215" s="227"/>
      <c r="AG215" s="227"/>
      <c r="AH215" s="227"/>
      <c r="AI215" s="227"/>
      <c r="AJ215" s="227"/>
      <c r="AK215" s="227"/>
      <c r="AL215" s="227"/>
      <c r="AM215" s="227"/>
      <c r="AN215" s="227"/>
      <c r="AO215" s="227"/>
      <c r="AP215" s="227"/>
      <c r="AQ215" s="227"/>
      <c r="AR215" s="227"/>
      <c r="AS215" s="227"/>
      <c r="AT215" s="227"/>
      <c r="AU215" s="227"/>
      <c r="AV215" s="227"/>
      <c r="AW215" s="227"/>
      <c r="AX215" s="227"/>
      <c r="AY215" s="227"/>
      <c r="AZ215" s="227"/>
      <c r="BA215" s="227"/>
      <c r="BB215" s="227"/>
      <c r="BC215" s="227"/>
      <c r="BD215" s="227"/>
      <c r="BE215" s="227"/>
      <c r="BF215" s="227"/>
      <c r="BG215" s="227"/>
      <c r="BH215" s="227"/>
      <c r="BI215" s="227"/>
      <c r="BJ215" s="227"/>
      <c r="BK215" s="227"/>
      <c r="BL215" s="227"/>
      <c r="BM215" s="227"/>
      <c r="BN215" s="227"/>
      <c r="BO215" s="227"/>
      <c r="BP215" s="227"/>
      <c r="BQ215" s="227"/>
      <c r="BR215" s="227"/>
      <c r="BS215" s="227"/>
      <c r="BT215" s="227"/>
      <c r="BU215" s="227"/>
      <c r="BV215" s="227"/>
      <c r="BW215" s="227"/>
      <c r="BX215" s="227"/>
      <c r="BY215" s="227"/>
      <c r="BZ215" s="227"/>
      <c r="CA215" s="227"/>
      <c r="CB215" s="227"/>
      <c r="CC215" s="227"/>
      <c r="CD215" s="227"/>
      <c r="CE215" s="227"/>
      <c r="CF215" s="227"/>
      <c r="CG215" s="227"/>
      <c r="CH215" s="227"/>
      <c r="CI215" s="227"/>
      <c r="CJ215" s="227"/>
      <c r="CK215" s="227"/>
      <c r="CL215" s="227"/>
      <c r="CM215" s="227"/>
      <c r="CN215" s="227"/>
      <c r="CO215" s="227"/>
      <c r="CP215" s="227"/>
      <c r="CQ215" s="227"/>
      <c r="CR215" s="227"/>
      <c r="CS215" s="227"/>
      <c r="CT215" s="227"/>
      <c r="CU215" s="227"/>
      <c r="CV215" s="227"/>
      <c r="CW215" s="227"/>
      <c r="CX215" s="227"/>
      <c r="CY215" s="227"/>
      <c r="CZ215" s="227"/>
      <c r="DA215" s="227"/>
      <c r="DB215" s="227"/>
      <c r="DC215" s="227"/>
      <c r="DD215" s="227"/>
      <c r="DE215" s="227"/>
      <c r="DF215" s="227"/>
      <c r="DG215" s="227"/>
      <c r="DH215" s="227"/>
      <c r="DI215" s="227"/>
      <c r="DJ215" s="227"/>
      <c r="DK215" s="227"/>
      <c r="DL215" s="227"/>
      <c r="DM215" s="227"/>
      <c r="DN215" s="227"/>
      <c r="DO215" s="227"/>
      <c r="DP215" s="227"/>
      <c r="DQ215" s="227"/>
      <c r="DR215" s="227"/>
      <c r="DS215" s="227"/>
      <c r="DT215" s="227"/>
      <c r="DU215" s="227"/>
      <c r="DV215" s="227"/>
      <c r="DW215" s="227"/>
      <c r="DX215" s="227"/>
      <c r="DY215" s="227"/>
      <c r="DZ215" s="227"/>
      <c r="EA215" s="227"/>
      <c r="EB215" s="227"/>
      <c r="EC215" s="227"/>
      <c r="ED215" s="227"/>
      <c r="EE215" s="227"/>
      <c r="EF215" s="227"/>
      <c r="EG215" s="227"/>
      <c r="EH215" s="227"/>
      <c r="EI215" s="227"/>
      <c r="EJ215" s="227"/>
      <c r="EK215" s="227"/>
      <c r="EL215" s="227"/>
      <c r="EM215" s="227"/>
      <c r="EN215" s="227"/>
      <c r="EO215" s="227"/>
      <c r="EP215" s="227"/>
      <c r="EQ215" s="227"/>
      <c r="ER215" s="227"/>
      <c r="ES215" s="227"/>
      <c r="ET215" s="227"/>
      <c r="EU215" s="227"/>
      <c r="EV215" s="227"/>
      <c r="EW215" s="227"/>
      <c r="EX215" s="227"/>
      <c r="EY215" s="227"/>
      <c r="EZ215" s="227"/>
      <c r="FA215" s="227"/>
      <c r="FB215" s="227"/>
      <c r="FC215" s="227"/>
      <c r="FD215" s="227"/>
      <c r="FE215" s="227"/>
      <c r="FF215" s="227"/>
      <c r="FG215" s="227"/>
      <c r="FH215" s="227"/>
      <c r="FI215" s="227"/>
      <c r="FJ215" s="227"/>
      <c r="FK215" s="227"/>
      <c r="FL215" s="227"/>
      <c r="FM215" s="227"/>
      <c r="FN215" s="227"/>
      <c r="FO215" s="227"/>
      <c r="FP215" s="227"/>
      <c r="FQ215" s="227"/>
      <c r="FR215" s="227"/>
      <c r="FS215" s="227"/>
      <c r="FT215" s="227"/>
      <c r="FU215" s="227"/>
      <c r="FV215" s="227"/>
      <c r="FW215" s="227"/>
      <c r="FX215" s="227"/>
      <c r="FY215" s="227"/>
      <c r="FZ215" s="227"/>
      <c r="GA215" s="227"/>
      <c r="GB215" s="227"/>
      <c r="GC215" s="227"/>
      <c r="GD215" s="227"/>
      <c r="GE215" s="227"/>
      <c r="GF215" s="227"/>
      <c r="GG215" s="227"/>
      <c r="GH215" s="227"/>
      <c r="GI215" s="227"/>
      <c r="GJ215" s="227"/>
      <c r="GK215" s="227"/>
      <c r="GL215" s="227"/>
      <c r="GM215" s="227"/>
      <c r="GN215" s="227"/>
      <c r="GO215" s="227"/>
      <c r="GP215" s="227"/>
      <c r="GQ215" s="227"/>
      <c r="GR215" s="227"/>
      <c r="GS215" s="227"/>
      <c r="GT215" s="227"/>
      <c r="GU215" s="227"/>
      <c r="GV215" s="227"/>
      <c r="GW215" s="227"/>
      <c r="GX215" s="227"/>
      <c r="GY215" s="227"/>
      <c r="GZ215" s="227"/>
      <c r="HA215" s="227"/>
      <c r="HB215" s="227"/>
      <c r="HC215" s="227"/>
      <c r="HD215" s="227"/>
      <c r="HE215" s="227"/>
      <c r="HF215" s="227"/>
      <c r="HG215" s="227"/>
      <c r="HH215" s="227"/>
      <c r="HI215" s="227"/>
      <c r="HJ215" s="227"/>
      <c r="HK215" s="227"/>
      <c r="HL215" s="227"/>
      <c r="HM215" s="227"/>
      <c r="HN215" s="227"/>
      <c r="HO215" s="227"/>
      <c r="HP215" s="227"/>
      <c r="HQ215" s="227"/>
      <c r="HR215" s="227"/>
      <c r="HS215" s="227"/>
      <c r="HT215" s="227"/>
      <c r="HU215" s="227"/>
      <c r="HV215" s="227"/>
      <c r="HW215" s="227"/>
      <c r="HX215" s="227"/>
      <c r="HY215" s="227"/>
      <c r="HZ215" s="227"/>
      <c r="IA215" s="227"/>
      <c r="IB215" s="227"/>
      <c r="IC215" s="227"/>
      <c r="ID215" s="227"/>
      <c r="IE215" s="227"/>
      <c r="IF215" s="227"/>
      <c r="IG215" s="227"/>
      <c r="IH215" s="227"/>
      <c r="II215" s="227"/>
      <c r="IJ215" s="227"/>
      <c r="IK215" s="227"/>
      <c r="IL215" s="227"/>
      <c r="IM215" s="227"/>
      <c r="IN215" s="227"/>
      <c r="IO215" s="227"/>
    </row>
    <row r="216" spans="2:249" s="245" customFormat="1" ht="12.75" customHeight="1">
      <c r="B216" s="273" t="s">
        <v>118</v>
      </c>
      <c r="C216" s="274">
        <f>ROUND(C214*1.22,2)</f>
        <v>166499.5</v>
      </c>
      <c r="D216" s="227"/>
      <c r="E216" s="227"/>
      <c r="F216" s="227"/>
      <c r="G216" s="227"/>
      <c r="H216" s="227"/>
      <c r="I216" s="227"/>
      <c r="J216" s="227"/>
      <c r="K216" s="227"/>
      <c r="L216" s="227"/>
      <c r="M216" s="227"/>
      <c r="N216" s="227"/>
      <c r="O216" s="227"/>
      <c r="P216" s="227"/>
      <c r="Q216" s="227"/>
      <c r="R216" s="227"/>
      <c r="S216" s="227"/>
      <c r="T216" s="227"/>
      <c r="U216" s="227"/>
      <c r="V216" s="227"/>
      <c r="W216" s="227"/>
      <c r="X216" s="227"/>
      <c r="Y216" s="227"/>
      <c r="Z216" s="227"/>
      <c r="AA216" s="227"/>
      <c r="AB216" s="227"/>
      <c r="AC216" s="227"/>
      <c r="AD216" s="227"/>
      <c r="AE216" s="227"/>
      <c r="AF216" s="227"/>
      <c r="AG216" s="227"/>
      <c r="AH216" s="227"/>
      <c r="AI216" s="227"/>
      <c r="AJ216" s="227"/>
      <c r="AK216" s="227"/>
      <c r="AL216" s="227"/>
      <c r="AM216" s="227"/>
      <c r="AN216" s="227"/>
      <c r="AO216" s="227"/>
      <c r="AP216" s="227"/>
      <c r="AQ216" s="227"/>
      <c r="AR216" s="227"/>
      <c r="AS216" s="227"/>
      <c r="AT216" s="227"/>
      <c r="AU216" s="227"/>
      <c r="AV216" s="227"/>
      <c r="AW216" s="227"/>
      <c r="AX216" s="227"/>
      <c r="AY216" s="227"/>
      <c r="AZ216" s="227"/>
      <c r="BA216" s="227"/>
      <c r="BB216" s="227"/>
      <c r="BC216" s="227"/>
      <c r="BD216" s="227"/>
      <c r="BE216" s="227"/>
      <c r="BF216" s="227"/>
      <c r="BG216" s="227"/>
      <c r="BH216" s="227"/>
      <c r="BI216" s="227"/>
      <c r="BJ216" s="227"/>
      <c r="BK216" s="227"/>
      <c r="BL216" s="227"/>
      <c r="BM216" s="227"/>
      <c r="BN216" s="227"/>
      <c r="BO216" s="227"/>
      <c r="BP216" s="227"/>
      <c r="BQ216" s="227"/>
      <c r="BR216" s="227"/>
      <c r="BS216" s="227"/>
      <c r="BT216" s="227"/>
      <c r="BU216" s="227"/>
      <c r="BV216" s="227"/>
      <c r="BW216" s="227"/>
      <c r="BX216" s="227"/>
      <c r="BY216" s="227"/>
      <c r="BZ216" s="227"/>
      <c r="CA216" s="227"/>
      <c r="CB216" s="227"/>
      <c r="CC216" s="227"/>
      <c r="CD216" s="227"/>
      <c r="CE216" s="227"/>
      <c r="CF216" s="227"/>
      <c r="CG216" s="227"/>
      <c r="CH216" s="227"/>
      <c r="CI216" s="227"/>
      <c r="CJ216" s="227"/>
      <c r="CK216" s="227"/>
      <c r="CL216" s="227"/>
      <c r="CM216" s="227"/>
      <c r="CN216" s="227"/>
      <c r="CO216" s="227"/>
      <c r="CP216" s="227"/>
      <c r="CQ216" s="227"/>
      <c r="CR216" s="227"/>
      <c r="CS216" s="227"/>
      <c r="CT216" s="227"/>
      <c r="CU216" s="227"/>
      <c r="CV216" s="227"/>
      <c r="CW216" s="227"/>
      <c r="CX216" s="227"/>
      <c r="CY216" s="227"/>
      <c r="CZ216" s="227"/>
      <c r="DA216" s="227"/>
      <c r="DB216" s="227"/>
      <c r="DC216" s="227"/>
      <c r="DD216" s="227"/>
      <c r="DE216" s="227"/>
      <c r="DF216" s="227"/>
      <c r="DG216" s="227"/>
      <c r="DH216" s="227"/>
      <c r="DI216" s="227"/>
      <c r="DJ216" s="227"/>
      <c r="DK216" s="227"/>
      <c r="DL216" s="227"/>
      <c r="DM216" s="227"/>
      <c r="DN216" s="227"/>
      <c r="DO216" s="227"/>
      <c r="DP216" s="227"/>
      <c r="DQ216" s="227"/>
      <c r="DR216" s="227"/>
      <c r="DS216" s="227"/>
      <c r="DT216" s="227"/>
      <c r="DU216" s="227"/>
      <c r="DV216" s="227"/>
      <c r="DW216" s="227"/>
      <c r="DX216" s="227"/>
      <c r="DY216" s="227"/>
      <c r="DZ216" s="227"/>
      <c r="EA216" s="227"/>
      <c r="EB216" s="227"/>
      <c r="EC216" s="227"/>
      <c r="ED216" s="227"/>
      <c r="EE216" s="227"/>
      <c r="EF216" s="227"/>
      <c r="EG216" s="227"/>
      <c r="EH216" s="227"/>
      <c r="EI216" s="227"/>
      <c r="EJ216" s="227"/>
      <c r="EK216" s="227"/>
      <c r="EL216" s="227"/>
      <c r="EM216" s="227"/>
      <c r="EN216" s="227"/>
      <c r="EO216" s="227"/>
      <c r="EP216" s="227"/>
      <c r="EQ216" s="227"/>
      <c r="ER216" s="227"/>
      <c r="ES216" s="227"/>
      <c r="ET216" s="227"/>
      <c r="EU216" s="227"/>
      <c r="EV216" s="227"/>
      <c r="EW216" s="227"/>
      <c r="EX216" s="227"/>
      <c r="EY216" s="227"/>
      <c r="EZ216" s="227"/>
      <c r="FA216" s="227"/>
      <c r="FB216" s="227"/>
      <c r="FC216" s="227"/>
      <c r="FD216" s="227"/>
      <c r="FE216" s="227"/>
      <c r="FF216" s="227"/>
      <c r="FG216" s="227"/>
      <c r="FH216" s="227"/>
      <c r="FI216" s="227"/>
      <c r="FJ216" s="227"/>
      <c r="FK216" s="227"/>
      <c r="FL216" s="227"/>
      <c r="FM216" s="227"/>
      <c r="FN216" s="227"/>
      <c r="FO216" s="227"/>
      <c r="FP216" s="227"/>
      <c r="FQ216" s="227"/>
      <c r="FR216" s="227"/>
      <c r="FS216" s="227"/>
      <c r="FT216" s="227"/>
      <c r="FU216" s="227"/>
      <c r="FV216" s="227"/>
      <c r="FW216" s="227"/>
      <c r="FX216" s="227"/>
      <c r="FY216" s="227"/>
      <c r="FZ216" s="227"/>
      <c r="GA216" s="227"/>
      <c r="GB216" s="227"/>
      <c r="GC216" s="227"/>
      <c r="GD216" s="227"/>
      <c r="GE216" s="227"/>
      <c r="GF216" s="227"/>
      <c r="GG216" s="227"/>
      <c r="GH216" s="227"/>
      <c r="GI216" s="227"/>
      <c r="GJ216" s="227"/>
      <c r="GK216" s="227"/>
      <c r="GL216" s="227"/>
      <c r="GM216" s="227"/>
      <c r="GN216" s="227"/>
      <c r="GO216" s="227"/>
      <c r="GP216" s="227"/>
      <c r="GQ216" s="227"/>
      <c r="GR216" s="227"/>
      <c r="GS216" s="227"/>
      <c r="GT216" s="227"/>
      <c r="GU216" s="227"/>
      <c r="GV216" s="227"/>
      <c r="GW216" s="227"/>
      <c r="GX216" s="227"/>
      <c r="GY216" s="227"/>
      <c r="GZ216" s="227"/>
      <c r="HA216" s="227"/>
      <c r="HB216" s="227"/>
      <c r="HC216" s="227"/>
      <c r="HD216" s="227"/>
      <c r="HE216" s="227"/>
      <c r="HF216" s="227"/>
      <c r="HG216" s="227"/>
      <c r="HH216" s="227"/>
      <c r="HI216" s="227"/>
      <c r="HJ216" s="227"/>
      <c r="HK216" s="227"/>
      <c r="HL216" s="227"/>
      <c r="HM216" s="227"/>
      <c r="HN216" s="227"/>
      <c r="HO216" s="227"/>
      <c r="HP216" s="227"/>
      <c r="HQ216" s="227"/>
      <c r="HR216" s="227"/>
      <c r="HS216" s="227"/>
      <c r="HT216" s="227"/>
      <c r="HU216" s="227"/>
      <c r="HV216" s="227"/>
      <c r="HW216" s="227"/>
      <c r="HX216" s="227"/>
      <c r="HY216" s="227"/>
      <c r="HZ216" s="227"/>
      <c r="IA216" s="227"/>
      <c r="IB216" s="227"/>
      <c r="IC216" s="227"/>
      <c r="ID216" s="227"/>
      <c r="IE216" s="227"/>
      <c r="IF216" s="227"/>
      <c r="IG216" s="227"/>
      <c r="IH216" s="227"/>
      <c r="II216" s="227"/>
      <c r="IJ216" s="227"/>
      <c r="IK216" s="227"/>
      <c r="IL216" s="227"/>
      <c r="IM216" s="227"/>
      <c r="IN216" s="227"/>
      <c r="IO216" s="227"/>
    </row>
    <row r="217" spans="2:249" s="245" customFormat="1" ht="12.75" customHeight="1">
      <c r="B217" s="227"/>
      <c r="C217" s="275"/>
      <c r="D217" s="227"/>
      <c r="E217" s="227"/>
      <c r="F217" s="227"/>
      <c r="G217" s="227"/>
      <c r="H217" s="227"/>
      <c r="I217" s="227"/>
      <c r="J217" s="227"/>
      <c r="K217" s="227"/>
      <c r="L217" s="227"/>
      <c r="M217" s="227"/>
      <c r="N217" s="227"/>
      <c r="O217" s="227"/>
      <c r="P217" s="227"/>
      <c r="Q217" s="227"/>
      <c r="R217" s="227"/>
      <c r="S217" s="227"/>
      <c r="T217" s="227"/>
      <c r="U217" s="227"/>
      <c r="V217" s="227"/>
      <c r="W217" s="227"/>
      <c r="X217" s="227"/>
      <c r="Y217" s="227"/>
      <c r="Z217" s="227"/>
      <c r="AA217" s="227"/>
      <c r="AB217" s="227"/>
      <c r="AC217" s="227"/>
      <c r="AD217" s="227"/>
      <c r="AE217" s="227"/>
      <c r="AF217" s="227"/>
      <c r="AG217" s="227"/>
      <c r="AH217" s="227"/>
      <c r="AI217" s="227"/>
      <c r="AJ217" s="227"/>
      <c r="AK217" s="227"/>
      <c r="AL217" s="227"/>
      <c r="AM217" s="227"/>
      <c r="AN217" s="227"/>
      <c r="AO217" s="227"/>
      <c r="AP217" s="227"/>
      <c r="AQ217" s="227"/>
      <c r="AR217" s="227"/>
      <c r="AS217" s="227"/>
      <c r="AT217" s="227"/>
      <c r="AU217" s="227"/>
      <c r="AV217" s="227"/>
      <c r="AW217" s="227"/>
      <c r="AX217" s="227"/>
      <c r="AY217" s="227"/>
      <c r="AZ217" s="227"/>
      <c r="BA217" s="227"/>
      <c r="BB217" s="227"/>
      <c r="BC217" s="227"/>
      <c r="BD217" s="227"/>
      <c r="BE217" s="227"/>
      <c r="BF217" s="227"/>
      <c r="BG217" s="227"/>
      <c r="BH217" s="227"/>
      <c r="BI217" s="227"/>
      <c r="BJ217" s="227"/>
      <c r="BK217" s="227"/>
      <c r="BL217" s="227"/>
      <c r="BM217" s="227"/>
      <c r="BN217" s="227"/>
      <c r="BO217" s="227"/>
      <c r="BP217" s="227"/>
      <c r="BQ217" s="227"/>
      <c r="BR217" s="227"/>
      <c r="BS217" s="227"/>
      <c r="BT217" s="227"/>
      <c r="BU217" s="227"/>
      <c r="BV217" s="227"/>
      <c r="BW217" s="227"/>
      <c r="BX217" s="227"/>
      <c r="BY217" s="227"/>
      <c r="BZ217" s="227"/>
      <c r="CA217" s="227"/>
      <c r="CB217" s="227"/>
      <c r="CC217" s="227"/>
      <c r="CD217" s="227"/>
      <c r="CE217" s="227"/>
      <c r="CF217" s="227"/>
      <c r="CG217" s="227"/>
      <c r="CH217" s="227"/>
      <c r="CI217" s="227"/>
      <c r="CJ217" s="227"/>
      <c r="CK217" s="227"/>
      <c r="CL217" s="227"/>
      <c r="CM217" s="227"/>
      <c r="CN217" s="227"/>
      <c r="CO217" s="227"/>
      <c r="CP217" s="227"/>
      <c r="CQ217" s="227"/>
      <c r="CR217" s="227"/>
      <c r="CS217" s="227"/>
      <c r="CT217" s="227"/>
      <c r="CU217" s="227"/>
      <c r="CV217" s="227"/>
      <c r="CW217" s="227"/>
      <c r="CX217" s="227"/>
      <c r="CY217" s="227"/>
      <c r="CZ217" s="227"/>
      <c r="DA217" s="227"/>
      <c r="DB217" s="227"/>
      <c r="DC217" s="227"/>
      <c r="DD217" s="227"/>
      <c r="DE217" s="227"/>
      <c r="DF217" s="227"/>
      <c r="DG217" s="227"/>
      <c r="DH217" s="227"/>
      <c r="DI217" s="227"/>
      <c r="DJ217" s="227"/>
      <c r="DK217" s="227"/>
      <c r="DL217" s="227"/>
      <c r="DM217" s="227"/>
      <c r="DN217" s="227"/>
      <c r="DO217" s="227"/>
      <c r="DP217" s="227"/>
      <c r="DQ217" s="227"/>
      <c r="DR217" s="227"/>
      <c r="DS217" s="227"/>
      <c r="DT217" s="227"/>
      <c r="DU217" s="227"/>
      <c r="DV217" s="227"/>
      <c r="DW217" s="227"/>
      <c r="DX217" s="227"/>
      <c r="DY217" s="227"/>
      <c r="DZ217" s="227"/>
      <c r="EA217" s="227"/>
      <c r="EB217" s="227"/>
      <c r="EC217" s="227"/>
      <c r="ED217" s="227"/>
      <c r="EE217" s="227"/>
      <c r="EF217" s="227"/>
      <c r="EG217" s="227"/>
      <c r="EH217" s="227"/>
      <c r="EI217" s="227"/>
      <c r="EJ217" s="227"/>
      <c r="EK217" s="227"/>
      <c r="EL217" s="227"/>
      <c r="EM217" s="227"/>
      <c r="EN217" s="227"/>
      <c r="EO217" s="227"/>
      <c r="EP217" s="227"/>
      <c r="EQ217" s="227"/>
      <c r="ER217" s="227"/>
      <c r="ES217" s="227"/>
      <c r="ET217" s="227"/>
      <c r="EU217" s="227"/>
      <c r="EV217" s="227"/>
      <c r="EW217" s="227"/>
      <c r="EX217" s="227"/>
      <c r="EY217" s="227"/>
      <c r="EZ217" s="227"/>
      <c r="FA217" s="227"/>
      <c r="FB217" s="227"/>
      <c r="FC217" s="227"/>
      <c r="FD217" s="227"/>
      <c r="FE217" s="227"/>
      <c r="FF217" s="227"/>
      <c r="FG217" s="227"/>
      <c r="FH217" s="227"/>
      <c r="FI217" s="227"/>
      <c r="FJ217" s="227"/>
      <c r="FK217" s="227"/>
      <c r="FL217" s="227"/>
      <c r="FM217" s="227"/>
      <c r="FN217" s="227"/>
      <c r="FO217" s="227"/>
      <c r="FP217" s="227"/>
      <c r="FQ217" s="227"/>
      <c r="FR217" s="227"/>
      <c r="FS217" s="227"/>
      <c r="FT217" s="227"/>
      <c r="FU217" s="227"/>
      <c r="FV217" s="227"/>
      <c r="FW217" s="227"/>
      <c r="FX217" s="227"/>
      <c r="FY217" s="227"/>
      <c r="FZ217" s="227"/>
      <c r="GA217" s="227"/>
      <c r="GB217" s="227"/>
      <c r="GC217" s="227"/>
      <c r="GD217" s="227"/>
      <c r="GE217" s="227"/>
      <c r="GF217" s="227"/>
      <c r="GG217" s="227"/>
      <c r="GH217" s="227"/>
      <c r="GI217" s="227"/>
      <c r="GJ217" s="227"/>
      <c r="GK217" s="227"/>
      <c r="GL217" s="227"/>
      <c r="GM217" s="227"/>
      <c r="GN217" s="227"/>
      <c r="GO217" s="227"/>
      <c r="GP217" s="227"/>
      <c r="GQ217" s="227"/>
      <c r="GR217" s="227"/>
      <c r="GS217" s="227"/>
      <c r="GT217" s="227"/>
      <c r="GU217" s="227"/>
      <c r="GV217" s="227"/>
      <c r="GW217" s="227"/>
      <c r="GX217" s="227"/>
      <c r="GY217" s="227"/>
      <c r="GZ217" s="227"/>
      <c r="HA217" s="227"/>
      <c r="HB217" s="227"/>
      <c r="HC217" s="227"/>
      <c r="HD217" s="227"/>
      <c r="HE217" s="227"/>
      <c r="HF217" s="227"/>
      <c r="HG217" s="227"/>
      <c r="HH217" s="227"/>
      <c r="HI217" s="227"/>
      <c r="HJ217" s="227"/>
      <c r="HK217" s="227"/>
      <c r="HL217" s="227"/>
      <c r="HM217" s="227"/>
      <c r="HN217" s="227"/>
      <c r="HO217" s="227"/>
      <c r="HP217" s="227"/>
      <c r="HQ217" s="227"/>
      <c r="HR217" s="227"/>
      <c r="HS217" s="227"/>
      <c r="HT217" s="227"/>
      <c r="HU217" s="227"/>
      <c r="HV217" s="227"/>
      <c r="HW217" s="227"/>
      <c r="HX217" s="227"/>
      <c r="HY217" s="227"/>
      <c r="HZ217" s="227"/>
      <c r="IA217" s="227"/>
      <c r="IB217" s="227"/>
      <c r="IC217" s="227"/>
      <c r="ID217" s="227"/>
      <c r="IE217" s="227"/>
      <c r="IF217" s="227"/>
      <c r="IG217" s="227"/>
      <c r="IH217" s="227"/>
      <c r="II217" s="227"/>
      <c r="IJ217" s="227"/>
      <c r="IK217" s="227"/>
      <c r="IL217" s="227"/>
      <c r="IM217" s="227"/>
      <c r="IN217" s="227"/>
      <c r="IO217" s="227"/>
    </row>
    <row r="218" spans="2:249" s="245" customFormat="1" ht="12.75" customHeight="1">
      <c r="B218" s="227"/>
      <c r="C218" s="275"/>
      <c r="D218" s="227"/>
      <c r="E218" s="227"/>
      <c r="F218" s="227"/>
      <c r="G218" s="227"/>
      <c r="H218" s="227"/>
      <c r="I218" s="227"/>
      <c r="J218" s="227"/>
      <c r="K218" s="227"/>
      <c r="L218" s="227"/>
      <c r="M218" s="227"/>
      <c r="N218" s="227"/>
      <c r="O218" s="227"/>
      <c r="P218" s="227"/>
      <c r="Q218" s="227"/>
      <c r="R218" s="227"/>
      <c r="S218" s="227"/>
      <c r="T218" s="227"/>
      <c r="U218" s="227"/>
      <c r="V218" s="227"/>
      <c r="W218" s="227"/>
      <c r="X218" s="227"/>
      <c r="Y218" s="227"/>
      <c r="Z218" s="227"/>
      <c r="AA218" s="227"/>
      <c r="AB218" s="227"/>
      <c r="AC218" s="227"/>
      <c r="AD218" s="227"/>
      <c r="AE218" s="227"/>
      <c r="AF218" s="227"/>
      <c r="AG218" s="227"/>
      <c r="AH218" s="227"/>
      <c r="AI218" s="227"/>
      <c r="AJ218" s="227"/>
      <c r="AK218" s="227"/>
      <c r="AL218" s="227"/>
      <c r="AM218" s="227"/>
      <c r="AN218" s="227"/>
      <c r="AO218" s="227"/>
      <c r="AP218" s="227"/>
      <c r="AQ218" s="227"/>
      <c r="AR218" s="227"/>
      <c r="AS218" s="227"/>
      <c r="AT218" s="227"/>
      <c r="AU218" s="227"/>
      <c r="AV218" s="227"/>
      <c r="AW218" s="227"/>
      <c r="AX218" s="227"/>
      <c r="AY218" s="227"/>
      <c r="AZ218" s="227"/>
      <c r="BA218" s="227"/>
      <c r="BB218" s="227"/>
      <c r="BC218" s="227"/>
      <c r="BD218" s="227"/>
      <c r="BE218" s="227"/>
      <c r="BF218" s="227"/>
      <c r="BG218" s="227"/>
      <c r="BH218" s="227"/>
      <c r="BI218" s="227"/>
      <c r="BJ218" s="227"/>
      <c r="BK218" s="227"/>
      <c r="BL218" s="227"/>
      <c r="BM218" s="227"/>
      <c r="BN218" s="227"/>
      <c r="BO218" s="227"/>
      <c r="BP218" s="227"/>
      <c r="BQ218" s="227"/>
      <c r="BR218" s="227"/>
      <c r="BS218" s="227"/>
      <c r="BT218" s="227"/>
      <c r="BU218" s="227"/>
      <c r="BV218" s="227"/>
      <c r="BW218" s="227"/>
      <c r="BX218" s="227"/>
      <c r="BY218" s="227"/>
      <c r="BZ218" s="227"/>
      <c r="CA218" s="227"/>
      <c r="CB218" s="227"/>
      <c r="CC218" s="227"/>
      <c r="CD218" s="227"/>
      <c r="CE218" s="227"/>
      <c r="CF218" s="227"/>
      <c r="CG218" s="227"/>
      <c r="CH218" s="227"/>
      <c r="CI218" s="227"/>
      <c r="CJ218" s="227"/>
      <c r="CK218" s="227"/>
      <c r="CL218" s="227"/>
      <c r="CM218" s="227"/>
      <c r="CN218" s="227"/>
      <c r="CO218" s="227"/>
      <c r="CP218" s="227"/>
      <c r="CQ218" s="227"/>
      <c r="CR218" s="227"/>
      <c r="CS218" s="227"/>
      <c r="CT218" s="227"/>
      <c r="CU218" s="227"/>
      <c r="CV218" s="227"/>
      <c r="CW218" s="227"/>
      <c r="CX218" s="227"/>
      <c r="CY218" s="227"/>
      <c r="CZ218" s="227"/>
      <c r="DA218" s="227"/>
      <c r="DB218" s="227"/>
      <c r="DC218" s="227"/>
      <c r="DD218" s="227"/>
      <c r="DE218" s="227"/>
      <c r="DF218" s="227"/>
      <c r="DG218" s="227"/>
      <c r="DH218" s="227"/>
      <c r="DI218" s="227"/>
      <c r="DJ218" s="227"/>
      <c r="DK218" s="227"/>
      <c r="DL218" s="227"/>
      <c r="DM218" s="227"/>
      <c r="DN218" s="227"/>
      <c r="DO218" s="227"/>
      <c r="DP218" s="227"/>
      <c r="DQ218" s="227"/>
      <c r="DR218" s="227"/>
      <c r="DS218" s="227"/>
      <c r="DT218" s="227"/>
      <c r="DU218" s="227"/>
      <c r="DV218" s="227"/>
      <c r="DW218" s="227"/>
      <c r="DX218" s="227"/>
      <c r="DY218" s="227"/>
      <c r="DZ218" s="227"/>
      <c r="EA218" s="227"/>
      <c r="EB218" s="227"/>
      <c r="EC218" s="227"/>
      <c r="ED218" s="227"/>
      <c r="EE218" s="227"/>
      <c r="EF218" s="227"/>
      <c r="EG218" s="227"/>
      <c r="EH218" s="227"/>
      <c r="EI218" s="227"/>
      <c r="EJ218" s="227"/>
      <c r="EK218" s="227"/>
      <c r="EL218" s="227"/>
      <c r="EM218" s="227"/>
      <c r="EN218" s="227"/>
      <c r="EO218" s="227"/>
      <c r="EP218" s="227"/>
      <c r="EQ218" s="227"/>
      <c r="ER218" s="227"/>
      <c r="ES218" s="227"/>
      <c r="ET218" s="227"/>
      <c r="EU218" s="227"/>
      <c r="EV218" s="227"/>
      <c r="EW218" s="227"/>
      <c r="EX218" s="227"/>
      <c r="EY218" s="227"/>
      <c r="EZ218" s="227"/>
      <c r="FA218" s="227"/>
      <c r="FB218" s="227"/>
      <c r="FC218" s="227"/>
      <c r="FD218" s="227"/>
      <c r="FE218" s="227"/>
      <c r="FF218" s="227"/>
      <c r="FG218" s="227"/>
      <c r="FH218" s="227"/>
      <c r="FI218" s="227"/>
      <c r="FJ218" s="227"/>
      <c r="FK218" s="227"/>
      <c r="FL218" s="227"/>
      <c r="FM218" s="227"/>
      <c r="FN218" s="227"/>
      <c r="FO218" s="227"/>
      <c r="FP218" s="227"/>
      <c r="FQ218" s="227"/>
      <c r="FR218" s="227"/>
      <c r="FS218" s="227"/>
      <c r="FT218" s="227"/>
      <c r="FU218" s="227"/>
      <c r="FV218" s="227"/>
      <c r="FW218" s="227"/>
      <c r="FX218" s="227"/>
      <c r="FY218" s="227"/>
      <c r="FZ218" s="227"/>
      <c r="GA218" s="227"/>
      <c r="GB218" s="227"/>
      <c r="GC218" s="227"/>
      <c r="GD218" s="227"/>
      <c r="GE218" s="227"/>
      <c r="GF218" s="227"/>
      <c r="GG218" s="227"/>
      <c r="GH218" s="227"/>
      <c r="GI218" s="227"/>
      <c r="GJ218" s="227"/>
      <c r="GK218" s="227"/>
      <c r="GL218" s="227"/>
      <c r="GM218" s="227"/>
      <c r="GN218" s="227"/>
      <c r="GO218" s="227"/>
      <c r="GP218" s="227"/>
      <c r="GQ218" s="227"/>
      <c r="GR218" s="227"/>
      <c r="GS218" s="227"/>
      <c r="GT218" s="227"/>
      <c r="GU218" s="227"/>
      <c r="GV218" s="227"/>
      <c r="GW218" s="227"/>
      <c r="GX218" s="227"/>
      <c r="GY218" s="227"/>
      <c r="GZ218" s="227"/>
      <c r="HA218" s="227"/>
      <c r="HB218" s="227"/>
      <c r="HC218" s="227"/>
      <c r="HD218" s="227"/>
      <c r="HE218" s="227"/>
      <c r="HF218" s="227"/>
      <c r="HG218" s="227"/>
      <c r="HH218" s="227"/>
      <c r="HI218" s="227"/>
      <c r="HJ218" s="227"/>
      <c r="HK218" s="227"/>
      <c r="HL218" s="227"/>
      <c r="HM218" s="227"/>
      <c r="HN218" s="227"/>
      <c r="HO218" s="227"/>
      <c r="HP218" s="227"/>
      <c r="HQ218" s="227"/>
      <c r="HR218" s="227"/>
      <c r="HS218" s="227"/>
      <c r="HT218" s="227"/>
      <c r="HU218" s="227"/>
      <c r="HV218" s="227"/>
      <c r="HW218" s="227"/>
      <c r="HX218" s="227"/>
      <c r="HY218" s="227"/>
      <c r="HZ218" s="227"/>
      <c r="IA218" s="227"/>
      <c r="IB218" s="227"/>
      <c r="IC218" s="227"/>
      <c r="ID218" s="227"/>
      <c r="IE218" s="227"/>
      <c r="IF218" s="227"/>
      <c r="IG218" s="227"/>
      <c r="IH218" s="227"/>
      <c r="II218" s="227"/>
      <c r="IJ218" s="227"/>
      <c r="IK218" s="227"/>
      <c r="IL218" s="227"/>
      <c r="IM218" s="227"/>
      <c r="IN218" s="227"/>
      <c r="IO218" s="227"/>
    </row>
  </sheetData>
  <pageMargins left="0.98425200000000002" right="0.78740200000000005" top="0.98425200000000002" bottom="0.98425200000000002" header="0" footer="0"/>
  <pageSetup fitToHeight="0" orientation="portrait" r:id="rId1"/>
  <headerFooter>
    <oddFooter>&amp;R&amp;"Arial,Regular"&amp;10&amp;K000000Stran &amp;P od &amp;N</oddFooter>
  </headerFooter>
  <rowBreaks count="4" manualBreakCount="4">
    <brk id="33" max="3" man="1"/>
    <brk id="80" max="16383" man="1"/>
    <brk id="184" max="3" man="1"/>
    <brk id="238"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270"/>
  <sheetViews>
    <sheetView zoomScaleNormal="100" zoomScaleSheetLayoutView="100" workbookViewId="0">
      <selection sqref="A1:G1"/>
    </sheetView>
  </sheetViews>
  <sheetFormatPr defaultColWidth="9.140625" defaultRowHeight="12"/>
  <cols>
    <col min="1" max="1" width="21.7109375" style="96" customWidth="1"/>
    <col min="2" max="2" width="9.28515625" style="96" customWidth="1"/>
    <col min="3" max="3" width="33.85546875" style="96" customWidth="1"/>
    <col min="4" max="4" width="14.5703125" style="96" customWidth="1"/>
    <col min="5" max="5" width="15.42578125" style="96" customWidth="1"/>
    <col min="6" max="6" width="9.85546875" style="96" customWidth="1"/>
    <col min="7" max="7" width="13.7109375" style="397" bestFit="1" customWidth="1"/>
    <col min="8" max="8" width="13.7109375" style="397" customWidth="1"/>
    <col min="9" max="9" width="13.7109375" style="96" customWidth="1"/>
    <col min="10" max="10" width="46.85546875" style="96" customWidth="1"/>
    <col min="11" max="11" width="13.42578125" style="96" customWidth="1"/>
    <col min="12" max="12" width="16.5703125" style="96" customWidth="1"/>
    <col min="13" max="16384" width="9.140625" style="96"/>
  </cols>
  <sheetData>
    <row r="1" spans="1:7">
      <c r="A1" s="3344" t="s">
        <v>721</v>
      </c>
      <c r="B1" s="3345"/>
      <c r="C1" s="3345"/>
      <c r="D1" s="3345"/>
      <c r="E1" s="3345"/>
      <c r="F1" s="3345"/>
      <c r="G1" s="3346"/>
    </row>
    <row r="2" spans="1:7">
      <c r="A2" s="413" t="s">
        <v>722</v>
      </c>
      <c r="B2" s="84" t="s">
        <v>935</v>
      </c>
      <c r="C2" s="19"/>
      <c r="D2" s="19"/>
      <c r="E2" s="20"/>
      <c r="F2" s="414"/>
      <c r="G2" s="415"/>
    </row>
    <row r="3" spans="1:7">
      <c r="A3" s="413" t="s">
        <v>723</v>
      </c>
      <c r="B3" s="414" t="s">
        <v>969</v>
      </c>
      <c r="C3" s="19"/>
      <c r="D3" s="19"/>
      <c r="E3" s="20"/>
      <c r="F3" s="414"/>
      <c r="G3" s="415"/>
    </row>
    <row r="4" spans="1:7">
      <c r="A4" s="413"/>
      <c r="B4" s="414"/>
      <c r="C4" s="19"/>
      <c r="D4" s="19"/>
      <c r="E4" s="20"/>
      <c r="F4" s="414"/>
      <c r="G4" s="415"/>
    </row>
    <row r="5" spans="1:7">
      <c r="A5" s="413" t="s">
        <v>724</v>
      </c>
      <c r="B5" s="414" t="s">
        <v>725</v>
      </c>
      <c r="C5" s="19"/>
      <c r="D5" s="19"/>
      <c r="E5" s="20"/>
      <c r="F5" s="414"/>
      <c r="G5" s="415"/>
    </row>
    <row r="6" spans="1:7">
      <c r="A6" s="413" t="s">
        <v>726</v>
      </c>
      <c r="B6" s="414" t="s">
        <v>966</v>
      </c>
      <c r="C6" s="19"/>
      <c r="D6" s="19"/>
      <c r="E6" s="20"/>
      <c r="F6" s="414"/>
      <c r="G6" s="415"/>
    </row>
    <row r="7" spans="1:7">
      <c r="A7" s="413" t="s">
        <v>727</v>
      </c>
      <c r="B7" s="414" t="s">
        <v>961</v>
      </c>
      <c r="C7" s="19"/>
      <c r="D7" s="19"/>
      <c r="E7" s="20"/>
      <c r="F7" s="414"/>
      <c r="G7" s="415"/>
    </row>
    <row r="8" spans="1:7">
      <c r="A8" s="413" t="s">
        <v>728</v>
      </c>
      <c r="B8" s="416" t="s">
        <v>261</v>
      </c>
      <c r="C8" s="85"/>
      <c r="D8" s="19"/>
      <c r="E8" s="20"/>
      <c r="F8" s="414"/>
      <c r="G8" s="415"/>
    </row>
    <row r="9" spans="1:7" ht="12.75" thickBot="1">
      <c r="A9" s="417" t="s">
        <v>729</v>
      </c>
      <c r="B9" s="86"/>
      <c r="C9" s="86"/>
      <c r="D9" s="21"/>
      <c r="E9" s="22"/>
      <c r="F9" s="418"/>
      <c r="G9" s="419"/>
    </row>
    <row r="10" spans="1:7" ht="12.75" thickBot="1">
      <c r="A10" s="420"/>
      <c r="B10" s="420"/>
      <c r="C10" s="101"/>
      <c r="D10" s="421"/>
      <c r="E10" s="422"/>
      <c r="F10" s="420"/>
      <c r="G10" s="420"/>
    </row>
    <row r="11" spans="1:7" ht="13.5" thickTop="1" thickBot="1">
      <c r="A11" s="423" t="s">
        <v>730</v>
      </c>
      <c r="B11" s="423" t="s">
        <v>2</v>
      </c>
      <c r="C11" s="424" t="s">
        <v>4</v>
      </c>
      <c r="D11" s="423" t="s">
        <v>6</v>
      </c>
      <c r="E11" s="425" t="s">
        <v>7</v>
      </c>
      <c r="F11" s="425" t="s">
        <v>731</v>
      </c>
      <c r="G11" s="425" t="s">
        <v>732</v>
      </c>
    </row>
    <row r="12" spans="1:7" ht="12.75" thickTop="1">
      <c r="A12" s="426" t="s">
        <v>733</v>
      </c>
      <c r="B12" s="426"/>
      <c r="C12" s="427"/>
      <c r="D12" s="426"/>
      <c r="E12" s="428"/>
      <c r="F12" s="428"/>
      <c r="G12" s="428"/>
    </row>
    <row r="13" spans="1:7" ht="54" customHeight="1">
      <c r="A13" s="429"/>
      <c r="B13" s="429" t="s">
        <v>734</v>
      </c>
      <c r="C13" s="430" t="s">
        <v>735</v>
      </c>
      <c r="D13" s="429" t="s">
        <v>736</v>
      </c>
      <c r="E13" s="431">
        <v>1</v>
      </c>
      <c r="F13" s="432">
        <v>0</v>
      </c>
      <c r="G13" s="431">
        <f>ROUND(E13*F13,2)</f>
        <v>0</v>
      </c>
    </row>
    <row r="14" spans="1:7" ht="24.75" thickBot="1">
      <c r="A14" s="433"/>
      <c r="B14" s="433" t="s">
        <v>737</v>
      </c>
      <c r="C14" s="434" t="s">
        <v>962</v>
      </c>
      <c r="D14" s="429" t="s">
        <v>736</v>
      </c>
      <c r="E14" s="431">
        <v>1</v>
      </c>
      <c r="F14" s="432">
        <v>0</v>
      </c>
      <c r="G14" s="431">
        <f>ROUND(E14*F14,2)</f>
        <v>0</v>
      </c>
    </row>
    <row r="15" spans="1:7">
      <c r="A15" s="435" t="s">
        <v>738</v>
      </c>
      <c r="B15" s="435"/>
      <c r="C15" s="436"/>
      <c r="D15" s="435"/>
      <c r="E15" s="437"/>
      <c r="F15" s="438"/>
      <c r="G15" s="437">
        <f>SUM(G13:G14)</f>
        <v>0</v>
      </c>
    </row>
    <row r="16" spans="1:7" ht="12.75" thickBot="1">
      <c r="A16" s="429"/>
      <c r="B16" s="429"/>
      <c r="C16" s="430"/>
      <c r="D16" s="429"/>
      <c r="E16" s="431"/>
      <c r="F16" s="432"/>
      <c r="G16" s="431"/>
    </row>
    <row r="17" spans="1:12" ht="13.5" thickTop="1" thickBot="1">
      <c r="A17" s="426" t="s">
        <v>40</v>
      </c>
      <c r="B17" s="426"/>
      <c r="C17" s="427"/>
      <c r="D17" s="426"/>
      <c r="E17" s="428"/>
      <c r="F17" s="439"/>
      <c r="G17" s="428"/>
    </row>
    <row r="18" spans="1:12">
      <c r="A18" s="435" t="s">
        <v>743</v>
      </c>
      <c r="B18" s="435"/>
      <c r="C18" s="436"/>
      <c r="D18" s="435"/>
      <c r="E18" s="437"/>
      <c r="F18" s="438"/>
      <c r="G18" s="437">
        <f>+G17</f>
        <v>0</v>
      </c>
    </row>
    <row r="19" spans="1:12" ht="12.75" thickBot="1">
      <c r="A19" s="429"/>
      <c r="B19" s="429"/>
      <c r="C19" s="430"/>
      <c r="D19" s="429"/>
      <c r="E19" s="431"/>
      <c r="F19" s="432"/>
      <c r="G19" s="431"/>
    </row>
    <row r="20" spans="1:12" ht="12.75" thickTop="1">
      <c r="A20" s="426" t="s">
        <v>744</v>
      </c>
      <c r="B20" s="426"/>
      <c r="C20" s="427"/>
      <c r="D20" s="426"/>
      <c r="E20" s="428"/>
      <c r="F20" s="439"/>
      <c r="G20" s="428"/>
    </row>
    <row r="21" spans="1:12" ht="123" customHeight="1" thickBot="1">
      <c r="A21" s="452"/>
      <c r="B21" s="452" t="s">
        <v>1012</v>
      </c>
      <c r="C21" s="453" t="s">
        <v>787</v>
      </c>
      <c r="D21" s="452" t="s">
        <v>746</v>
      </c>
      <c r="E21" s="454">
        <v>5540</v>
      </c>
      <c r="F21" s="449">
        <v>0</v>
      </c>
      <c r="G21" s="431">
        <f t="shared" ref="G21" si="0">ROUND(E21*F21,2)</f>
        <v>0</v>
      </c>
    </row>
    <row r="22" spans="1:12" ht="84.75" thickBot="1">
      <c r="A22" s="3246"/>
      <c r="B22" s="3246"/>
      <c r="C22" s="3248" t="s">
        <v>2648</v>
      </c>
      <c r="D22" s="3246"/>
      <c r="E22" s="3247"/>
      <c r="F22" s="482"/>
      <c r="G22" s="455"/>
    </row>
    <row r="23" spans="1:12">
      <c r="A23" s="435" t="s">
        <v>747</v>
      </c>
      <c r="B23" s="435"/>
      <c r="C23" s="436"/>
      <c r="D23" s="435"/>
      <c r="E23" s="437"/>
      <c r="F23" s="438"/>
      <c r="G23" s="437">
        <f>SUM(G21:G21)</f>
        <v>0</v>
      </c>
    </row>
    <row r="24" spans="1:12" ht="12.75" thickBot="1">
      <c r="A24" s="443"/>
      <c r="B24" s="443"/>
      <c r="C24" s="444"/>
      <c r="D24" s="443"/>
      <c r="E24" s="455"/>
      <c r="F24" s="446"/>
      <c r="G24" s="455"/>
    </row>
    <row r="25" spans="1:12">
      <c r="A25" s="435" t="s">
        <v>748</v>
      </c>
      <c r="B25" s="435"/>
      <c r="C25" s="436"/>
      <c r="D25" s="435"/>
      <c r="E25" s="437"/>
      <c r="F25" s="438"/>
      <c r="G25" s="437"/>
    </row>
    <row r="26" spans="1:12" ht="46.5" customHeight="1" thickBot="1">
      <c r="A26" s="456"/>
      <c r="B26" s="441" t="s">
        <v>967</v>
      </c>
      <c r="C26" s="457" t="s">
        <v>2299</v>
      </c>
      <c r="D26" s="448" t="s">
        <v>742</v>
      </c>
      <c r="E26" s="442">
        <v>2</v>
      </c>
      <c r="F26" s="449">
        <v>0</v>
      </c>
      <c r="G26" s="450">
        <f>ROUND(E26*F26,2)</f>
        <v>0</v>
      </c>
      <c r="H26" s="458"/>
      <c r="I26" s="205"/>
      <c r="J26" s="205"/>
      <c r="K26" s="205"/>
      <c r="L26" s="205"/>
    </row>
    <row r="27" spans="1:12" ht="12.75" thickBot="1">
      <c r="A27" s="459" t="s">
        <v>751</v>
      </c>
      <c r="B27" s="459"/>
      <c r="C27" s="460"/>
      <c r="D27" s="459"/>
      <c r="E27" s="461"/>
      <c r="F27" s="462"/>
      <c r="G27" s="461">
        <f>SUM(G26:G26)</f>
        <v>0</v>
      </c>
      <c r="H27" s="458"/>
      <c r="I27" s="205"/>
      <c r="J27" s="205"/>
      <c r="K27" s="205"/>
      <c r="L27" s="205"/>
    </row>
    <row r="28" spans="1:12" ht="12.75" thickBot="1">
      <c r="A28" s="429"/>
      <c r="B28" s="429"/>
      <c r="C28" s="430"/>
      <c r="D28" s="429"/>
      <c r="E28" s="431"/>
      <c r="F28" s="432"/>
      <c r="G28" s="431"/>
    </row>
    <row r="29" spans="1:12">
      <c r="A29" s="435" t="s">
        <v>752</v>
      </c>
      <c r="B29" s="435"/>
      <c r="C29" s="436"/>
      <c r="D29" s="435"/>
      <c r="E29" s="437"/>
      <c r="F29" s="438"/>
      <c r="G29" s="437"/>
    </row>
    <row r="30" spans="1:12" ht="44.45" customHeight="1">
      <c r="A30" s="429"/>
      <c r="B30" s="429" t="s">
        <v>1012</v>
      </c>
      <c r="C30" s="430" t="s">
        <v>2194</v>
      </c>
      <c r="D30" s="429" t="s">
        <v>753</v>
      </c>
      <c r="E30" s="431">
        <v>4</v>
      </c>
      <c r="F30" s="432">
        <v>45</v>
      </c>
      <c r="G30" s="431">
        <f>ROUND(E30*F30,2)</f>
        <v>180</v>
      </c>
    </row>
    <row r="31" spans="1:12" s="205" customFormat="1" ht="44.45" customHeight="1">
      <c r="A31" s="463"/>
      <c r="B31" s="441" t="s">
        <v>1371</v>
      </c>
      <c r="C31" s="447" t="s">
        <v>754</v>
      </c>
      <c r="D31" s="448" t="s">
        <v>742</v>
      </c>
      <c r="E31" s="464">
        <v>1</v>
      </c>
      <c r="F31" s="449">
        <v>0</v>
      </c>
      <c r="G31" s="465">
        <f t="shared" ref="G31:G32" si="1">ROUND(E31*F31,2)</f>
        <v>0</v>
      </c>
      <c r="H31" s="398"/>
    </row>
    <row r="32" spans="1:12" s="205" customFormat="1" ht="44.45" customHeight="1" thickBot="1">
      <c r="A32" s="463"/>
      <c r="B32" s="441" t="s">
        <v>2570</v>
      </c>
      <c r="C32" s="466" t="s">
        <v>2300</v>
      </c>
      <c r="D32" s="467" t="s">
        <v>736</v>
      </c>
      <c r="E32" s="468">
        <v>1</v>
      </c>
      <c r="F32" s="449">
        <v>0</v>
      </c>
      <c r="G32" s="465">
        <f t="shared" si="1"/>
        <v>0</v>
      </c>
      <c r="H32" s="398"/>
    </row>
    <row r="33" spans="1:7" ht="12.75" thickBot="1">
      <c r="A33" s="459" t="s">
        <v>755</v>
      </c>
      <c r="B33" s="459"/>
      <c r="C33" s="460"/>
      <c r="D33" s="459"/>
      <c r="E33" s="461"/>
      <c r="F33" s="462"/>
      <c r="G33" s="461">
        <f>SUM(G30:G32)</f>
        <v>180</v>
      </c>
    </row>
    <row r="34" spans="1:7" ht="12.75" thickBot="1">
      <c r="A34" s="429"/>
      <c r="B34" s="429"/>
      <c r="C34" s="430"/>
      <c r="D34" s="429"/>
      <c r="E34" s="431"/>
      <c r="F34" s="432"/>
      <c r="G34" s="431"/>
    </row>
    <row r="35" spans="1:7">
      <c r="A35" s="435" t="s">
        <v>756</v>
      </c>
      <c r="B35" s="435"/>
      <c r="C35" s="436"/>
      <c r="D35" s="435"/>
      <c r="E35" s="437"/>
      <c r="F35" s="438"/>
      <c r="G35" s="437"/>
    </row>
    <row r="36" spans="1:7" ht="24.75" thickBot="1">
      <c r="A36" s="429"/>
      <c r="B36" s="429" t="s">
        <v>2571</v>
      </c>
      <c r="C36" s="430" t="s">
        <v>757</v>
      </c>
      <c r="D36" s="429" t="s">
        <v>736</v>
      </c>
      <c r="E36" s="431">
        <v>1</v>
      </c>
      <c r="F36" s="432">
        <v>0</v>
      </c>
      <c r="G36" s="431">
        <f>ROUND(E36*F36,2)</f>
        <v>0</v>
      </c>
    </row>
    <row r="37" spans="1:7">
      <c r="A37" s="435" t="s">
        <v>696</v>
      </c>
      <c r="B37" s="435"/>
      <c r="C37" s="436"/>
      <c r="D37" s="435"/>
      <c r="E37" s="437"/>
      <c r="F37" s="438"/>
      <c r="G37" s="437">
        <f>SUM(G36:G36)</f>
        <v>0</v>
      </c>
    </row>
    <row r="38" spans="1:7">
      <c r="A38" s="469"/>
      <c r="B38" s="469"/>
      <c r="C38" s="470"/>
      <c r="D38" s="469"/>
      <c r="E38" s="471"/>
      <c r="F38" s="471"/>
      <c r="G38" s="471"/>
    </row>
    <row r="39" spans="1:7" ht="12.75" thickBot="1">
      <c r="A39" s="469"/>
      <c r="B39" s="469"/>
      <c r="C39" s="470"/>
      <c r="D39" s="469"/>
      <c r="E39" s="471"/>
      <c r="F39" s="471"/>
      <c r="G39" s="471"/>
    </row>
    <row r="40" spans="1:7">
      <c r="A40" s="3344" t="s">
        <v>721</v>
      </c>
      <c r="B40" s="3345"/>
      <c r="C40" s="3345"/>
      <c r="D40" s="3345"/>
      <c r="E40" s="3345"/>
      <c r="F40" s="3345"/>
      <c r="G40" s="3346"/>
    </row>
    <row r="41" spans="1:7">
      <c r="A41" s="413" t="s">
        <v>722</v>
      </c>
      <c r="B41" s="84" t="s">
        <v>935</v>
      </c>
      <c r="C41" s="19"/>
      <c r="D41" s="19"/>
      <c r="E41" s="20"/>
      <c r="F41" s="20"/>
      <c r="G41" s="87"/>
    </row>
    <row r="42" spans="1:7">
      <c r="A42" s="413" t="s">
        <v>723</v>
      </c>
      <c r="B42" s="414" t="s">
        <v>969</v>
      </c>
      <c r="C42" s="19"/>
      <c r="D42" s="19"/>
      <c r="E42" s="20"/>
      <c r="F42" s="20"/>
      <c r="G42" s="87"/>
    </row>
    <row r="43" spans="1:7">
      <c r="A43" s="413"/>
      <c r="B43" s="414"/>
      <c r="C43" s="19"/>
      <c r="D43" s="19"/>
      <c r="E43" s="20"/>
      <c r="F43" s="20"/>
      <c r="G43" s="87"/>
    </row>
    <row r="44" spans="1:7">
      <c r="A44" s="413" t="s">
        <v>724</v>
      </c>
      <c r="B44" s="414" t="s">
        <v>725</v>
      </c>
      <c r="C44" s="19"/>
      <c r="D44" s="19"/>
      <c r="E44" s="20"/>
      <c r="F44" s="20"/>
      <c r="G44" s="87"/>
    </row>
    <row r="45" spans="1:7">
      <c r="A45" s="413" t="s">
        <v>726</v>
      </c>
      <c r="B45" s="414" t="s">
        <v>966</v>
      </c>
      <c r="C45" s="19"/>
      <c r="D45" s="19"/>
      <c r="E45" s="20"/>
      <c r="F45" s="20"/>
      <c r="G45" s="87"/>
    </row>
    <row r="46" spans="1:7">
      <c r="A46" s="413" t="s">
        <v>727</v>
      </c>
      <c r="B46" s="414" t="s">
        <v>961</v>
      </c>
      <c r="C46" s="19"/>
      <c r="D46" s="19"/>
      <c r="E46" s="20"/>
      <c r="F46" s="20"/>
      <c r="G46" s="87"/>
    </row>
    <row r="47" spans="1:7">
      <c r="A47" s="413" t="s">
        <v>728</v>
      </c>
      <c r="B47" s="416" t="s">
        <v>261</v>
      </c>
      <c r="C47" s="19"/>
      <c r="D47" s="19"/>
      <c r="E47" s="20"/>
      <c r="F47" s="20"/>
      <c r="G47" s="87"/>
    </row>
    <row r="48" spans="1:7" ht="12.75" thickBot="1">
      <c r="A48" s="417" t="s">
        <v>209</v>
      </c>
      <c r="B48" s="21"/>
      <c r="C48" s="21"/>
      <c r="D48" s="21"/>
      <c r="E48" s="22"/>
      <c r="F48" s="22"/>
      <c r="G48" s="88"/>
    </row>
    <row r="49" spans="1:7">
      <c r="A49" s="472"/>
      <c r="B49" s="472"/>
      <c r="C49" s="472"/>
      <c r="D49" s="472"/>
      <c r="E49" s="473"/>
      <c r="F49" s="473"/>
      <c r="G49" s="473"/>
    </row>
    <row r="50" spans="1:7">
      <c r="A50" s="429" t="s">
        <v>209</v>
      </c>
      <c r="B50" s="429"/>
      <c r="C50" s="430"/>
      <c r="D50" s="429"/>
      <c r="E50" s="431"/>
      <c r="F50" s="431"/>
      <c r="G50" s="431"/>
    </row>
    <row r="51" spans="1:7">
      <c r="A51" s="429"/>
      <c r="B51" s="429"/>
      <c r="C51" s="430"/>
      <c r="D51" s="429"/>
      <c r="E51" s="431"/>
      <c r="F51" s="431"/>
      <c r="G51" s="431"/>
    </row>
    <row r="52" spans="1:7">
      <c r="A52" s="429" t="s">
        <v>758</v>
      </c>
      <c r="B52" s="429"/>
      <c r="C52" s="430"/>
      <c r="D52" s="429"/>
      <c r="E52" s="431"/>
      <c r="F52" s="431"/>
      <c r="G52" s="431">
        <f>G15</f>
        <v>0</v>
      </c>
    </row>
    <row r="53" spans="1:7">
      <c r="A53" s="429" t="s">
        <v>203</v>
      </c>
      <c r="B53" s="429"/>
      <c r="C53" s="430"/>
      <c r="D53" s="429"/>
      <c r="E53" s="431"/>
      <c r="F53" s="431"/>
      <c r="G53" s="431">
        <f>G18</f>
        <v>0</v>
      </c>
    </row>
    <row r="54" spans="1:7">
      <c r="A54" s="429" t="s">
        <v>759</v>
      </c>
      <c r="B54" s="429"/>
      <c r="C54" s="430"/>
      <c r="D54" s="429"/>
      <c r="E54" s="431"/>
      <c r="F54" s="431"/>
      <c r="G54" s="431">
        <f>G23</f>
        <v>0</v>
      </c>
    </row>
    <row r="55" spans="1:7">
      <c r="A55" s="433" t="s">
        <v>122</v>
      </c>
      <c r="B55" s="433"/>
      <c r="C55" s="434"/>
      <c r="D55" s="433"/>
      <c r="E55" s="474"/>
      <c r="F55" s="474"/>
      <c r="G55" s="474">
        <f>G27</f>
        <v>0</v>
      </c>
    </row>
    <row r="56" spans="1:7">
      <c r="A56" s="433" t="s">
        <v>207</v>
      </c>
      <c r="B56" s="433"/>
      <c r="C56" s="434"/>
      <c r="D56" s="433"/>
      <c r="E56" s="474"/>
      <c r="F56" s="474"/>
      <c r="G56" s="474">
        <f>G33</f>
        <v>180</v>
      </c>
    </row>
    <row r="57" spans="1:7" ht="12.75" thickBot="1">
      <c r="A57" s="433" t="s">
        <v>226</v>
      </c>
      <c r="B57" s="433"/>
      <c r="C57" s="434"/>
      <c r="D57" s="433"/>
      <c r="E57" s="474"/>
      <c r="F57" s="474"/>
      <c r="G57" s="474">
        <f>G37</f>
        <v>0</v>
      </c>
    </row>
    <row r="58" spans="1:7" ht="12.75" thickTop="1">
      <c r="A58" s="426" t="s">
        <v>760</v>
      </c>
      <c r="B58" s="426"/>
      <c r="C58" s="426"/>
      <c r="D58" s="426"/>
      <c r="E58" s="428"/>
      <c r="F58" s="428"/>
      <c r="G58" s="428">
        <f>SUM(G52:G57)</f>
        <v>180</v>
      </c>
    </row>
    <row r="59" spans="1:7">
      <c r="A59" s="469"/>
      <c r="B59" s="469"/>
      <c r="C59" s="469"/>
      <c r="D59" s="469"/>
      <c r="E59" s="471"/>
      <c r="F59" s="471"/>
      <c r="G59" s="471"/>
    </row>
    <row r="60" spans="1:7">
      <c r="A60" s="469"/>
      <c r="B60" s="469"/>
      <c r="C60" s="469"/>
      <c r="D60" s="469"/>
      <c r="E60" s="471"/>
      <c r="F60" s="471"/>
      <c r="G60" s="471"/>
    </row>
    <row r="62" spans="1:7" ht="12.75" thickBot="1"/>
    <row r="63" spans="1:7">
      <c r="A63" s="3344" t="s">
        <v>721</v>
      </c>
      <c r="B63" s="3345"/>
      <c r="C63" s="3345"/>
      <c r="D63" s="3345"/>
      <c r="E63" s="3345"/>
      <c r="F63" s="3345"/>
      <c r="G63" s="3346"/>
    </row>
    <row r="64" spans="1:7">
      <c r="A64" s="413" t="s">
        <v>722</v>
      </c>
      <c r="B64" s="84" t="s">
        <v>935</v>
      </c>
      <c r="C64" s="19"/>
      <c r="D64" s="19"/>
      <c r="E64" s="20"/>
      <c r="F64" s="414"/>
      <c r="G64" s="415"/>
    </row>
    <row r="65" spans="1:7">
      <c r="A65" s="413" t="s">
        <v>723</v>
      </c>
      <c r="B65" s="414" t="s">
        <v>969</v>
      </c>
      <c r="C65" s="19"/>
      <c r="D65" s="19"/>
      <c r="E65" s="20"/>
      <c r="F65" s="414"/>
      <c r="G65" s="415"/>
    </row>
    <row r="66" spans="1:7">
      <c r="A66" s="413"/>
      <c r="B66" s="414"/>
      <c r="C66" s="19"/>
      <c r="D66" s="19"/>
      <c r="E66" s="20"/>
      <c r="F66" s="414"/>
      <c r="G66" s="415"/>
    </row>
    <row r="67" spans="1:7">
      <c r="A67" s="413" t="s">
        <v>724</v>
      </c>
      <c r="B67" s="414" t="s">
        <v>725</v>
      </c>
      <c r="C67" s="19"/>
      <c r="D67" s="19"/>
      <c r="E67" s="20"/>
      <c r="F67" s="414"/>
      <c r="G67" s="415"/>
    </row>
    <row r="68" spans="1:7">
      <c r="A68" s="413" t="s">
        <v>726</v>
      </c>
      <c r="B68" s="414" t="s">
        <v>1372</v>
      </c>
      <c r="C68" s="19"/>
      <c r="D68" s="19"/>
      <c r="E68" s="20"/>
      <c r="F68" s="414"/>
      <c r="G68" s="415"/>
    </row>
    <row r="69" spans="1:7">
      <c r="A69" s="413" t="s">
        <v>727</v>
      </c>
      <c r="B69" s="414" t="s">
        <v>961</v>
      </c>
      <c r="C69" s="19"/>
      <c r="D69" s="19"/>
      <c r="E69" s="20"/>
      <c r="F69" s="414"/>
      <c r="G69" s="415"/>
    </row>
    <row r="70" spans="1:7">
      <c r="A70" s="413" t="s">
        <v>728</v>
      </c>
      <c r="B70" s="416" t="s">
        <v>261</v>
      </c>
      <c r="C70" s="85"/>
      <c r="D70" s="19"/>
      <c r="E70" s="20"/>
      <c r="F70" s="414"/>
      <c r="G70" s="415"/>
    </row>
    <row r="71" spans="1:7" ht="12.75" thickBot="1">
      <c r="A71" s="417" t="s">
        <v>788</v>
      </c>
      <c r="B71" s="86"/>
      <c r="C71" s="86"/>
      <c r="D71" s="21"/>
      <c r="E71" s="22"/>
      <c r="F71" s="418"/>
      <c r="G71" s="419"/>
    </row>
    <row r="72" spans="1:7" ht="12.75" thickBot="1"/>
    <row r="73" spans="1:7" ht="13.5" thickTop="1" thickBot="1">
      <c r="A73" s="423" t="s">
        <v>730</v>
      </c>
      <c r="B73" s="423" t="s">
        <v>2</v>
      </c>
      <c r="C73" s="424" t="s">
        <v>4</v>
      </c>
      <c r="D73" s="423" t="s">
        <v>6</v>
      </c>
      <c r="E73" s="425" t="s">
        <v>7</v>
      </c>
      <c r="F73" s="425" t="s">
        <v>731</v>
      </c>
      <c r="G73" s="425" t="s">
        <v>732</v>
      </c>
    </row>
    <row r="74" spans="1:7" ht="12.75" thickTop="1">
      <c r="A74" s="426" t="s">
        <v>733</v>
      </c>
      <c r="B74" s="426"/>
      <c r="C74" s="427"/>
      <c r="D74" s="426"/>
      <c r="E74" s="428"/>
      <c r="F74" s="428"/>
      <c r="G74" s="428"/>
    </row>
    <row r="75" spans="1:7" ht="48">
      <c r="A75" s="429"/>
      <c r="B75" s="429" t="s">
        <v>734</v>
      </c>
      <c r="C75" s="430" t="s">
        <v>735</v>
      </c>
      <c r="D75" s="429" t="s">
        <v>736</v>
      </c>
      <c r="E75" s="431">
        <v>1</v>
      </c>
      <c r="F75" s="432">
        <v>0</v>
      </c>
      <c r="G75" s="431">
        <f>ROUND(E75*F75,2)</f>
        <v>0</v>
      </c>
    </row>
    <row r="76" spans="1:7" ht="24.75" thickBot="1">
      <c r="A76" s="433"/>
      <c r="B76" s="433" t="s">
        <v>737</v>
      </c>
      <c r="C76" s="434" t="s">
        <v>962</v>
      </c>
      <c r="D76" s="429" t="s">
        <v>736</v>
      </c>
      <c r="E76" s="431">
        <v>1</v>
      </c>
      <c r="F76" s="432">
        <v>0</v>
      </c>
      <c r="G76" s="431">
        <f>ROUND(E76*F76,2)</f>
        <v>0</v>
      </c>
    </row>
    <row r="77" spans="1:7">
      <c r="A77" s="435" t="s">
        <v>738</v>
      </c>
      <c r="B77" s="435"/>
      <c r="C77" s="436"/>
      <c r="D77" s="435"/>
      <c r="E77" s="437"/>
      <c r="F77" s="438"/>
      <c r="G77" s="437">
        <f>SUM(G75:G76)</f>
        <v>0</v>
      </c>
    </row>
    <row r="78" spans="1:7" ht="12.75" thickBot="1">
      <c r="A78" s="429"/>
      <c r="B78" s="429"/>
      <c r="C78" s="430"/>
      <c r="D78" s="429"/>
      <c r="E78" s="431"/>
      <c r="F78" s="432"/>
      <c r="G78" s="431"/>
    </row>
    <row r="79" spans="1:7" ht="13.5" thickTop="1" thickBot="1">
      <c r="A79" s="426" t="s">
        <v>40</v>
      </c>
      <c r="B79" s="426"/>
      <c r="C79" s="427"/>
      <c r="D79" s="426"/>
      <c r="E79" s="428"/>
      <c r="F79" s="439"/>
      <c r="G79" s="428"/>
    </row>
    <row r="80" spans="1:7">
      <c r="A80" s="435" t="s">
        <v>743</v>
      </c>
      <c r="B80" s="435"/>
      <c r="C80" s="436"/>
      <c r="D80" s="435"/>
      <c r="E80" s="437"/>
      <c r="F80" s="438"/>
      <c r="G80" s="437">
        <f>+G79</f>
        <v>0</v>
      </c>
    </row>
    <row r="81" spans="1:12" ht="12.75" thickBot="1">
      <c r="A81" s="429"/>
      <c r="B81" s="429"/>
      <c r="C81" s="430"/>
      <c r="D81" s="429"/>
      <c r="E81" s="431"/>
      <c r="F81" s="432"/>
      <c r="G81" s="431"/>
    </row>
    <row r="82" spans="1:12" ht="12.75" thickTop="1">
      <c r="A82" s="426" t="s">
        <v>744</v>
      </c>
      <c r="B82" s="426"/>
      <c r="C82" s="427"/>
      <c r="D82" s="426"/>
      <c r="E82" s="428"/>
      <c r="F82" s="439"/>
      <c r="G82" s="428"/>
    </row>
    <row r="83" spans="1:12" ht="108.75" thickBot="1">
      <c r="A83" s="452"/>
      <c r="B83" s="452" t="s">
        <v>739</v>
      </c>
      <c r="C83" s="453" t="s">
        <v>787</v>
      </c>
      <c r="D83" s="452" t="s">
        <v>746</v>
      </c>
      <c r="E83" s="454">
        <v>4740</v>
      </c>
      <c r="F83" s="432">
        <v>0</v>
      </c>
      <c r="G83" s="431">
        <f t="shared" ref="G83" si="2">ROUND(E83*F83,2)</f>
        <v>0</v>
      </c>
    </row>
    <row r="84" spans="1:12">
      <c r="A84" s="435" t="s">
        <v>747</v>
      </c>
      <c r="B84" s="435"/>
      <c r="C84" s="436"/>
      <c r="D84" s="435"/>
      <c r="E84" s="437"/>
      <c r="F84" s="438"/>
      <c r="G84" s="437">
        <f>SUM(G83:G83)</f>
        <v>0</v>
      </c>
    </row>
    <row r="85" spans="1:12">
      <c r="A85" s="443"/>
      <c r="B85" s="443"/>
      <c r="C85" s="444"/>
      <c r="D85" s="443"/>
      <c r="E85" s="455"/>
      <c r="F85" s="446"/>
      <c r="G85" s="455"/>
    </row>
    <row r="86" spans="1:12" ht="12.75" thickBot="1">
      <c r="A86" s="429"/>
      <c r="B86" s="429"/>
      <c r="C86" s="430"/>
      <c r="D86" s="429"/>
      <c r="E86" s="431"/>
      <c r="F86" s="432"/>
      <c r="G86" s="431"/>
      <c r="H86" s="458"/>
      <c r="I86" s="205"/>
      <c r="J86" s="205"/>
      <c r="K86" s="205"/>
      <c r="L86" s="205"/>
    </row>
    <row r="87" spans="1:12">
      <c r="A87" s="435" t="s">
        <v>752</v>
      </c>
      <c r="B87" s="435"/>
      <c r="C87" s="436"/>
      <c r="D87" s="435"/>
      <c r="E87" s="437"/>
      <c r="F87" s="438"/>
      <c r="G87" s="437"/>
      <c r="H87" s="458"/>
      <c r="I87" s="205"/>
      <c r="J87" s="205"/>
      <c r="K87" s="205"/>
      <c r="L87" s="205"/>
    </row>
    <row r="88" spans="1:12" ht="60">
      <c r="A88" s="429"/>
      <c r="B88" s="429" t="s">
        <v>964</v>
      </c>
      <c r="C88" s="430" t="s">
        <v>2194</v>
      </c>
      <c r="D88" s="429" t="s">
        <v>753</v>
      </c>
      <c r="E88" s="431">
        <v>15</v>
      </c>
      <c r="F88" s="432">
        <v>45</v>
      </c>
      <c r="G88" s="431">
        <f>ROUND(E88*F88,2)</f>
        <v>675</v>
      </c>
      <c r="H88" s="458"/>
      <c r="I88" s="205"/>
      <c r="J88" s="205"/>
      <c r="K88" s="205"/>
      <c r="L88" s="205"/>
    </row>
    <row r="89" spans="1:12" s="205" customFormat="1" ht="24">
      <c r="A89" s="456"/>
      <c r="B89" s="456">
        <f>+B88+1</f>
        <v>33</v>
      </c>
      <c r="C89" s="475" t="s">
        <v>754</v>
      </c>
      <c r="D89" s="456" t="s">
        <v>742</v>
      </c>
      <c r="E89" s="476">
        <v>1</v>
      </c>
      <c r="F89" s="477">
        <v>0</v>
      </c>
      <c r="G89" s="450">
        <f>ROUND(E89*F89,2)</f>
        <v>0</v>
      </c>
      <c r="H89" s="458"/>
    </row>
    <row r="90" spans="1:12" s="451" customFormat="1" ht="24.75" thickBot="1">
      <c r="A90" s="478"/>
      <c r="B90" s="478" t="s">
        <v>2301</v>
      </c>
      <c r="C90" s="466" t="s">
        <v>2300</v>
      </c>
      <c r="D90" s="467" t="s">
        <v>736</v>
      </c>
      <c r="E90" s="468">
        <v>1</v>
      </c>
      <c r="F90" s="477">
        <v>0</v>
      </c>
      <c r="G90" s="450">
        <f>ROUND(E90*F90,2)</f>
        <v>0</v>
      </c>
      <c r="H90" s="398"/>
    </row>
    <row r="91" spans="1:12" ht="12.75" thickBot="1">
      <c r="A91" s="459" t="s">
        <v>755</v>
      </c>
      <c r="B91" s="459"/>
      <c r="C91" s="460"/>
      <c r="D91" s="459"/>
      <c r="E91" s="479"/>
      <c r="F91" s="480"/>
      <c r="G91" s="481">
        <f>SUM(G88:G90)</f>
        <v>675</v>
      </c>
    </row>
    <row r="92" spans="1:12">
      <c r="A92" s="435" t="s">
        <v>756</v>
      </c>
      <c r="B92" s="435"/>
      <c r="C92" s="436"/>
      <c r="D92" s="435"/>
      <c r="E92" s="437"/>
      <c r="F92" s="438"/>
      <c r="G92" s="437"/>
    </row>
    <row r="93" spans="1:12" ht="27" customHeight="1" thickBot="1">
      <c r="A93" s="429"/>
      <c r="B93" s="429" t="s">
        <v>965</v>
      </c>
      <c r="C93" s="430" t="s">
        <v>757</v>
      </c>
      <c r="D93" s="429" t="s">
        <v>736</v>
      </c>
      <c r="E93" s="431">
        <v>1</v>
      </c>
      <c r="F93" s="432">
        <v>0</v>
      </c>
      <c r="G93" s="431">
        <f>ROUND(E93*F93,2)</f>
        <v>0</v>
      </c>
    </row>
    <row r="94" spans="1:12">
      <c r="A94" s="435" t="s">
        <v>696</v>
      </c>
      <c r="B94" s="435"/>
      <c r="C94" s="436"/>
      <c r="D94" s="435"/>
      <c r="E94" s="437"/>
      <c r="F94" s="437"/>
      <c r="G94" s="437">
        <f>SUM(G93:G93)</f>
        <v>0</v>
      </c>
    </row>
    <row r="95" spans="1:12" ht="12.75" thickBot="1"/>
    <row r="96" spans="1:12">
      <c r="A96" s="3344" t="s">
        <v>721</v>
      </c>
      <c r="B96" s="3345"/>
      <c r="C96" s="3345"/>
      <c r="D96" s="3345"/>
      <c r="E96" s="3345"/>
      <c r="F96" s="3345"/>
      <c r="G96" s="3346"/>
    </row>
    <row r="97" spans="1:7">
      <c r="A97" s="413" t="s">
        <v>722</v>
      </c>
      <c r="B97" s="84" t="s">
        <v>935</v>
      </c>
      <c r="C97" s="19"/>
      <c r="D97" s="19"/>
      <c r="E97" s="20"/>
      <c r="F97" s="20"/>
      <c r="G97" s="87"/>
    </row>
    <row r="98" spans="1:7">
      <c r="A98" s="413" t="s">
        <v>723</v>
      </c>
      <c r="B98" s="414" t="s">
        <v>969</v>
      </c>
      <c r="C98" s="19"/>
      <c r="D98" s="19"/>
      <c r="E98" s="20"/>
      <c r="F98" s="20"/>
      <c r="G98" s="87"/>
    </row>
    <row r="99" spans="1:7">
      <c r="A99" s="413"/>
      <c r="B99" s="414"/>
      <c r="C99" s="19"/>
      <c r="D99" s="19"/>
      <c r="E99" s="20"/>
      <c r="F99" s="20"/>
      <c r="G99" s="87"/>
    </row>
    <row r="100" spans="1:7">
      <c r="A100" s="413" t="s">
        <v>724</v>
      </c>
      <c r="B100" s="414" t="s">
        <v>725</v>
      </c>
      <c r="C100" s="19"/>
      <c r="D100" s="19"/>
      <c r="E100" s="20"/>
      <c r="F100" s="20"/>
      <c r="G100" s="87"/>
    </row>
    <row r="101" spans="1:7">
      <c r="A101" s="413" t="s">
        <v>726</v>
      </c>
      <c r="B101" s="414" t="s">
        <v>1372</v>
      </c>
      <c r="C101" s="19"/>
      <c r="D101" s="19"/>
      <c r="E101" s="20"/>
      <c r="F101" s="20"/>
      <c r="G101" s="87"/>
    </row>
    <row r="102" spans="1:7">
      <c r="A102" s="413" t="s">
        <v>727</v>
      </c>
      <c r="B102" s="414" t="s">
        <v>961</v>
      </c>
      <c r="C102" s="19"/>
      <c r="D102" s="19"/>
      <c r="E102" s="20"/>
      <c r="F102" s="20"/>
      <c r="G102" s="87"/>
    </row>
    <row r="103" spans="1:7">
      <c r="A103" s="413" t="s">
        <v>728</v>
      </c>
      <c r="B103" s="416" t="s">
        <v>261</v>
      </c>
      <c r="C103" s="19"/>
      <c r="D103" s="19"/>
      <c r="E103" s="20"/>
      <c r="F103" s="20"/>
      <c r="G103" s="87"/>
    </row>
    <row r="104" spans="1:7" ht="12.75" thickBot="1">
      <c r="A104" s="417" t="s">
        <v>209</v>
      </c>
      <c r="B104" s="21"/>
      <c r="C104" s="21"/>
      <c r="D104" s="21"/>
      <c r="E104" s="22"/>
      <c r="F104" s="22"/>
      <c r="G104" s="88"/>
    </row>
    <row r="106" spans="1:7">
      <c r="A106" s="429" t="s">
        <v>758</v>
      </c>
      <c r="B106" s="429"/>
      <c r="C106" s="430"/>
      <c r="D106" s="429"/>
      <c r="E106" s="431"/>
      <c r="F106" s="431"/>
      <c r="G106" s="431">
        <f>G77</f>
        <v>0</v>
      </c>
    </row>
    <row r="107" spans="1:7">
      <c r="A107" s="429" t="s">
        <v>203</v>
      </c>
      <c r="B107" s="429"/>
      <c r="C107" s="430"/>
      <c r="D107" s="429"/>
      <c r="E107" s="431"/>
      <c r="F107" s="431"/>
      <c r="G107" s="431">
        <f>G80</f>
        <v>0</v>
      </c>
    </row>
    <row r="108" spans="1:7">
      <c r="A108" s="429" t="s">
        <v>759</v>
      </c>
      <c r="B108" s="429"/>
      <c r="C108" s="430"/>
      <c r="D108" s="429"/>
      <c r="E108" s="431"/>
      <c r="F108" s="431"/>
      <c r="G108" s="431">
        <f>G84</f>
        <v>0</v>
      </c>
    </row>
    <row r="109" spans="1:7">
      <c r="A109" s="433" t="s">
        <v>207</v>
      </c>
      <c r="B109" s="433"/>
      <c r="C109" s="434"/>
      <c r="D109" s="433"/>
      <c r="E109" s="474"/>
      <c r="F109" s="474"/>
      <c r="G109" s="474">
        <f>G91</f>
        <v>675</v>
      </c>
    </row>
    <row r="110" spans="1:7" ht="12.75" thickBot="1">
      <c r="A110" s="433" t="s">
        <v>226</v>
      </c>
      <c r="B110" s="433"/>
      <c r="C110" s="434"/>
      <c r="D110" s="433"/>
      <c r="E110" s="474"/>
      <c r="F110" s="474"/>
      <c r="G110" s="474">
        <f>G94</f>
        <v>0</v>
      </c>
    </row>
    <row r="111" spans="1:7" ht="12.75" thickTop="1">
      <c r="A111" s="426" t="s">
        <v>760</v>
      </c>
      <c r="B111" s="426"/>
      <c r="C111" s="426"/>
      <c r="D111" s="426"/>
      <c r="E111" s="428"/>
      <c r="F111" s="428"/>
      <c r="G111" s="428">
        <f>SUM(G106:G110)</f>
        <v>675</v>
      </c>
    </row>
    <row r="122" spans="1:7" ht="12.75" thickBot="1"/>
    <row r="123" spans="1:7">
      <c r="A123" s="3344" t="s">
        <v>721</v>
      </c>
      <c r="B123" s="3345"/>
      <c r="C123" s="3345"/>
      <c r="D123" s="3345"/>
      <c r="E123" s="3345"/>
      <c r="F123" s="3345"/>
      <c r="G123" s="3346"/>
    </row>
    <row r="124" spans="1:7">
      <c r="A124" s="413" t="s">
        <v>722</v>
      </c>
      <c r="B124" s="84" t="s">
        <v>935</v>
      </c>
      <c r="C124" s="19"/>
      <c r="D124" s="19"/>
      <c r="E124" s="20"/>
      <c r="F124" s="20"/>
      <c r="G124" s="87"/>
    </row>
    <row r="125" spans="1:7">
      <c r="A125" s="413" t="s">
        <v>723</v>
      </c>
      <c r="B125" s="414" t="s">
        <v>969</v>
      </c>
      <c r="C125" s="19"/>
      <c r="D125" s="19"/>
      <c r="E125" s="20"/>
      <c r="F125" s="20"/>
      <c r="G125" s="87"/>
    </row>
    <row r="126" spans="1:7">
      <c r="A126" s="413"/>
      <c r="B126" s="414"/>
      <c r="C126" s="19"/>
      <c r="D126" s="19"/>
      <c r="E126" s="20"/>
      <c r="F126" s="20"/>
      <c r="G126" s="87"/>
    </row>
    <row r="127" spans="1:7">
      <c r="A127" s="413" t="s">
        <v>971</v>
      </c>
      <c r="B127" s="414" t="s">
        <v>972</v>
      </c>
      <c r="C127" s="19"/>
      <c r="D127" s="19"/>
      <c r="E127" s="20"/>
      <c r="F127" s="20"/>
      <c r="G127" s="87"/>
    </row>
    <row r="128" spans="1:7">
      <c r="A128" s="413" t="s">
        <v>726</v>
      </c>
      <c r="B128" s="414" t="s">
        <v>973</v>
      </c>
      <c r="C128" s="19"/>
      <c r="D128" s="19"/>
      <c r="E128" s="20"/>
      <c r="F128" s="20"/>
      <c r="G128" s="87"/>
    </row>
    <row r="129" spans="1:8">
      <c r="A129" s="413" t="s">
        <v>727</v>
      </c>
      <c r="B129" s="414" t="s">
        <v>961</v>
      </c>
      <c r="C129" s="19"/>
      <c r="D129" s="19"/>
      <c r="E129" s="20"/>
      <c r="F129" s="20"/>
      <c r="G129" s="87"/>
    </row>
    <row r="130" spans="1:8">
      <c r="A130" s="413" t="s">
        <v>728</v>
      </c>
      <c r="B130" s="416" t="s">
        <v>261</v>
      </c>
      <c r="C130" s="19"/>
      <c r="D130" s="19"/>
      <c r="E130" s="20"/>
      <c r="F130" s="20"/>
      <c r="G130" s="87"/>
    </row>
    <row r="131" spans="1:8" ht="12.75" thickBot="1">
      <c r="A131" s="417"/>
      <c r="B131" s="21"/>
      <c r="C131" s="21"/>
      <c r="D131" s="21"/>
      <c r="E131" s="22"/>
      <c r="F131" s="22"/>
      <c r="G131" s="88"/>
    </row>
    <row r="133" spans="1:8" ht="24.75" thickBot="1">
      <c r="A133" s="483" t="s">
        <v>2</v>
      </c>
      <c r="B133" s="484" t="s">
        <v>3</v>
      </c>
      <c r="C133" s="485" t="s">
        <v>4</v>
      </c>
      <c r="D133" s="486" t="s">
        <v>5</v>
      </c>
      <c r="E133" s="484" t="s">
        <v>6</v>
      </c>
      <c r="F133" s="487" t="s">
        <v>7</v>
      </c>
      <c r="G133" s="488" t="s">
        <v>8</v>
      </c>
      <c r="H133" s="489" t="s">
        <v>9</v>
      </c>
    </row>
    <row r="134" spans="1:8">
      <c r="A134" s="490" t="s">
        <v>10</v>
      </c>
      <c r="B134" s="491"/>
      <c r="C134" s="492"/>
      <c r="D134" s="492"/>
      <c r="E134" s="491"/>
      <c r="F134" s="493"/>
      <c r="G134" s="494"/>
      <c r="H134" s="495">
        <f>H135+H139</f>
        <v>0</v>
      </c>
    </row>
    <row r="135" spans="1:8">
      <c r="A135" s="496" t="s">
        <v>11</v>
      </c>
      <c r="B135" s="497"/>
      <c r="C135" s="498"/>
      <c r="D135" s="498"/>
      <c r="E135" s="497"/>
      <c r="F135" s="499"/>
      <c r="G135" s="500"/>
      <c r="H135" s="501">
        <f>SUM(H136:H138)</f>
        <v>0</v>
      </c>
    </row>
    <row r="136" spans="1:8" ht="36">
      <c r="A136" s="502" t="s">
        <v>12</v>
      </c>
      <c r="B136" s="503" t="s">
        <v>13</v>
      </c>
      <c r="C136" s="504" t="s">
        <v>14</v>
      </c>
      <c r="D136" s="505"/>
      <c r="E136" s="503" t="s">
        <v>15</v>
      </c>
      <c r="F136" s="506">
        <v>1.21</v>
      </c>
      <c r="G136" s="507">
        <v>0</v>
      </c>
      <c r="H136" s="508">
        <f>ROUND(F136*G136,2)</f>
        <v>0</v>
      </c>
    </row>
    <row r="137" spans="1:8" ht="36">
      <c r="A137" s="502" t="s">
        <v>16</v>
      </c>
      <c r="B137" s="503" t="s">
        <v>17</v>
      </c>
      <c r="C137" s="504" t="s">
        <v>18</v>
      </c>
      <c r="D137" s="505"/>
      <c r="E137" s="503" t="s">
        <v>19</v>
      </c>
      <c r="F137" s="506">
        <v>68</v>
      </c>
      <c r="G137" s="507">
        <v>0</v>
      </c>
      <c r="H137" s="508">
        <f>ROUND(F137*G137,2)</f>
        <v>0</v>
      </c>
    </row>
    <row r="138" spans="1:8" ht="24">
      <c r="A138" s="502" t="s">
        <v>20</v>
      </c>
      <c r="B138" s="503" t="s">
        <v>23</v>
      </c>
      <c r="C138" s="504" t="s">
        <v>24</v>
      </c>
      <c r="D138" s="505"/>
      <c r="E138" s="503" t="s">
        <v>21</v>
      </c>
      <c r="F138" s="506">
        <v>1.21</v>
      </c>
      <c r="G138" s="507">
        <v>0</v>
      </c>
      <c r="H138" s="508">
        <f>ROUND(F138*G138,2)</f>
        <v>0</v>
      </c>
    </row>
    <row r="139" spans="1:8">
      <c r="A139" s="496" t="s">
        <v>25</v>
      </c>
      <c r="B139" s="497"/>
      <c r="C139" s="498"/>
      <c r="D139" s="498"/>
      <c r="E139" s="497"/>
      <c r="F139" s="499"/>
      <c r="G139" s="509"/>
      <c r="H139" s="501">
        <f>SUM(H140:H146)</f>
        <v>0</v>
      </c>
    </row>
    <row r="140" spans="1:8" ht="36">
      <c r="A140" s="510" t="s">
        <v>12</v>
      </c>
      <c r="B140" s="503" t="s">
        <v>156</v>
      </c>
      <c r="C140" s="511" t="s">
        <v>157</v>
      </c>
      <c r="D140" s="504"/>
      <c r="E140" s="503" t="s">
        <v>32</v>
      </c>
      <c r="F140" s="512">
        <v>50</v>
      </c>
      <c r="G140" s="513">
        <v>0</v>
      </c>
      <c r="H140" s="508">
        <f t="shared" ref="H140:H146" si="3">ROUND(F140*G140,2)</f>
        <v>0</v>
      </c>
    </row>
    <row r="141" spans="1:8" ht="36">
      <c r="A141" s="510" t="s">
        <v>16</v>
      </c>
      <c r="B141" s="503" t="s">
        <v>264</v>
      </c>
      <c r="C141" s="511" t="s">
        <v>265</v>
      </c>
      <c r="D141" s="504" t="s">
        <v>266</v>
      </c>
      <c r="E141" s="503" t="s">
        <v>19</v>
      </c>
      <c r="F141" s="512">
        <v>1</v>
      </c>
      <c r="G141" s="513">
        <v>0</v>
      </c>
      <c r="H141" s="508">
        <f t="shared" si="3"/>
        <v>0</v>
      </c>
    </row>
    <row r="142" spans="1:8" ht="96">
      <c r="A142" s="510" t="s">
        <v>20</v>
      </c>
      <c r="B142" s="503" t="s">
        <v>119</v>
      </c>
      <c r="C142" s="504" t="s">
        <v>120</v>
      </c>
      <c r="D142" s="504" t="s">
        <v>262</v>
      </c>
      <c r="E142" s="503" t="s">
        <v>32</v>
      </c>
      <c r="F142" s="506">
        <v>116</v>
      </c>
      <c r="G142" s="513">
        <v>0</v>
      </c>
      <c r="H142" s="508">
        <f t="shared" si="3"/>
        <v>0</v>
      </c>
    </row>
    <row r="143" spans="1:8" ht="96">
      <c r="A143" s="510" t="s">
        <v>22</v>
      </c>
      <c r="B143" s="503" t="s">
        <v>268</v>
      </c>
      <c r="C143" s="504" t="s">
        <v>267</v>
      </c>
      <c r="D143" s="504" t="s">
        <v>262</v>
      </c>
      <c r="E143" s="503" t="s">
        <v>32</v>
      </c>
      <c r="F143" s="506">
        <v>1753</v>
      </c>
      <c r="G143" s="513">
        <v>0</v>
      </c>
      <c r="H143" s="508">
        <f t="shared" si="3"/>
        <v>0</v>
      </c>
    </row>
    <row r="144" spans="1:8" ht="108">
      <c r="A144" s="510" t="s">
        <v>28</v>
      </c>
      <c r="B144" s="503" t="s">
        <v>158</v>
      </c>
      <c r="C144" s="504" t="s">
        <v>159</v>
      </c>
      <c r="D144" s="505" t="s">
        <v>269</v>
      </c>
      <c r="E144" s="503" t="s">
        <v>32</v>
      </c>
      <c r="F144" s="506">
        <v>121</v>
      </c>
      <c r="G144" s="513">
        <v>0</v>
      </c>
      <c r="H144" s="508">
        <f t="shared" si="3"/>
        <v>0</v>
      </c>
    </row>
    <row r="145" spans="1:8" ht="24">
      <c r="A145" s="510" t="s">
        <v>29</v>
      </c>
      <c r="B145" s="503" t="s">
        <v>36</v>
      </c>
      <c r="C145" s="504" t="s">
        <v>37</v>
      </c>
      <c r="D145" s="504"/>
      <c r="E145" s="503" t="s">
        <v>26</v>
      </c>
      <c r="F145" s="506">
        <v>25</v>
      </c>
      <c r="G145" s="513">
        <v>0</v>
      </c>
      <c r="H145" s="508">
        <f t="shared" si="3"/>
        <v>0</v>
      </c>
    </row>
    <row r="146" spans="1:8" ht="36">
      <c r="A146" s="510" t="s">
        <v>31</v>
      </c>
      <c r="B146" s="503" t="s">
        <v>173</v>
      </c>
      <c r="C146" s="504" t="s">
        <v>174</v>
      </c>
      <c r="D146" s="504" t="s">
        <v>270</v>
      </c>
      <c r="E146" s="503" t="s">
        <v>26</v>
      </c>
      <c r="F146" s="506">
        <v>11</v>
      </c>
      <c r="G146" s="513">
        <v>0</v>
      </c>
      <c r="H146" s="508">
        <f t="shared" si="3"/>
        <v>0</v>
      </c>
    </row>
    <row r="147" spans="1:8">
      <c r="A147" s="514" t="s">
        <v>40</v>
      </c>
      <c r="B147" s="515"/>
      <c r="C147" s="516"/>
      <c r="D147" s="516"/>
      <c r="E147" s="515"/>
      <c r="F147" s="517"/>
      <c r="G147" s="518"/>
      <c r="H147" s="519">
        <f>H148+H151+H153+H155+H160+H164</f>
        <v>0</v>
      </c>
    </row>
    <row r="148" spans="1:8">
      <c r="A148" s="496" t="s">
        <v>41</v>
      </c>
      <c r="B148" s="497"/>
      <c r="C148" s="498"/>
      <c r="D148" s="498"/>
      <c r="E148" s="497"/>
      <c r="F148" s="499"/>
      <c r="G148" s="509"/>
      <c r="H148" s="501">
        <f>SUM(H149:H150)</f>
        <v>0</v>
      </c>
    </row>
    <row r="149" spans="1:8" ht="24">
      <c r="A149" s="502" t="s">
        <v>12</v>
      </c>
      <c r="B149" s="503" t="s">
        <v>42</v>
      </c>
      <c r="C149" s="504" t="s">
        <v>160</v>
      </c>
      <c r="D149" s="504"/>
      <c r="E149" s="503" t="s">
        <v>30</v>
      </c>
      <c r="F149" s="506">
        <v>1010</v>
      </c>
      <c r="G149" s="507">
        <v>0</v>
      </c>
      <c r="H149" s="508">
        <f>ROUND(F149*G149,2)</f>
        <v>0</v>
      </c>
    </row>
    <row r="150" spans="1:8" ht="36">
      <c r="A150" s="502" t="s">
        <v>16</v>
      </c>
      <c r="B150" s="503" t="s">
        <v>43</v>
      </c>
      <c r="C150" s="504" t="s">
        <v>44</v>
      </c>
      <c r="D150" s="504" t="s">
        <v>271</v>
      </c>
      <c r="E150" s="503" t="s">
        <v>30</v>
      </c>
      <c r="F150" s="506">
        <v>3409</v>
      </c>
      <c r="G150" s="507">
        <v>0</v>
      </c>
      <c r="H150" s="508">
        <f>ROUND(F150*G150,2)</f>
        <v>0</v>
      </c>
    </row>
    <row r="151" spans="1:8">
      <c r="A151" s="496" t="s">
        <v>45</v>
      </c>
      <c r="B151" s="497"/>
      <c r="C151" s="498"/>
      <c r="D151" s="498"/>
      <c r="E151" s="497"/>
      <c r="F151" s="499"/>
      <c r="G151" s="509"/>
      <c r="H151" s="501">
        <f>SUM(H152)</f>
        <v>0</v>
      </c>
    </row>
    <row r="152" spans="1:8" ht="24">
      <c r="A152" s="510" t="s">
        <v>12</v>
      </c>
      <c r="B152" s="503" t="s">
        <v>46</v>
      </c>
      <c r="C152" s="511" t="s">
        <v>47</v>
      </c>
      <c r="D152" s="505"/>
      <c r="E152" s="503" t="s">
        <v>32</v>
      </c>
      <c r="F152" s="512">
        <v>9164</v>
      </c>
      <c r="G152" s="513">
        <v>0</v>
      </c>
      <c r="H152" s="520">
        <f>F152*G152</f>
        <v>0</v>
      </c>
    </row>
    <row r="153" spans="1:8">
      <c r="A153" s="496" t="s">
        <v>175</v>
      </c>
      <c r="B153" s="497"/>
      <c r="C153" s="498"/>
      <c r="D153" s="498"/>
      <c r="E153" s="497"/>
      <c r="F153" s="499"/>
      <c r="G153" s="509"/>
      <c r="H153" s="501">
        <f>SUM(H154)</f>
        <v>0</v>
      </c>
    </row>
    <row r="154" spans="1:8" ht="36">
      <c r="A154" s="510" t="s">
        <v>12</v>
      </c>
      <c r="B154" s="503" t="s">
        <v>176</v>
      </c>
      <c r="C154" s="511" t="s">
        <v>177</v>
      </c>
      <c r="D154" s="521"/>
      <c r="E154" s="503" t="s">
        <v>32</v>
      </c>
      <c r="F154" s="512">
        <v>9911</v>
      </c>
      <c r="G154" s="513">
        <v>0</v>
      </c>
      <c r="H154" s="508">
        <f>ROUND(F154*G154,2)</f>
        <v>0</v>
      </c>
    </row>
    <row r="155" spans="1:8">
      <c r="A155" s="496" t="s">
        <v>48</v>
      </c>
      <c r="B155" s="497"/>
      <c r="C155" s="498"/>
      <c r="D155" s="498"/>
      <c r="E155" s="497"/>
      <c r="F155" s="499"/>
      <c r="G155" s="509"/>
      <c r="H155" s="501">
        <f>SUM(H156:H159)</f>
        <v>0</v>
      </c>
    </row>
    <row r="156" spans="1:8" ht="48">
      <c r="A156" s="510" t="s">
        <v>12</v>
      </c>
      <c r="B156" s="503" t="s">
        <v>161</v>
      </c>
      <c r="C156" s="511" t="s">
        <v>162</v>
      </c>
      <c r="D156" s="504" t="s">
        <v>276</v>
      </c>
      <c r="E156" s="503" t="s">
        <v>30</v>
      </c>
      <c r="F156" s="522">
        <v>1530</v>
      </c>
      <c r="G156" s="513">
        <v>0</v>
      </c>
      <c r="H156" s="508">
        <f>ROUND(F156*G156,2)</f>
        <v>0</v>
      </c>
    </row>
    <row r="157" spans="1:8" ht="108">
      <c r="A157" s="510" t="s">
        <v>16</v>
      </c>
      <c r="B157" s="503" t="s">
        <v>278</v>
      </c>
      <c r="C157" s="511" t="s">
        <v>277</v>
      </c>
      <c r="D157" s="504" t="s">
        <v>282</v>
      </c>
      <c r="E157" s="503" t="s">
        <v>30</v>
      </c>
      <c r="F157" s="512">
        <v>112</v>
      </c>
      <c r="G157" s="513">
        <v>0</v>
      </c>
      <c r="H157" s="508">
        <f>ROUND(F157*G157,2)</f>
        <v>0</v>
      </c>
    </row>
    <row r="158" spans="1:8" ht="108">
      <c r="A158" s="510" t="s">
        <v>20</v>
      </c>
      <c r="B158" s="503" t="s">
        <v>275</v>
      </c>
      <c r="C158" s="511" t="s">
        <v>274</v>
      </c>
      <c r="D158" s="504" t="s">
        <v>283</v>
      </c>
      <c r="E158" s="503" t="s">
        <v>30</v>
      </c>
      <c r="F158" s="512">
        <v>2945</v>
      </c>
      <c r="G158" s="513">
        <v>0</v>
      </c>
      <c r="H158" s="508">
        <f>ROUND(F158*G158,2)</f>
        <v>0</v>
      </c>
    </row>
    <row r="159" spans="1:8" ht="96">
      <c r="A159" s="510" t="s">
        <v>22</v>
      </c>
      <c r="B159" s="503" t="s">
        <v>280</v>
      </c>
      <c r="C159" s="511" t="s">
        <v>279</v>
      </c>
      <c r="D159" s="504" t="s">
        <v>281</v>
      </c>
      <c r="E159" s="503" t="s">
        <v>30</v>
      </c>
      <c r="F159" s="512">
        <v>965</v>
      </c>
      <c r="G159" s="513">
        <v>0</v>
      </c>
      <c r="H159" s="508">
        <f>ROUND(F159*G159,2)</f>
        <v>0</v>
      </c>
    </row>
    <row r="160" spans="1:8">
      <c r="A160" s="496" t="s">
        <v>49</v>
      </c>
      <c r="B160" s="503"/>
      <c r="C160" s="521"/>
      <c r="D160" s="505"/>
      <c r="E160" s="503"/>
      <c r="F160" s="512"/>
      <c r="G160" s="513"/>
      <c r="H160" s="501">
        <f>SUM(H161:H163)</f>
        <v>0</v>
      </c>
    </row>
    <row r="161" spans="1:13" s="451" customFormat="1" ht="24">
      <c r="A161" s="523" t="s">
        <v>28</v>
      </c>
      <c r="B161" s="524" t="s">
        <v>2303</v>
      </c>
      <c r="C161" s="524" t="s">
        <v>2304</v>
      </c>
      <c r="D161" s="524"/>
      <c r="E161" s="524" t="s">
        <v>30</v>
      </c>
      <c r="F161" s="525">
        <v>780</v>
      </c>
      <c r="G161" s="526">
        <v>0</v>
      </c>
      <c r="H161" s="527">
        <f>ROUND(F161*G161,2)</f>
        <v>0</v>
      </c>
      <c r="I161" s="524"/>
      <c r="J161" s="528"/>
      <c r="K161" s="528"/>
      <c r="L161" s="528"/>
      <c r="M161" s="529"/>
    </row>
    <row r="162" spans="1:13" ht="48">
      <c r="A162" s="510" t="s">
        <v>12</v>
      </c>
      <c r="B162" s="503" t="s">
        <v>50</v>
      </c>
      <c r="C162" s="511" t="s">
        <v>51</v>
      </c>
      <c r="D162" s="504" t="s">
        <v>272</v>
      </c>
      <c r="E162" s="503" t="s">
        <v>32</v>
      </c>
      <c r="F162" s="512">
        <v>10713</v>
      </c>
      <c r="G162" s="526">
        <v>0</v>
      </c>
      <c r="H162" s="508">
        <f>ROUND(F162*G162,2)</f>
        <v>0</v>
      </c>
    </row>
    <row r="163" spans="1:13" ht="36">
      <c r="A163" s="510" t="s">
        <v>16</v>
      </c>
      <c r="B163" s="503" t="s">
        <v>50</v>
      </c>
      <c r="C163" s="511" t="s">
        <v>52</v>
      </c>
      <c r="D163" s="504" t="s">
        <v>273</v>
      </c>
      <c r="E163" s="503" t="s">
        <v>32</v>
      </c>
      <c r="F163" s="512">
        <v>281</v>
      </c>
      <c r="G163" s="526">
        <v>0</v>
      </c>
      <c r="H163" s="508">
        <f>ROUND(F163*G163,2)</f>
        <v>0</v>
      </c>
    </row>
    <row r="164" spans="1:13">
      <c r="A164" s="496" t="s">
        <v>54</v>
      </c>
      <c r="B164" s="497"/>
      <c r="C164" s="498"/>
      <c r="D164" s="498"/>
      <c r="E164" s="497"/>
      <c r="F164" s="499"/>
      <c r="G164" s="509"/>
      <c r="H164" s="501">
        <f>SUM(H165:H166)</f>
        <v>0</v>
      </c>
    </row>
    <row r="165" spans="1:13" ht="24">
      <c r="A165" s="502" t="s">
        <v>12</v>
      </c>
      <c r="B165" s="503" t="s">
        <v>55</v>
      </c>
      <c r="C165" s="504" t="s">
        <v>56</v>
      </c>
      <c r="D165" s="504" t="s">
        <v>140</v>
      </c>
      <c r="E165" s="503" t="s">
        <v>57</v>
      </c>
      <c r="F165" s="530">
        <v>7756</v>
      </c>
      <c r="G165" s="507">
        <v>0</v>
      </c>
      <c r="H165" s="508">
        <f>ROUND(F165*G165,2)</f>
        <v>0</v>
      </c>
    </row>
    <row r="166" spans="1:13">
      <c r="A166" s="502" t="s">
        <v>16</v>
      </c>
      <c r="B166" s="503" t="s">
        <v>58</v>
      </c>
      <c r="C166" s="504" t="s">
        <v>59</v>
      </c>
      <c r="D166" s="504" t="s">
        <v>60</v>
      </c>
      <c r="E166" s="503" t="s">
        <v>57</v>
      </c>
      <c r="F166" s="530">
        <v>7752.2</v>
      </c>
      <c r="G166" s="507">
        <v>0</v>
      </c>
      <c r="H166" s="508">
        <f>ROUND(F166*G166,2)</f>
        <v>0</v>
      </c>
    </row>
    <row r="167" spans="1:13">
      <c r="A167" s="531" t="s">
        <v>61</v>
      </c>
      <c r="B167" s="532"/>
      <c r="C167" s="533"/>
      <c r="D167" s="533"/>
      <c r="E167" s="532"/>
      <c r="F167" s="534"/>
      <c r="G167" s="535"/>
      <c r="H167" s="536">
        <f>H168+H175+H182+H186</f>
        <v>0</v>
      </c>
    </row>
    <row r="168" spans="1:13">
      <c r="A168" s="496" t="s">
        <v>62</v>
      </c>
      <c r="B168" s="497"/>
      <c r="C168" s="498"/>
      <c r="D168" s="498"/>
      <c r="E168" s="497"/>
      <c r="F168" s="499"/>
      <c r="G168" s="509"/>
      <c r="H168" s="501">
        <f>SUM(H169:H174)</f>
        <v>0</v>
      </c>
    </row>
    <row r="169" spans="1:13" ht="72">
      <c r="A169" s="502" t="s">
        <v>12</v>
      </c>
      <c r="B169" s="503" t="s">
        <v>63</v>
      </c>
      <c r="C169" s="511" t="s">
        <v>64</v>
      </c>
      <c r="D169" s="504" t="s">
        <v>284</v>
      </c>
      <c r="E169" s="503" t="s">
        <v>30</v>
      </c>
      <c r="F169" s="512">
        <v>1097</v>
      </c>
      <c r="G169" s="513">
        <v>0</v>
      </c>
      <c r="H169" s="508">
        <f t="shared" ref="H169:H174" si="4">ROUND(F169*G169,2)</f>
        <v>0</v>
      </c>
    </row>
    <row r="170" spans="1:13" ht="36">
      <c r="A170" s="502" t="s">
        <v>16</v>
      </c>
      <c r="B170" s="503" t="s">
        <v>286</v>
      </c>
      <c r="C170" s="511" t="s">
        <v>285</v>
      </c>
      <c r="D170" s="504" t="s">
        <v>287</v>
      </c>
      <c r="E170" s="503" t="s">
        <v>30</v>
      </c>
      <c r="F170" s="512">
        <v>607</v>
      </c>
      <c r="G170" s="513">
        <v>0</v>
      </c>
      <c r="H170" s="508">
        <f t="shared" si="4"/>
        <v>0</v>
      </c>
    </row>
    <row r="171" spans="1:13" ht="36">
      <c r="A171" s="502" t="s">
        <v>20</v>
      </c>
      <c r="B171" s="503" t="s">
        <v>289</v>
      </c>
      <c r="C171" s="511" t="s">
        <v>288</v>
      </c>
      <c r="D171" s="504" t="s">
        <v>290</v>
      </c>
      <c r="E171" s="503" t="s">
        <v>32</v>
      </c>
      <c r="F171" s="522">
        <v>374</v>
      </c>
      <c r="G171" s="513">
        <v>0</v>
      </c>
      <c r="H171" s="508">
        <f t="shared" si="4"/>
        <v>0</v>
      </c>
    </row>
    <row r="172" spans="1:13" ht="36">
      <c r="A172" s="502" t="s">
        <v>22</v>
      </c>
      <c r="B172" s="503" t="s">
        <v>292</v>
      </c>
      <c r="C172" s="511" t="s">
        <v>291</v>
      </c>
      <c r="D172" s="504" t="s">
        <v>293</v>
      </c>
      <c r="E172" s="503" t="s">
        <v>32</v>
      </c>
      <c r="F172" s="522">
        <v>86</v>
      </c>
      <c r="G172" s="513">
        <v>0</v>
      </c>
      <c r="H172" s="508">
        <f t="shared" si="4"/>
        <v>0</v>
      </c>
    </row>
    <row r="173" spans="1:13" ht="36">
      <c r="A173" s="502" t="s">
        <v>28</v>
      </c>
      <c r="B173" s="503" t="s">
        <v>296</v>
      </c>
      <c r="C173" s="511" t="s">
        <v>294</v>
      </c>
      <c r="D173" s="504" t="s">
        <v>295</v>
      </c>
      <c r="E173" s="503" t="s">
        <v>32</v>
      </c>
      <c r="F173" s="512">
        <v>1400</v>
      </c>
      <c r="G173" s="513">
        <v>0</v>
      </c>
      <c r="H173" s="508">
        <f t="shared" si="4"/>
        <v>0</v>
      </c>
    </row>
    <row r="174" spans="1:13" ht="36">
      <c r="A174" s="502" t="s">
        <v>29</v>
      </c>
      <c r="B174" s="503" t="s">
        <v>298</v>
      </c>
      <c r="C174" s="511" t="s">
        <v>297</v>
      </c>
      <c r="D174" s="504" t="s">
        <v>295</v>
      </c>
      <c r="E174" s="503" t="s">
        <v>32</v>
      </c>
      <c r="F174" s="522">
        <v>1490</v>
      </c>
      <c r="G174" s="513">
        <v>0</v>
      </c>
      <c r="H174" s="508">
        <f t="shared" si="4"/>
        <v>0</v>
      </c>
    </row>
    <row r="175" spans="1:13">
      <c r="A175" s="496" t="s">
        <v>65</v>
      </c>
      <c r="B175" s="497"/>
      <c r="C175" s="498"/>
      <c r="D175" s="498"/>
      <c r="E175" s="497"/>
      <c r="F175" s="499"/>
      <c r="G175" s="509"/>
      <c r="H175" s="501">
        <f>SUM(H176:H181)</f>
        <v>0</v>
      </c>
    </row>
    <row r="176" spans="1:13" ht="60">
      <c r="A176" s="502" t="s">
        <v>12</v>
      </c>
      <c r="B176" s="503" t="s">
        <v>96</v>
      </c>
      <c r="C176" s="504" t="s">
        <v>97</v>
      </c>
      <c r="D176" s="504" t="s">
        <v>299</v>
      </c>
      <c r="E176" s="503" t="s">
        <v>32</v>
      </c>
      <c r="F176" s="506">
        <v>3057</v>
      </c>
      <c r="G176" s="507">
        <v>0</v>
      </c>
      <c r="H176" s="508">
        <f t="shared" ref="H176:H181" si="5">ROUND(F176*G176,2)</f>
        <v>0</v>
      </c>
    </row>
    <row r="177" spans="1:11" ht="84">
      <c r="A177" s="502" t="s">
        <v>16</v>
      </c>
      <c r="B177" s="503" t="s">
        <v>96</v>
      </c>
      <c r="C177" s="504" t="s">
        <v>97</v>
      </c>
      <c r="D177" s="504" t="s">
        <v>300</v>
      </c>
      <c r="E177" s="503" t="s">
        <v>32</v>
      </c>
      <c r="F177" s="530">
        <v>360</v>
      </c>
      <c r="G177" s="507">
        <v>0</v>
      </c>
      <c r="H177" s="508">
        <f t="shared" si="5"/>
        <v>0</v>
      </c>
    </row>
    <row r="178" spans="1:11" ht="36">
      <c r="A178" s="510" t="s">
        <v>20</v>
      </c>
      <c r="B178" s="503" t="s">
        <v>302</v>
      </c>
      <c r="C178" s="504" t="s">
        <v>301</v>
      </c>
      <c r="D178" s="504" t="s">
        <v>293</v>
      </c>
      <c r="E178" s="503" t="s">
        <v>32</v>
      </c>
      <c r="F178" s="530">
        <v>84</v>
      </c>
      <c r="G178" s="507">
        <v>0</v>
      </c>
      <c r="H178" s="508">
        <f t="shared" si="5"/>
        <v>0</v>
      </c>
    </row>
    <row r="179" spans="1:11" ht="60">
      <c r="A179" s="502" t="s">
        <v>22</v>
      </c>
      <c r="B179" s="503" t="s">
        <v>96</v>
      </c>
      <c r="C179" s="504" t="s">
        <v>97</v>
      </c>
      <c r="D179" s="504" t="s">
        <v>303</v>
      </c>
      <c r="E179" s="503" t="s">
        <v>32</v>
      </c>
      <c r="F179" s="506">
        <v>1312</v>
      </c>
      <c r="G179" s="507">
        <v>0</v>
      </c>
      <c r="H179" s="508">
        <f t="shared" si="5"/>
        <v>0</v>
      </c>
    </row>
    <row r="180" spans="1:11" ht="36">
      <c r="A180" s="502" t="s">
        <v>28</v>
      </c>
      <c r="B180" s="503" t="s">
        <v>66</v>
      </c>
      <c r="C180" s="511" t="s">
        <v>67</v>
      </c>
      <c r="D180" s="505"/>
      <c r="E180" s="503" t="s">
        <v>32</v>
      </c>
      <c r="F180" s="512">
        <v>88</v>
      </c>
      <c r="G180" s="507">
        <v>0</v>
      </c>
      <c r="H180" s="508">
        <f t="shared" si="5"/>
        <v>0</v>
      </c>
    </row>
    <row r="181" spans="1:11" ht="24">
      <c r="A181" s="510" t="s">
        <v>29</v>
      </c>
      <c r="B181" s="503" t="s">
        <v>68</v>
      </c>
      <c r="C181" s="511" t="s">
        <v>69</v>
      </c>
      <c r="D181" s="505"/>
      <c r="E181" s="503" t="s">
        <v>32</v>
      </c>
      <c r="F181" s="512">
        <v>88</v>
      </c>
      <c r="G181" s="507">
        <v>0</v>
      </c>
      <c r="H181" s="508">
        <f t="shared" si="5"/>
        <v>0</v>
      </c>
    </row>
    <row r="182" spans="1:11">
      <c r="A182" s="3368" t="s">
        <v>310</v>
      </c>
      <c r="B182" s="3369"/>
      <c r="C182" s="3370"/>
      <c r="D182" s="498"/>
      <c r="E182" s="537"/>
      <c r="F182" s="538"/>
      <c r="G182" s="539"/>
      <c r="H182" s="540">
        <f>SUM(H183:H185)</f>
        <v>0</v>
      </c>
    </row>
    <row r="183" spans="1:11" ht="36">
      <c r="A183" s="541" t="s">
        <v>12</v>
      </c>
      <c r="B183" s="542" t="s">
        <v>311</v>
      </c>
      <c r="C183" s="541" t="s">
        <v>312</v>
      </c>
      <c r="D183" s="542" t="s">
        <v>316</v>
      </c>
      <c r="E183" s="542" t="s">
        <v>26</v>
      </c>
      <c r="F183" s="543">
        <v>197</v>
      </c>
      <c r="G183" s="544">
        <v>0</v>
      </c>
      <c r="H183" s="508">
        <f>ROUND(F183*G183,2)</f>
        <v>0</v>
      </c>
    </row>
    <row r="184" spans="1:11" ht="48">
      <c r="A184" s="541" t="s">
        <v>16</v>
      </c>
      <c r="B184" s="542" t="s">
        <v>313</v>
      </c>
      <c r="C184" s="541" t="s">
        <v>314</v>
      </c>
      <c r="D184" s="542" t="s">
        <v>315</v>
      </c>
      <c r="E184" s="542" t="s">
        <v>26</v>
      </c>
      <c r="F184" s="543">
        <v>10</v>
      </c>
      <c r="G184" s="544">
        <v>0</v>
      </c>
      <c r="H184" s="508">
        <f>ROUND(F184*G184,2)</f>
        <v>0</v>
      </c>
    </row>
    <row r="185" spans="1:11" ht="24">
      <c r="A185" s="542" t="s">
        <v>20</v>
      </c>
      <c r="B185" s="542" t="s">
        <v>317</v>
      </c>
      <c r="C185" s="542" t="s">
        <v>318</v>
      </c>
      <c r="D185" s="545"/>
      <c r="E185" s="542" t="s">
        <v>26</v>
      </c>
      <c r="F185" s="546">
        <v>48</v>
      </c>
      <c r="G185" s="544">
        <v>0</v>
      </c>
      <c r="H185" s="508">
        <f>ROUND(F185*G185,2)</f>
        <v>0</v>
      </c>
    </row>
    <row r="186" spans="1:11">
      <c r="A186" s="496" t="s">
        <v>70</v>
      </c>
      <c r="B186" s="497"/>
      <c r="C186" s="498"/>
      <c r="D186" s="498"/>
      <c r="E186" s="497"/>
      <c r="F186" s="499"/>
      <c r="G186" s="544">
        <v>0</v>
      </c>
      <c r="H186" s="547">
        <f>SUM(H187:H190)</f>
        <v>0</v>
      </c>
      <c r="I186" s="205"/>
      <c r="J186" s="205"/>
      <c r="K186" s="205"/>
    </row>
    <row r="187" spans="1:11" ht="24">
      <c r="A187" s="510" t="s">
        <v>12</v>
      </c>
      <c r="B187" s="503" t="s">
        <v>163</v>
      </c>
      <c r="C187" s="511" t="s">
        <v>164</v>
      </c>
      <c r="D187" s="504"/>
      <c r="E187" s="503" t="s">
        <v>32</v>
      </c>
      <c r="F187" s="512">
        <v>599</v>
      </c>
      <c r="G187" s="544">
        <v>0</v>
      </c>
      <c r="H187" s="508">
        <f>ROUND(F187*G187,2)</f>
        <v>0</v>
      </c>
    </row>
    <row r="188" spans="1:11" ht="24">
      <c r="A188" s="541" t="s">
        <v>16</v>
      </c>
      <c r="B188" s="503" t="s">
        <v>305</v>
      </c>
      <c r="C188" s="511" t="s">
        <v>304</v>
      </c>
      <c r="D188" s="504"/>
      <c r="E188" s="503" t="s">
        <v>32</v>
      </c>
      <c r="F188" s="512">
        <v>1461</v>
      </c>
      <c r="G188" s="544">
        <v>0</v>
      </c>
      <c r="H188" s="508">
        <f>ROUND(F188*G188,2)</f>
        <v>0</v>
      </c>
    </row>
    <row r="189" spans="1:11" ht="24">
      <c r="A189" s="542" t="s">
        <v>20</v>
      </c>
      <c r="B189" s="503" t="s">
        <v>308</v>
      </c>
      <c r="C189" s="511" t="s">
        <v>306</v>
      </c>
      <c r="D189" s="504"/>
      <c r="E189" s="503" t="s">
        <v>32</v>
      </c>
      <c r="F189" s="512">
        <v>75</v>
      </c>
      <c r="G189" s="544">
        <v>0</v>
      </c>
      <c r="H189" s="508">
        <f>ROUND(F189*G189,2)</f>
        <v>0</v>
      </c>
    </row>
    <row r="190" spans="1:11" ht="24">
      <c r="A190" s="510" t="s">
        <v>22</v>
      </c>
      <c r="B190" s="503" t="s">
        <v>309</v>
      </c>
      <c r="C190" s="511" t="s">
        <v>307</v>
      </c>
      <c r="D190" s="504"/>
      <c r="E190" s="503" t="s">
        <v>32</v>
      </c>
      <c r="F190" s="512">
        <v>104</v>
      </c>
      <c r="G190" s="544">
        <v>0</v>
      </c>
      <c r="H190" s="508">
        <f>ROUND(F190*G190,2)</f>
        <v>0</v>
      </c>
    </row>
    <row r="191" spans="1:11">
      <c r="A191" s="531" t="s">
        <v>71</v>
      </c>
      <c r="B191" s="532"/>
      <c r="C191" s="533"/>
      <c r="D191" s="533"/>
      <c r="E191" s="532"/>
      <c r="F191" s="534"/>
      <c r="G191" s="535"/>
      <c r="H191" s="536">
        <f>H192+H196+H201+H206</f>
        <v>0</v>
      </c>
    </row>
    <row r="192" spans="1:11">
      <c r="A192" s="496" t="s">
        <v>72</v>
      </c>
      <c r="B192" s="497"/>
      <c r="C192" s="498"/>
      <c r="D192" s="498"/>
      <c r="E192" s="497"/>
      <c r="F192" s="499"/>
      <c r="G192" s="509"/>
      <c r="H192" s="501">
        <f>SUM(H193:H195)</f>
        <v>0</v>
      </c>
    </row>
    <row r="193" spans="1:13" ht="48">
      <c r="A193" s="510" t="s">
        <v>12</v>
      </c>
      <c r="B193" s="503" t="s">
        <v>73</v>
      </c>
      <c r="C193" s="511" t="s">
        <v>74</v>
      </c>
      <c r="D193" s="505" t="s">
        <v>168</v>
      </c>
      <c r="E193" s="548" t="s">
        <v>32</v>
      </c>
      <c r="F193" s="512">
        <v>51</v>
      </c>
      <c r="G193" s="513">
        <v>0</v>
      </c>
      <c r="H193" s="508">
        <f>ROUND(F193*G193,2)</f>
        <v>0</v>
      </c>
    </row>
    <row r="194" spans="1:13" ht="60">
      <c r="A194" s="510" t="s">
        <v>16</v>
      </c>
      <c r="B194" s="503" t="s">
        <v>129</v>
      </c>
      <c r="C194" s="511" t="s">
        <v>130</v>
      </c>
      <c r="D194" s="505"/>
      <c r="E194" s="503" t="s">
        <v>26</v>
      </c>
      <c r="F194" s="512">
        <v>56</v>
      </c>
      <c r="G194" s="513">
        <v>0</v>
      </c>
      <c r="H194" s="508">
        <f>ROUND(F194*G194,2)</f>
        <v>0</v>
      </c>
    </row>
    <row r="195" spans="1:13" ht="36">
      <c r="A195" s="510" t="s">
        <v>20</v>
      </c>
      <c r="B195" s="503" t="s">
        <v>196</v>
      </c>
      <c r="C195" s="511" t="s">
        <v>197</v>
      </c>
      <c r="D195" s="521"/>
      <c r="E195" s="503" t="s">
        <v>26</v>
      </c>
      <c r="F195" s="512">
        <v>20</v>
      </c>
      <c r="G195" s="513">
        <v>0</v>
      </c>
      <c r="H195" s="508">
        <f>ROUND(F195*G195,2)</f>
        <v>0</v>
      </c>
    </row>
    <row r="196" spans="1:13">
      <c r="A196" s="3368" t="s">
        <v>341</v>
      </c>
      <c r="B196" s="3369"/>
      <c r="C196" s="3370"/>
      <c r="D196" s="498"/>
      <c r="E196" s="537"/>
      <c r="F196" s="538"/>
      <c r="G196" s="539"/>
      <c r="H196" s="547">
        <f>SUM(H197:H200)</f>
        <v>0</v>
      </c>
      <c r="I196" s="549"/>
      <c r="J196" s="549"/>
      <c r="K196" s="549"/>
      <c r="L196" s="549"/>
      <c r="M196" s="549"/>
    </row>
    <row r="197" spans="1:13" ht="48">
      <c r="A197" s="510" t="s">
        <v>12</v>
      </c>
      <c r="B197" s="542" t="s">
        <v>342</v>
      </c>
      <c r="C197" s="541" t="s">
        <v>343</v>
      </c>
      <c r="D197" s="542"/>
      <c r="E197" s="542" t="s">
        <v>26</v>
      </c>
      <c r="F197" s="543">
        <v>25</v>
      </c>
      <c r="G197" s="544">
        <v>0</v>
      </c>
      <c r="H197" s="508">
        <f>ROUND(F197*G197,2)</f>
        <v>0</v>
      </c>
    </row>
    <row r="198" spans="1:13" ht="36">
      <c r="A198" s="510" t="s">
        <v>16</v>
      </c>
      <c r="B198" s="542" t="s">
        <v>709</v>
      </c>
      <c r="C198" s="541" t="s">
        <v>710</v>
      </c>
      <c r="D198" s="545"/>
      <c r="E198" s="542" t="s">
        <v>26</v>
      </c>
      <c r="F198" s="543">
        <v>25</v>
      </c>
      <c r="G198" s="544">
        <v>0</v>
      </c>
      <c r="H198" s="508">
        <f>ROUND(F198*G198,2)</f>
        <v>0</v>
      </c>
    </row>
    <row r="199" spans="1:13">
      <c r="A199" s="510" t="s">
        <v>20</v>
      </c>
      <c r="B199" s="542" t="s">
        <v>703</v>
      </c>
      <c r="C199" s="541" t="s">
        <v>704</v>
      </c>
      <c r="D199" s="545"/>
      <c r="E199" s="542" t="s">
        <v>26</v>
      </c>
      <c r="F199" s="543">
        <f>F197</f>
        <v>25</v>
      </c>
      <c r="G199" s="544">
        <v>0</v>
      </c>
      <c r="H199" s="508">
        <f>ROUND(F199*G199,2)</f>
        <v>0</v>
      </c>
    </row>
    <row r="200" spans="1:13">
      <c r="A200" s="541" t="s">
        <v>22</v>
      </c>
      <c r="B200" s="542" t="s">
        <v>707</v>
      </c>
      <c r="C200" s="542" t="s">
        <v>708</v>
      </c>
      <c r="D200" s="545"/>
      <c r="E200" s="542" t="s">
        <v>26</v>
      </c>
      <c r="F200" s="546">
        <v>25</v>
      </c>
      <c r="G200" s="544">
        <v>0</v>
      </c>
      <c r="H200" s="508">
        <f>ROUND(F200*G200,2)</f>
        <v>0</v>
      </c>
    </row>
    <row r="201" spans="1:13">
      <c r="A201" s="496" t="s">
        <v>76</v>
      </c>
      <c r="B201" s="497"/>
      <c r="C201" s="498"/>
      <c r="D201" s="498"/>
      <c r="E201" s="497"/>
      <c r="F201" s="499"/>
      <c r="G201" s="509"/>
      <c r="H201" s="501">
        <f>SUM(H202:H205)</f>
        <v>0</v>
      </c>
    </row>
    <row r="202" spans="1:13" ht="84">
      <c r="A202" s="542" t="s">
        <v>12</v>
      </c>
      <c r="B202" s="542" t="s">
        <v>182</v>
      </c>
      <c r="C202" s="542" t="s">
        <v>183</v>
      </c>
      <c r="D202" s="542" t="s">
        <v>711</v>
      </c>
      <c r="E202" s="542" t="s">
        <v>19</v>
      </c>
      <c r="F202" s="546">
        <v>2</v>
      </c>
      <c r="G202" s="550">
        <v>0</v>
      </c>
      <c r="H202" s="508">
        <f>ROUND(F202*G202,2)</f>
        <v>0</v>
      </c>
    </row>
    <row r="203" spans="1:13" ht="60">
      <c r="A203" s="510" t="s">
        <v>16</v>
      </c>
      <c r="B203" s="503"/>
      <c r="C203" s="504" t="s">
        <v>320</v>
      </c>
      <c r="D203" s="504" t="s">
        <v>189</v>
      </c>
      <c r="E203" s="503" t="s">
        <v>19</v>
      </c>
      <c r="F203" s="506">
        <v>1</v>
      </c>
      <c r="G203" s="550">
        <v>0</v>
      </c>
      <c r="H203" s="508">
        <f>ROUND(F203*G203,2)</f>
        <v>0</v>
      </c>
    </row>
    <row r="204" spans="1:13" ht="24">
      <c r="A204" s="542" t="s">
        <v>20</v>
      </c>
      <c r="B204" s="542" t="s">
        <v>712</v>
      </c>
      <c r="C204" s="542" t="s">
        <v>713</v>
      </c>
      <c r="D204" s="545"/>
      <c r="E204" s="542" t="s">
        <v>19</v>
      </c>
      <c r="F204" s="546">
        <v>2</v>
      </c>
      <c r="G204" s="550">
        <v>0</v>
      </c>
      <c r="H204" s="508">
        <f>ROUND(F204*G204,2)</f>
        <v>0</v>
      </c>
    </row>
    <row r="205" spans="1:13" ht="36">
      <c r="A205" s="542" t="s">
        <v>22</v>
      </c>
      <c r="B205" s="542" t="s">
        <v>715</v>
      </c>
      <c r="C205" s="541" t="s">
        <v>716</v>
      </c>
      <c r="D205" s="542" t="s">
        <v>717</v>
      </c>
      <c r="E205" s="542" t="s">
        <v>19</v>
      </c>
      <c r="F205" s="543">
        <v>2</v>
      </c>
      <c r="G205" s="550">
        <v>0</v>
      </c>
      <c r="H205" s="508">
        <f>ROUND(F205*G205,2)</f>
        <v>0</v>
      </c>
    </row>
    <row r="206" spans="1:13">
      <c r="A206" s="496" t="s">
        <v>79</v>
      </c>
      <c r="B206" s="497"/>
      <c r="C206" s="498"/>
      <c r="D206" s="498"/>
      <c r="E206" s="497"/>
      <c r="F206" s="499"/>
      <c r="G206" s="550">
        <v>0</v>
      </c>
      <c r="H206" s="501">
        <f>SUM(H207:H214)</f>
        <v>0</v>
      </c>
    </row>
    <row r="207" spans="1:13" ht="36">
      <c r="A207" s="510" t="s">
        <v>12</v>
      </c>
      <c r="B207" s="503" t="s">
        <v>184</v>
      </c>
      <c r="C207" s="511" t="s">
        <v>185</v>
      </c>
      <c r="D207" s="498"/>
      <c r="E207" s="503" t="s">
        <v>26</v>
      </c>
      <c r="F207" s="512">
        <v>6.5</v>
      </c>
      <c r="G207" s="550">
        <v>0</v>
      </c>
      <c r="H207" s="508">
        <f t="shared" ref="H207:H214" si="6">ROUND(F207*G207,2)</f>
        <v>0</v>
      </c>
    </row>
    <row r="208" spans="1:13" ht="36">
      <c r="A208" s="510" t="s">
        <v>16</v>
      </c>
      <c r="B208" s="503" t="s">
        <v>323</v>
      </c>
      <c r="C208" s="511" t="s">
        <v>322</v>
      </c>
      <c r="D208" s="498"/>
      <c r="E208" s="503" t="s">
        <v>26</v>
      </c>
      <c r="F208" s="512">
        <v>5.9</v>
      </c>
      <c r="G208" s="550">
        <v>0</v>
      </c>
      <c r="H208" s="508">
        <f t="shared" si="6"/>
        <v>0</v>
      </c>
    </row>
    <row r="209" spans="1:8" ht="36">
      <c r="A209" s="510" t="s">
        <v>20</v>
      </c>
      <c r="B209" s="503" t="s">
        <v>325</v>
      </c>
      <c r="C209" s="511" t="s">
        <v>324</v>
      </c>
      <c r="D209" s="498"/>
      <c r="E209" s="503" t="s">
        <v>26</v>
      </c>
      <c r="F209" s="512">
        <v>8</v>
      </c>
      <c r="G209" s="550">
        <v>0</v>
      </c>
      <c r="H209" s="508">
        <f t="shared" si="6"/>
        <v>0</v>
      </c>
    </row>
    <row r="210" spans="1:8" ht="36">
      <c r="A210" s="510" t="s">
        <v>22</v>
      </c>
      <c r="B210" s="503" t="s">
        <v>327</v>
      </c>
      <c r="C210" s="511" t="s">
        <v>186</v>
      </c>
      <c r="D210" s="498"/>
      <c r="E210" s="503" t="s">
        <v>26</v>
      </c>
      <c r="F210" s="512">
        <v>3.6</v>
      </c>
      <c r="G210" s="550">
        <v>0</v>
      </c>
      <c r="H210" s="508">
        <f t="shared" si="6"/>
        <v>0</v>
      </c>
    </row>
    <row r="211" spans="1:8" ht="48">
      <c r="A211" s="510" t="s">
        <v>28</v>
      </c>
      <c r="B211" s="503" t="s">
        <v>171</v>
      </c>
      <c r="C211" s="511" t="s">
        <v>172</v>
      </c>
      <c r="D211" s="505"/>
      <c r="E211" s="548" t="s">
        <v>19</v>
      </c>
      <c r="F211" s="512">
        <v>2</v>
      </c>
      <c r="G211" s="550">
        <v>0</v>
      </c>
      <c r="H211" s="508">
        <f t="shared" si="6"/>
        <v>0</v>
      </c>
    </row>
    <row r="212" spans="1:8" ht="36">
      <c r="A212" s="510" t="s">
        <v>29</v>
      </c>
      <c r="B212" s="503" t="s">
        <v>329</v>
      </c>
      <c r="C212" s="511" t="s">
        <v>328</v>
      </c>
      <c r="D212" s="505"/>
      <c r="E212" s="548" t="s">
        <v>19</v>
      </c>
      <c r="F212" s="512">
        <v>2</v>
      </c>
      <c r="G212" s="550">
        <v>0</v>
      </c>
      <c r="H212" s="508">
        <f t="shared" si="6"/>
        <v>0</v>
      </c>
    </row>
    <row r="213" spans="1:8" ht="36">
      <c r="A213" s="510" t="s">
        <v>31</v>
      </c>
      <c r="B213" s="503" t="s">
        <v>187</v>
      </c>
      <c r="C213" s="511" t="s">
        <v>188</v>
      </c>
      <c r="D213" s="505"/>
      <c r="E213" s="548" t="s">
        <v>19</v>
      </c>
      <c r="F213" s="512">
        <v>1</v>
      </c>
      <c r="G213" s="550">
        <v>0</v>
      </c>
      <c r="H213" s="508">
        <f t="shared" si="6"/>
        <v>0</v>
      </c>
    </row>
    <row r="214" spans="1:8" ht="72">
      <c r="A214" s="510" t="s">
        <v>33</v>
      </c>
      <c r="B214" s="503" t="s">
        <v>334</v>
      </c>
      <c r="C214" s="511" t="s">
        <v>335</v>
      </c>
      <c r="D214" s="505"/>
      <c r="E214" s="548" t="s">
        <v>19</v>
      </c>
      <c r="F214" s="512">
        <v>2</v>
      </c>
      <c r="G214" s="550">
        <v>0</v>
      </c>
      <c r="H214" s="508">
        <f t="shared" si="6"/>
        <v>0</v>
      </c>
    </row>
    <row r="215" spans="1:8">
      <c r="A215" s="531" t="s">
        <v>81</v>
      </c>
      <c r="B215" s="532"/>
      <c r="C215" s="533"/>
      <c r="D215" s="533"/>
      <c r="E215" s="532"/>
      <c r="F215" s="534"/>
      <c r="G215" s="535"/>
      <c r="H215" s="536">
        <f>H216+H228+H241</f>
        <v>0</v>
      </c>
    </row>
    <row r="216" spans="1:8">
      <c r="A216" s="496" t="s">
        <v>82</v>
      </c>
      <c r="B216" s="497"/>
      <c r="C216" s="498"/>
      <c r="D216" s="498"/>
      <c r="E216" s="497"/>
      <c r="F216" s="499"/>
      <c r="G216" s="509"/>
      <c r="H216" s="501">
        <f>SUM(H217:H227)</f>
        <v>0</v>
      </c>
    </row>
    <row r="217" spans="1:8" ht="24">
      <c r="A217" s="510" t="s">
        <v>12</v>
      </c>
      <c r="B217" s="503" t="s">
        <v>83</v>
      </c>
      <c r="C217" s="511" t="s">
        <v>84</v>
      </c>
      <c r="D217" s="505"/>
      <c r="E217" s="503" t="s">
        <v>19</v>
      </c>
      <c r="F217" s="522">
        <v>6</v>
      </c>
      <c r="G217" s="513">
        <v>0</v>
      </c>
      <c r="H217" s="508">
        <f t="shared" ref="H217:H227" si="7">ROUND(F217*G217,2)</f>
        <v>0</v>
      </c>
    </row>
    <row r="218" spans="1:8" ht="36">
      <c r="A218" s="510" t="s">
        <v>16</v>
      </c>
      <c r="B218" s="503" t="s">
        <v>85</v>
      </c>
      <c r="C218" s="511" t="s">
        <v>86</v>
      </c>
      <c r="D218" s="505"/>
      <c r="E218" s="503" t="s">
        <v>19</v>
      </c>
      <c r="F218" s="522">
        <v>3</v>
      </c>
      <c r="G218" s="513">
        <v>0</v>
      </c>
      <c r="H218" s="508">
        <f t="shared" si="7"/>
        <v>0</v>
      </c>
    </row>
    <row r="219" spans="1:8" ht="36">
      <c r="A219" s="510" t="s">
        <v>20</v>
      </c>
      <c r="B219" s="503" t="s">
        <v>87</v>
      </c>
      <c r="C219" s="511" t="s">
        <v>166</v>
      </c>
      <c r="D219" s="505"/>
      <c r="E219" s="503" t="s">
        <v>19</v>
      </c>
      <c r="F219" s="522">
        <v>5</v>
      </c>
      <c r="G219" s="513">
        <v>0</v>
      </c>
      <c r="H219" s="508">
        <f t="shared" si="7"/>
        <v>0</v>
      </c>
    </row>
    <row r="220" spans="1:8" ht="36">
      <c r="A220" s="510" t="s">
        <v>22</v>
      </c>
      <c r="B220" s="503" t="s">
        <v>87</v>
      </c>
      <c r="C220" s="511" t="s">
        <v>345</v>
      </c>
      <c r="D220" s="505"/>
      <c r="E220" s="503" t="s">
        <v>19</v>
      </c>
      <c r="F220" s="512">
        <v>2</v>
      </c>
      <c r="G220" s="513">
        <v>0</v>
      </c>
      <c r="H220" s="508">
        <f t="shared" si="7"/>
        <v>0</v>
      </c>
    </row>
    <row r="221" spans="1:8" ht="48">
      <c r="A221" s="510" t="s">
        <v>28</v>
      </c>
      <c r="B221" s="503" t="s">
        <v>88</v>
      </c>
      <c r="C221" s="511" t="s">
        <v>98</v>
      </c>
      <c r="D221" s="505"/>
      <c r="E221" s="503" t="s">
        <v>19</v>
      </c>
      <c r="F221" s="522">
        <v>1</v>
      </c>
      <c r="G221" s="513">
        <v>0</v>
      </c>
      <c r="H221" s="508">
        <f t="shared" si="7"/>
        <v>0</v>
      </c>
    </row>
    <row r="222" spans="1:8" ht="48">
      <c r="A222" s="510" t="s">
        <v>31</v>
      </c>
      <c r="B222" s="503" t="s">
        <v>349</v>
      </c>
      <c r="C222" s="511" t="s">
        <v>347</v>
      </c>
      <c r="D222" s="521"/>
      <c r="E222" s="548" t="s">
        <v>19</v>
      </c>
      <c r="F222" s="512">
        <v>1</v>
      </c>
      <c r="G222" s="513">
        <v>0</v>
      </c>
      <c r="H222" s="508">
        <f t="shared" si="7"/>
        <v>0</v>
      </c>
    </row>
    <row r="223" spans="1:8" ht="48">
      <c r="A223" s="510" t="s">
        <v>33</v>
      </c>
      <c r="B223" s="503" t="s">
        <v>349</v>
      </c>
      <c r="C223" s="511" t="s">
        <v>361</v>
      </c>
      <c r="D223" s="521"/>
      <c r="E223" s="548" t="s">
        <v>19</v>
      </c>
      <c r="F223" s="512">
        <v>1</v>
      </c>
      <c r="G223" s="513">
        <v>0</v>
      </c>
      <c r="H223" s="508">
        <f t="shared" si="7"/>
        <v>0</v>
      </c>
    </row>
    <row r="224" spans="1:8" ht="48">
      <c r="A224" s="510" t="s">
        <v>34</v>
      </c>
      <c r="B224" s="503" t="s">
        <v>350</v>
      </c>
      <c r="C224" s="511" t="s">
        <v>351</v>
      </c>
      <c r="D224" s="505" t="s">
        <v>352</v>
      </c>
      <c r="E224" s="503" t="s">
        <v>19</v>
      </c>
      <c r="F224" s="522">
        <v>1</v>
      </c>
      <c r="G224" s="513">
        <v>0</v>
      </c>
      <c r="H224" s="508">
        <f t="shared" si="7"/>
        <v>0</v>
      </c>
    </row>
    <row r="225" spans="1:8" ht="48">
      <c r="A225" s="510" t="s">
        <v>35</v>
      </c>
      <c r="B225" s="503" t="s">
        <v>90</v>
      </c>
      <c r="C225" s="511" t="s">
        <v>167</v>
      </c>
      <c r="D225" s="505" t="s">
        <v>348</v>
      </c>
      <c r="E225" s="503" t="s">
        <v>19</v>
      </c>
      <c r="F225" s="522">
        <v>1</v>
      </c>
      <c r="G225" s="513">
        <v>0</v>
      </c>
      <c r="H225" s="508">
        <f t="shared" si="7"/>
        <v>0</v>
      </c>
    </row>
    <row r="226" spans="1:8" ht="36">
      <c r="A226" s="510" t="s">
        <v>38</v>
      </c>
      <c r="B226" s="503" t="s">
        <v>91</v>
      </c>
      <c r="C226" s="511" t="s">
        <v>356</v>
      </c>
      <c r="D226" s="505" t="s">
        <v>357</v>
      </c>
      <c r="E226" s="503" t="s">
        <v>19</v>
      </c>
      <c r="F226" s="522">
        <v>1</v>
      </c>
      <c r="G226" s="513">
        <v>0</v>
      </c>
      <c r="H226" s="508">
        <f t="shared" si="7"/>
        <v>0</v>
      </c>
    </row>
    <row r="227" spans="1:8" ht="36">
      <c r="A227" s="510" t="s">
        <v>39</v>
      </c>
      <c r="B227" s="542" t="s">
        <v>359</v>
      </c>
      <c r="C227" s="541" t="s">
        <v>360</v>
      </c>
      <c r="D227" s="542" t="s">
        <v>362</v>
      </c>
      <c r="E227" s="542" t="s">
        <v>19</v>
      </c>
      <c r="F227" s="543">
        <v>5</v>
      </c>
      <c r="G227" s="513">
        <v>0</v>
      </c>
      <c r="H227" s="508">
        <f t="shared" si="7"/>
        <v>0</v>
      </c>
    </row>
    <row r="228" spans="1:8">
      <c r="A228" s="496" t="s">
        <v>92</v>
      </c>
      <c r="B228" s="497"/>
      <c r="C228" s="498"/>
      <c r="D228" s="498"/>
      <c r="E228" s="497"/>
      <c r="F228" s="499"/>
      <c r="G228" s="509"/>
      <c r="H228" s="501">
        <f>SUM(H229:H240)</f>
        <v>0</v>
      </c>
    </row>
    <row r="229" spans="1:8" ht="72">
      <c r="A229" s="502" t="s">
        <v>12</v>
      </c>
      <c r="B229" s="503" t="s">
        <v>135</v>
      </c>
      <c r="C229" s="504" t="s">
        <v>136</v>
      </c>
      <c r="D229" s="504"/>
      <c r="E229" s="503" t="s">
        <v>26</v>
      </c>
      <c r="F229" s="530">
        <v>1246</v>
      </c>
      <c r="G229" s="507">
        <v>0</v>
      </c>
      <c r="H229" s="508">
        <f t="shared" ref="H229:H240" si="8">ROUND(F229*G229,2)</f>
        <v>0</v>
      </c>
    </row>
    <row r="230" spans="1:8" ht="72">
      <c r="A230" s="502" t="s">
        <v>16</v>
      </c>
      <c r="B230" s="503" t="s">
        <v>93</v>
      </c>
      <c r="C230" s="504" t="s">
        <v>94</v>
      </c>
      <c r="D230" s="551"/>
      <c r="E230" s="503" t="s">
        <v>32</v>
      </c>
      <c r="F230" s="506">
        <v>49</v>
      </c>
      <c r="G230" s="507">
        <v>0</v>
      </c>
      <c r="H230" s="508">
        <f t="shared" si="8"/>
        <v>0</v>
      </c>
    </row>
    <row r="231" spans="1:8" ht="36">
      <c r="A231" s="502" t="s">
        <v>20</v>
      </c>
      <c r="B231" s="503" t="s">
        <v>133</v>
      </c>
      <c r="C231" s="504" t="s">
        <v>134</v>
      </c>
      <c r="D231" s="551"/>
      <c r="E231" s="503" t="s">
        <v>26</v>
      </c>
      <c r="F231" s="506">
        <v>1185</v>
      </c>
      <c r="G231" s="507">
        <v>0</v>
      </c>
      <c r="H231" s="508">
        <f t="shared" si="8"/>
        <v>0</v>
      </c>
    </row>
    <row r="232" spans="1:8" ht="72">
      <c r="A232" s="502" t="s">
        <v>22</v>
      </c>
      <c r="B232" s="552" t="s">
        <v>363</v>
      </c>
      <c r="C232" s="542" t="s">
        <v>364</v>
      </c>
      <c r="D232" s="553"/>
      <c r="E232" s="552" t="s">
        <v>26</v>
      </c>
      <c r="F232" s="554">
        <v>11</v>
      </c>
      <c r="G232" s="507">
        <v>0</v>
      </c>
      <c r="H232" s="508">
        <f t="shared" si="8"/>
        <v>0</v>
      </c>
    </row>
    <row r="233" spans="1:8" ht="84">
      <c r="A233" s="502" t="s">
        <v>28</v>
      </c>
      <c r="B233" s="542" t="s">
        <v>375</v>
      </c>
      <c r="C233" s="542" t="s">
        <v>376</v>
      </c>
      <c r="D233" s="542"/>
      <c r="E233" s="542" t="s">
        <v>32</v>
      </c>
      <c r="F233" s="546">
        <v>17</v>
      </c>
      <c r="G233" s="507">
        <v>0</v>
      </c>
      <c r="H233" s="508">
        <f t="shared" si="8"/>
        <v>0</v>
      </c>
    </row>
    <row r="234" spans="1:8" ht="84">
      <c r="A234" s="502" t="s">
        <v>29</v>
      </c>
      <c r="B234" s="542" t="s">
        <v>365</v>
      </c>
      <c r="C234" s="542" t="s">
        <v>374</v>
      </c>
      <c r="D234" s="542"/>
      <c r="E234" s="542" t="s">
        <v>32</v>
      </c>
      <c r="F234" s="546">
        <v>86</v>
      </c>
      <c r="G234" s="507">
        <v>0</v>
      </c>
      <c r="H234" s="508">
        <f t="shared" si="8"/>
        <v>0</v>
      </c>
    </row>
    <row r="235" spans="1:8" ht="36">
      <c r="A235" s="502" t="s">
        <v>31</v>
      </c>
      <c r="B235" s="555" t="s">
        <v>366</v>
      </c>
      <c r="C235" s="556" t="s">
        <v>367</v>
      </c>
      <c r="D235" s="556"/>
      <c r="E235" s="555" t="s">
        <v>32</v>
      </c>
      <c r="F235" s="557">
        <v>17</v>
      </c>
      <c r="G235" s="507">
        <v>0</v>
      </c>
      <c r="H235" s="508">
        <f t="shared" si="8"/>
        <v>0</v>
      </c>
    </row>
    <row r="236" spans="1:8" ht="36">
      <c r="A236" s="502" t="s">
        <v>33</v>
      </c>
      <c r="B236" s="555" t="s">
        <v>368</v>
      </c>
      <c r="C236" s="556" t="s">
        <v>369</v>
      </c>
      <c r="D236" s="556"/>
      <c r="E236" s="555" t="s">
        <v>26</v>
      </c>
      <c r="F236" s="557">
        <v>67</v>
      </c>
      <c r="G236" s="507">
        <v>0</v>
      </c>
      <c r="H236" s="508">
        <f t="shared" si="8"/>
        <v>0</v>
      </c>
    </row>
    <row r="237" spans="1:8" ht="72">
      <c r="A237" s="502" t="s">
        <v>34</v>
      </c>
      <c r="B237" s="555" t="s">
        <v>370</v>
      </c>
      <c r="C237" s="556" t="s">
        <v>371</v>
      </c>
      <c r="D237" s="556"/>
      <c r="E237" s="555" t="s">
        <v>26</v>
      </c>
      <c r="F237" s="557">
        <v>173</v>
      </c>
      <c r="G237" s="507">
        <v>0</v>
      </c>
      <c r="H237" s="508">
        <f t="shared" si="8"/>
        <v>0</v>
      </c>
    </row>
    <row r="238" spans="1:8" ht="72">
      <c r="A238" s="502" t="s">
        <v>35</v>
      </c>
      <c r="B238" s="555" t="s">
        <v>372</v>
      </c>
      <c r="C238" s="556" t="s">
        <v>373</v>
      </c>
      <c r="D238" s="556"/>
      <c r="E238" s="555" t="s">
        <v>32</v>
      </c>
      <c r="F238" s="557">
        <v>5</v>
      </c>
      <c r="G238" s="507">
        <v>0</v>
      </c>
      <c r="H238" s="508">
        <f t="shared" si="8"/>
        <v>0</v>
      </c>
    </row>
    <row r="239" spans="1:8" ht="36">
      <c r="A239" s="502" t="s">
        <v>38</v>
      </c>
      <c r="B239" s="555" t="s">
        <v>377</v>
      </c>
      <c r="C239" s="556" t="s">
        <v>378</v>
      </c>
      <c r="D239" s="556" t="s">
        <v>379</v>
      </c>
      <c r="E239" s="555" t="s">
        <v>32</v>
      </c>
      <c r="F239" s="557">
        <v>23</v>
      </c>
      <c r="G239" s="507">
        <v>0</v>
      </c>
      <c r="H239" s="508">
        <f t="shared" si="8"/>
        <v>0</v>
      </c>
    </row>
    <row r="240" spans="1:8" ht="36">
      <c r="A240" s="502" t="s">
        <v>39</v>
      </c>
      <c r="B240" s="555" t="s">
        <v>377</v>
      </c>
      <c r="C240" s="556" t="s">
        <v>378</v>
      </c>
      <c r="D240" s="556" t="s">
        <v>380</v>
      </c>
      <c r="E240" s="555" t="s">
        <v>32</v>
      </c>
      <c r="F240" s="558">
        <v>24</v>
      </c>
      <c r="G240" s="507">
        <v>0</v>
      </c>
      <c r="H240" s="508">
        <f t="shared" si="8"/>
        <v>0</v>
      </c>
    </row>
    <row r="241" spans="1:17">
      <c r="A241" s="559" t="s">
        <v>95</v>
      </c>
      <c r="B241" s="560"/>
      <c r="C241" s="561"/>
      <c r="D241" s="561"/>
      <c r="E241" s="560"/>
      <c r="F241" s="562"/>
      <c r="G241" s="563"/>
      <c r="H241" s="564">
        <f>SUM(H242)</f>
        <v>0</v>
      </c>
    </row>
    <row r="242" spans="1:17" ht="60">
      <c r="A242" s="565" t="s">
        <v>12</v>
      </c>
      <c r="B242" s="566" t="s">
        <v>132</v>
      </c>
      <c r="C242" s="567" t="s">
        <v>719</v>
      </c>
      <c r="D242" s="567" t="s">
        <v>720</v>
      </c>
      <c r="E242" s="568" t="s">
        <v>26</v>
      </c>
      <c r="F242" s="569">
        <v>349</v>
      </c>
      <c r="G242" s="570">
        <v>0</v>
      </c>
      <c r="H242" s="508">
        <f>ROUND(F242*G242,2)</f>
        <v>0</v>
      </c>
    </row>
    <row r="243" spans="1:17">
      <c r="A243" s="571" t="s">
        <v>99</v>
      </c>
      <c r="B243" s="572"/>
      <c r="C243" s="573"/>
      <c r="D243" s="573"/>
      <c r="E243" s="572"/>
      <c r="F243" s="574"/>
      <c r="G243" s="575"/>
      <c r="H243" s="576">
        <f>H244</f>
        <v>2115</v>
      </c>
    </row>
    <row r="244" spans="1:17">
      <c r="A244" s="577" t="s">
        <v>100</v>
      </c>
      <c r="B244" s="578"/>
      <c r="C244" s="579"/>
      <c r="D244" s="579"/>
      <c r="E244" s="578"/>
      <c r="F244" s="580"/>
      <c r="G244" s="581"/>
      <c r="H244" s="582">
        <f>SUM(H245:H250)</f>
        <v>2115</v>
      </c>
    </row>
    <row r="245" spans="1:17" ht="24">
      <c r="A245" s="502" t="s">
        <v>12</v>
      </c>
      <c r="B245" s="503" t="s">
        <v>101</v>
      </c>
      <c r="C245" s="504" t="s">
        <v>2195</v>
      </c>
      <c r="D245" s="505"/>
      <c r="E245" s="503" t="s">
        <v>102</v>
      </c>
      <c r="F245" s="506">
        <v>37</v>
      </c>
      <c r="G245" s="507">
        <v>45</v>
      </c>
      <c r="H245" s="508">
        <f t="shared" ref="H245:H249" si="9">ROUND(F245*G245,2)</f>
        <v>1665</v>
      </c>
    </row>
    <row r="246" spans="1:17" ht="24">
      <c r="A246" s="502" t="s">
        <v>16</v>
      </c>
      <c r="B246" s="503" t="s">
        <v>103</v>
      </c>
      <c r="C246" s="504" t="s">
        <v>2196</v>
      </c>
      <c r="D246" s="505"/>
      <c r="E246" s="503" t="s">
        <v>102</v>
      </c>
      <c r="F246" s="506">
        <v>10</v>
      </c>
      <c r="G246" s="507">
        <v>45</v>
      </c>
      <c r="H246" s="508">
        <f t="shared" si="9"/>
        <v>450</v>
      </c>
    </row>
    <row r="247" spans="1:17" s="205" customFormat="1" ht="24">
      <c r="A247" s="502" t="s">
        <v>20</v>
      </c>
      <c r="B247" s="503" t="s">
        <v>104</v>
      </c>
      <c r="C247" s="504" t="s">
        <v>105</v>
      </c>
      <c r="D247" s="505"/>
      <c r="E247" s="503" t="s">
        <v>19</v>
      </c>
      <c r="F247" s="506">
        <v>1</v>
      </c>
      <c r="G247" s="507">
        <v>0</v>
      </c>
      <c r="H247" s="508">
        <f t="shared" si="9"/>
        <v>0</v>
      </c>
      <c r="N247" s="583"/>
      <c r="O247" s="583"/>
      <c r="P247" s="583"/>
      <c r="Q247" s="583"/>
    </row>
    <row r="248" spans="1:17" s="205" customFormat="1" ht="24">
      <c r="A248" s="502" t="s">
        <v>22</v>
      </c>
      <c r="B248" s="568" t="s">
        <v>106</v>
      </c>
      <c r="C248" s="567" t="s">
        <v>107</v>
      </c>
      <c r="D248" s="584"/>
      <c r="E248" s="568" t="s">
        <v>19</v>
      </c>
      <c r="F248" s="569">
        <v>1</v>
      </c>
      <c r="G248" s="570">
        <v>0</v>
      </c>
      <c r="H248" s="508">
        <f t="shared" si="9"/>
        <v>0</v>
      </c>
    </row>
    <row r="249" spans="1:17" s="205" customFormat="1" ht="36">
      <c r="A249" s="502" t="s">
        <v>28</v>
      </c>
      <c r="B249" s="504" t="s">
        <v>936</v>
      </c>
      <c r="C249" s="504" t="s">
        <v>761</v>
      </c>
      <c r="D249" s="505"/>
      <c r="E249" s="504" t="s">
        <v>19</v>
      </c>
      <c r="F249" s="585">
        <v>1</v>
      </c>
      <c r="G249" s="586">
        <v>0</v>
      </c>
      <c r="H249" s="508">
        <f t="shared" si="9"/>
        <v>0</v>
      </c>
      <c r="N249" s="583"/>
    </row>
    <row r="250" spans="1:17" ht="36">
      <c r="A250" s="502" t="s">
        <v>29</v>
      </c>
      <c r="B250" s="542" t="s">
        <v>388</v>
      </c>
      <c r="C250" s="542" t="s">
        <v>937</v>
      </c>
      <c r="D250" s="545"/>
      <c r="E250" s="542" t="s">
        <v>19</v>
      </c>
      <c r="F250" s="546">
        <v>1</v>
      </c>
      <c r="G250" s="550">
        <v>0</v>
      </c>
      <c r="H250" s="508">
        <f>ROUND(F250*G250,2)</f>
        <v>0</v>
      </c>
    </row>
    <row r="258" spans="1:7" ht="12.75" thickBot="1"/>
    <row r="259" spans="1:7">
      <c r="A259" s="3344" t="s">
        <v>721</v>
      </c>
      <c r="B259" s="3345"/>
      <c r="C259" s="3345"/>
      <c r="D259" s="3345"/>
      <c r="E259" s="3345"/>
      <c r="F259" s="3345"/>
      <c r="G259" s="3346"/>
    </row>
    <row r="260" spans="1:7">
      <c r="A260" s="413" t="s">
        <v>722</v>
      </c>
      <c r="B260" s="84" t="s">
        <v>935</v>
      </c>
      <c r="C260" s="19"/>
      <c r="D260" s="19"/>
      <c r="E260" s="20"/>
      <c r="F260" s="20"/>
      <c r="G260" s="87"/>
    </row>
    <row r="261" spans="1:7">
      <c r="A261" s="413" t="s">
        <v>723</v>
      </c>
      <c r="B261" s="414" t="s">
        <v>969</v>
      </c>
      <c r="C261" s="19"/>
      <c r="D261" s="19"/>
      <c r="E261" s="20"/>
      <c r="F261" s="20"/>
      <c r="G261" s="87"/>
    </row>
    <row r="262" spans="1:7">
      <c r="A262" s="413"/>
      <c r="B262" s="414"/>
      <c r="C262" s="19"/>
      <c r="D262" s="19"/>
      <c r="E262" s="20"/>
      <c r="F262" s="20"/>
      <c r="G262" s="87"/>
    </row>
    <row r="263" spans="1:7">
      <c r="A263" s="413" t="s">
        <v>971</v>
      </c>
      <c r="B263" s="414" t="s">
        <v>972</v>
      </c>
      <c r="C263" s="19"/>
      <c r="D263" s="19"/>
      <c r="E263" s="20"/>
      <c r="F263" s="20"/>
      <c r="G263" s="87"/>
    </row>
    <row r="264" spans="1:7">
      <c r="A264" s="413" t="s">
        <v>726</v>
      </c>
      <c r="B264" s="414" t="s">
        <v>973</v>
      </c>
      <c r="C264" s="19"/>
      <c r="D264" s="19"/>
      <c r="E264" s="20"/>
      <c r="F264" s="20"/>
      <c r="G264" s="87"/>
    </row>
    <row r="265" spans="1:7">
      <c r="A265" s="413" t="s">
        <v>727</v>
      </c>
      <c r="B265" s="414" t="s">
        <v>961</v>
      </c>
      <c r="C265" s="19"/>
      <c r="D265" s="19"/>
      <c r="E265" s="20"/>
      <c r="F265" s="20"/>
      <c r="G265" s="87"/>
    </row>
    <row r="266" spans="1:7">
      <c r="A266" s="413" t="s">
        <v>728</v>
      </c>
      <c r="B266" s="416" t="s">
        <v>261</v>
      </c>
      <c r="C266" s="19"/>
      <c r="D266" s="19"/>
      <c r="E266" s="20"/>
      <c r="F266" s="20"/>
      <c r="G266" s="87"/>
    </row>
    <row r="267" spans="1:7" ht="12.75" thickBot="1">
      <c r="A267" s="417" t="s">
        <v>209</v>
      </c>
      <c r="B267" s="21"/>
      <c r="C267" s="21"/>
      <c r="D267" s="21"/>
      <c r="E267" s="22"/>
      <c r="F267" s="22"/>
      <c r="G267" s="88"/>
    </row>
    <row r="268" spans="1:7" ht="12.75" thickBot="1"/>
    <row r="269" spans="1:7" ht="12.75" thickBot="1">
      <c r="A269" s="293" t="s">
        <v>949</v>
      </c>
      <c r="B269" s="294"/>
      <c r="C269" s="295"/>
      <c r="D269" s="296"/>
    </row>
    <row r="270" spans="1:7">
      <c r="A270" s="308" t="s">
        <v>108</v>
      </c>
      <c r="B270" s="89" t="s">
        <v>202</v>
      </c>
      <c r="C270" s="587"/>
      <c r="D270" s="588">
        <f>H134</f>
        <v>0</v>
      </c>
    </row>
    <row r="271" spans="1:7">
      <c r="A271" s="300" t="s">
        <v>109</v>
      </c>
      <c r="B271" s="90" t="s">
        <v>203</v>
      </c>
      <c r="C271" s="589"/>
      <c r="D271" s="590">
        <f>H147</f>
        <v>0</v>
      </c>
    </row>
    <row r="272" spans="1:7">
      <c r="A272" s="300" t="s">
        <v>110</v>
      </c>
      <c r="B272" s="90" t="s">
        <v>204</v>
      </c>
      <c r="C272" s="589"/>
      <c r="D272" s="590">
        <f>H167</f>
        <v>0</v>
      </c>
    </row>
    <row r="273" spans="1:7">
      <c r="A273" s="300" t="s">
        <v>111</v>
      </c>
      <c r="B273" s="90" t="s">
        <v>205</v>
      </c>
      <c r="C273" s="589"/>
      <c r="D273" s="590">
        <f>H191</f>
        <v>0</v>
      </c>
    </row>
    <row r="274" spans="1:7" ht="12.75" thickBot="1">
      <c r="A274" s="305" t="s">
        <v>113</v>
      </c>
      <c r="B274" s="91" t="s">
        <v>114</v>
      </c>
      <c r="C274" s="591"/>
      <c r="D274" s="592">
        <f>H215</f>
        <v>0</v>
      </c>
    </row>
    <row r="275" spans="1:7">
      <c r="A275" s="308"/>
      <c r="B275" s="92"/>
      <c r="C275" s="587"/>
      <c r="D275" s="588"/>
    </row>
    <row r="276" spans="1:7" ht="12.75" thickBot="1">
      <c r="A276" s="300" t="s">
        <v>115</v>
      </c>
      <c r="B276" s="90" t="s">
        <v>207</v>
      </c>
      <c r="C276" s="589"/>
      <c r="D276" s="590">
        <f>H243</f>
        <v>2115</v>
      </c>
    </row>
    <row r="277" spans="1:7">
      <c r="A277" s="93" t="s">
        <v>116</v>
      </c>
      <c r="B277" s="94"/>
      <c r="C277" s="593"/>
      <c r="D277" s="594">
        <f>SUM(D270:D276)</f>
        <v>2115</v>
      </c>
    </row>
    <row r="282" spans="1:7" ht="12.75" thickBot="1"/>
    <row r="283" spans="1:7">
      <c r="A283" s="3344" t="s">
        <v>721</v>
      </c>
      <c r="B283" s="3345"/>
      <c r="C283" s="3345"/>
      <c r="D283" s="3345"/>
      <c r="E283" s="3345"/>
      <c r="F283" s="3345"/>
      <c r="G283" s="3346"/>
    </row>
    <row r="284" spans="1:7">
      <c r="A284" s="413" t="s">
        <v>722</v>
      </c>
      <c r="B284" s="84" t="s">
        <v>935</v>
      </c>
      <c r="C284" s="19"/>
      <c r="D284" s="19"/>
      <c r="E284" s="20"/>
      <c r="F284" s="20"/>
      <c r="G284" s="87"/>
    </row>
    <row r="285" spans="1:7">
      <c r="A285" s="413" t="s">
        <v>723</v>
      </c>
      <c r="B285" s="414" t="s">
        <v>969</v>
      </c>
      <c r="C285" s="19"/>
      <c r="D285" s="19"/>
      <c r="E285" s="20"/>
      <c r="F285" s="20"/>
      <c r="G285" s="87"/>
    </row>
    <row r="286" spans="1:7">
      <c r="A286" s="413"/>
      <c r="B286" s="414"/>
      <c r="C286" s="19"/>
      <c r="D286" s="19"/>
      <c r="E286" s="20"/>
      <c r="F286" s="20"/>
      <c r="G286" s="87"/>
    </row>
    <row r="287" spans="1:7">
      <c r="A287" s="413" t="s">
        <v>971</v>
      </c>
      <c r="B287" s="414" t="s">
        <v>972</v>
      </c>
      <c r="C287" s="19"/>
      <c r="D287" s="19"/>
      <c r="E287" s="20"/>
      <c r="F287" s="20"/>
      <c r="G287" s="87"/>
    </row>
    <row r="288" spans="1:7">
      <c r="A288" s="413" t="s">
        <v>726</v>
      </c>
      <c r="B288" s="414" t="s">
        <v>974</v>
      </c>
      <c r="C288" s="19"/>
      <c r="D288" s="19"/>
      <c r="E288" s="20"/>
      <c r="F288" s="20"/>
      <c r="G288" s="87"/>
    </row>
    <row r="289" spans="1:8">
      <c r="A289" s="413" t="s">
        <v>727</v>
      </c>
      <c r="B289" s="414" t="s">
        <v>961</v>
      </c>
      <c r="C289" s="19"/>
      <c r="D289" s="19"/>
      <c r="E289" s="20"/>
      <c r="F289" s="20"/>
      <c r="G289" s="87"/>
    </row>
    <row r="290" spans="1:8">
      <c r="A290" s="413" t="s">
        <v>728</v>
      </c>
      <c r="B290" s="416" t="s">
        <v>261</v>
      </c>
      <c r="C290" s="19"/>
      <c r="D290" s="19"/>
      <c r="E290" s="20"/>
      <c r="F290" s="20"/>
      <c r="G290" s="87"/>
    </row>
    <row r="291" spans="1:8" ht="12.75" thickBot="1">
      <c r="A291" s="417"/>
      <c r="B291" s="21"/>
      <c r="C291" s="21"/>
      <c r="D291" s="21"/>
      <c r="E291" s="22"/>
      <c r="F291" s="22"/>
      <c r="G291" s="88"/>
    </row>
    <row r="293" spans="1:8" ht="24.75" thickBot="1">
      <c r="A293" s="483" t="s">
        <v>2</v>
      </c>
      <c r="B293" s="484" t="s">
        <v>3</v>
      </c>
      <c r="C293" s="485" t="s">
        <v>4</v>
      </c>
      <c r="D293" s="486" t="s">
        <v>5</v>
      </c>
      <c r="E293" s="484" t="s">
        <v>6</v>
      </c>
      <c r="F293" s="487" t="s">
        <v>7</v>
      </c>
      <c r="G293" s="488" t="s">
        <v>8</v>
      </c>
      <c r="H293" s="489" t="s">
        <v>9</v>
      </c>
    </row>
    <row r="294" spans="1:8">
      <c r="A294" s="490" t="s">
        <v>10</v>
      </c>
      <c r="B294" s="491"/>
      <c r="C294" s="492"/>
      <c r="D294" s="492"/>
      <c r="E294" s="491"/>
      <c r="F294" s="493"/>
      <c r="G294" s="494"/>
      <c r="H294" s="495">
        <f>H295+H299</f>
        <v>0</v>
      </c>
    </row>
    <row r="295" spans="1:8">
      <c r="A295" s="496" t="s">
        <v>11</v>
      </c>
      <c r="B295" s="497"/>
      <c r="C295" s="498"/>
      <c r="D295" s="498"/>
      <c r="E295" s="497"/>
      <c r="F295" s="499"/>
      <c r="G295" s="500"/>
      <c r="H295" s="501">
        <f>SUM(H296:H298)</f>
        <v>0</v>
      </c>
    </row>
    <row r="296" spans="1:8" ht="36">
      <c r="A296" s="502" t="s">
        <v>12</v>
      </c>
      <c r="B296" s="503" t="s">
        <v>13</v>
      </c>
      <c r="C296" s="504" t="s">
        <v>14</v>
      </c>
      <c r="D296" s="505"/>
      <c r="E296" s="503" t="s">
        <v>15</v>
      </c>
      <c r="F296" s="506">
        <v>2.38</v>
      </c>
      <c r="G296" s="507">
        <v>0</v>
      </c>
      <c r="H296" s="508">
        <f>ROUND(F296*G296,2)</f>
        <v>0</v>
      </c>
    </row>
    <row r="297" spans="1:8" ht="36">
      <c r="A297" s="502" t="s">
        <v>16</v>
      </c>
      <c r="B297" s="503" t="s">
        <v>17</v>
      </c>
      <c r="C297" s="504" t="s">
        <v>18</v>
      </c>
      <c r="D297" s="505"/>
      <c r="E297" s="503" t="s">
        <v>19</v>
      </c>
      <c r="F297" s="506">
        <v>123</v>
      </c>
      <c r="G297" s="507">
        <v>0</v>
      </c>
      <c r="H297" s="508">
        <f>ROUND(F297*G297,2)</f>
        <v>0</v>
      </c>
    </row>
    <row r="298" spans="1:8" ht="24">
      <c r="A298" s="502" t="s">
        <v>20</v>
      </c>
      <c r="B298" s="503" t="s">
        <v>23</v>
      </c>
      <c r="C298" s="504" t="s">
        <v>24</v>
      </c>
      <c r="D298" s="505"/>
      <c r="E298" s="503" t="s">
        <v>21</v>
      </c>
      <c r="F298" s="506">
        <v>2.38</v>
      </c>
      <c r="G298" s="507">
        <v>0</v>
      </c>
      <c r="H298" s="508">
        <f>ROUND(F298*G298,2)</f>
        <v>0</v>
      </c>
    </row>
    <row r="299" spans="1:8">
      <c r="A299" s="496" t="s">
        <v>25</v>
      </c>
      <c r="B299" s="497"/>
      <c r="C299" s="498"/>
      <c r="D299" s="498"/>
      <c r="E299" s="497"/>
      <c r="F299" s="499"/>
      <c r="G299" s="509"/>
      <c r="H299" s="501">
        <f>SUM(H300:H306)</f>
        <v>0</v>
      </c>
    </row>
    <row r="300" spans="1:8" ht="36">
      <c r="A300" s="510" t="s">
        <v>12</v>
      </c>
      <c r="B300" s="503" t="s">
        <v>156</v>
      </c>
      <c r="C300" s="511" t="s">
        <v>157</v>
      </c>
      <c r="D300" s="504"/>
      <c r="E300" s="503" t="s">
        <v>32</v>
      </c>
      <c r="F300" s="512">
        <v>120</v>
      </c>
      <c r="G300" s="513">
        <v>0</v>
      </c>
      <c r="H300" s="508">
        <f t="shared" ref="H300:H306" si="10">ROUND(F300*G300,2)</f>
        <v>0</v>
      </c>
    </row>
    <row r="301" spans="1:8" ht="36">
      <c r="A301" s="510" t="s">
        <v>16</v>
      </c>
      <c r="B301" s="503" t="s">
        <v>264</v>
      </c>
      <c r="C301" s="511" t="s">
        <v>265</v>
      </c>
      <c r="D301" s="504" t="s">
        <v>266</v>
      </c>
      <c r="E301" s="503" t="s">
        <v>19</v>
      </c>
      <c r="F301" s="512">
        <v>3</v>
      </c>
      <c r="G301" s="513">
        <v>0</v>
      </c>
      <c r="H301" s="508">
        <f t="shared" si="10"/>
        <v>0</v>
      </c>
    </row>
    <row r="302" spans="1:8" ht="96">
      <c r="A302" s="510" t="s">
        <v>20</v>
      </c>
      <c r="B302" s="503" t="s">
        <v>119</v>
      </c>
      <c r="C302" s="504" t="s">
        <v>120</v>
      </c>
      <c r="D302" s="504" t="s">
        <v>262</v>
      </c>
      <c r="E302" s="503" t="s">
        <v>32</v>
      </c>
      <c r="F302" s="506">
        <v>1004</v>
      </c>
      <c r="G302" s="513">
        <v>0</v>
      </c>
      <c r="H302" s="508">
        <f t="shared" si="10"/>
        <v>0</v>
      </c>
    </row>
    <row r="303" spans="1:8" ht="96">
      <c r="A303" s="510" t="s">
        <v>22</v>
      </c>
      <c r="B303" s="503" t="s">
        <v>268</v>
      </c>
      <c r="C303" s="504" t="s">
        <v>267</v>
      </c>
      <c r="D303" s="504" t="s">
        <v>262</v>
      </c>
      <c r="E303" s="503" t="s">
        <v>32</v>
      </c>
      <c r="F303" s="506">
        <v>622</v>
      </c>
      <c r="G303" s="513">
        <v>0</v>
      </c>
      <c r="H303" s="508">
        <f t="shared" si="10"/>
        <v>0</v>
      </c>
    </row>
    <row r="304" spans="1:8" ht="108">
      <c r="A304" s="510" t="s">
        <v>28</v>
      </c>
      <c r="B304" s="503" t="s">
        <v>158</v>
      </c>
      <c r="C304" s="504" t="s">
        <v>159</v>
      </c>
      <c r="D304" s="505" t="s">
        <v>269</v>
      </c>
      <c r="E304" s="503" t="s">
        <v>32</v>
      </c>
      <c r="F304" s="506">
        <v>386</v>
      </c>
      <c r="G304" s="513">
        <v>0</v>
      </c>
      <c r="H304" s="508">
        <f t="shared" si="10"/>
        <v>0</v>
      </c>
    </row>
    <row r="305" spans="1:8" ht="24">
      <c r="A305" s="510" t="s">
        <v>29</v>
      </c>
      <c r="B305" s="503" t="s">
        <v>36</v>
      </c>
      <c r="C305" s="504" t="s">
        <v>37</v>
      </c>
      <c r="D305" s="504"/>
      <c r="E305" s="503" t="s">
        <v>26</v>
      </c>
      <c r="F305" s="506">
        <v>750</v>
      </c>
      <c r="G305" s="513">
        <v>0</v>
      </c>
      <c r="H305" s="508">
        <f t="shared" si="10"/>
        <v>0</v>
      </c>
    </row>
    <row r="306" spans="1:8" ht="36">
      <c r="A306" s="510" t="s">
        <v>31</v>
      </c>
      <c r="B306" s="503" t="s">
        <v>173</v>
      </c>
      <c r="C306" s="504" t="s">
        <v>174</v>
      </c>
      <c r="D306" s="504" t="s">
        <v>270</v>
      </c>
      <c r="E306" s="503" t="s">
        <v>26</v>
      </c>
      <c r="F306" s="506">
        <v>78</v>
      </c>
      <c r="G306" s="513">
        <v>0</v>
      </c>
      <c r="H306" s="508">
        <f t="shared" si="10"/>
        <v>0</v>
      </c>
    </row>
    <row r="307" spans="1:8">
      <c r="A307" s="514" t="s">
        <v>40</v>
      </c>
      <c r="B307" s="515"/>
      <c r="C307" s="516"/>
      <c r="D307" s="516"/>
      <c r="E307" s="515"/>
      <c r="F307" s="517"/>
      <c r="G307" s="518"/>
      <c r="H307" s="519">
        <f>H308+H311+H313+H315+H322+H325</f>
        <v>0</v>
      </c>
    </row>
    <row r="308" spans="1:8">
      <c r="A308" s="496" t="s">
        <v>41</v>
      </c>
      <c r="B308" s="497"/>
      <c r="C308" s="498"/>
      <c r="D308" s="498"/>
      <c r="E308" s="497"/>
      <c r="F308" s="499"/>
      <c r="G308" s="509"/>
      <c r="H308" s="501">
        <f>SUM(H309:H310)</f>
        <v>0</v>
      </c>
    </row>
    <row r="309" spans="1:8" ht="24">
      <c r="A309" s="502" t="s">
        <v>12</v>
      </c>
      <c r="B309" s="503" t="s">
        <v>42</v>
      </c>
      <c r="C309" s="504" t="s">
        <v>160</v>
      </c>
      <c r="D309" s="504"/>
      <c r="E309" s="503" t="s">
        <v>30</v>
      </c>
      <c r="F309" s="506">
        <v>1730</v>
      </c>
      <c r="G309" s="507">
        <v>0</v>
      </c>
      <c r="H309" s="508">
        <f>ROUND(F309*G309,2)</f>
        <v>0</v>
      </c>
    </row>
    <row r="310" spans="1:8" ht="36">
      <c r="A310" s="502" t="s">
        <v>16</v>
      </c>
      <c r="B310" s="503" t="s">
        <v>43</v>
      </c>
      <c r="C310" s="504" t="s">
        <v>44</v>
      </c>
      <c r="D310" s="504" t="s">
        <v>271</v>
      </c>
      <c r="E310" s="503" t="s">
        <v>30</v>
      </c>
      <c r="F310" s="506">
        <v>8465</v>
      </c>
      <c r="G310" s="507">
        <v>0</v>
      </c>
      <c r="H310" s="508">
        <f>ROUND(F310*G310,2)</f>
        <v>0</v>
      </c>
    </row>
    <row r="311" spans="1:8">
      <c r="A311" s="496" t="s">
        <v>45</v>
      </c>
      <c r="B311" s="497"/>
      <c r="C311" s="498"/>
      <c r="D311" s="498"/>
      <c r="E311" s="497"/>
      <c r="F311" s="499"/>
      <c r="G311" s="509"/>
      <c r="H311" s="501">
        <f>SUM(H312)</f>
        <v>0</v>
      </c>
    </row>
    <row r="312" spans="1:8" ht="24">
      <c r="A312" s="510" t="s">
        <v>12</v>
      </c>
      <c r="B312" s="503" t="s">
        <v>46</v>
      </c>
      <c r="C312" s="511" t="s">
        <v>47</v>
      </c>
      <c r="D312" s="505"/>
      <c r="E312" s="503" t="s">
        <v>32</v>
      </c>
      <c r="F312" s="512">
        <v>3660</v>
      </c>
      <c r="G312" s="513">
        <v>0</v>
      </c>
      <c r="H312" s="508">
        <f>ROUND(F312*G312,2)</f>
        <v>0</v>
      </c>
    </row>
    <row r="313" spans="1:8">
      <c r="A313" s="496" t="s">
        <v>175</v>
      </c>
      <c r="B313" s="497"/>
      <c r="C313" s="498"/>
      <c r="D313" s="498"/>
      <c r="E313" s="497"/>
      <c r="F313" s="499"/>
      <c r="G313" s="509"/>
      <c r="H313" s="501">
        <f>SUM(H314)</f>
        <v>0</v>
      </c>
    </row>
    <row r="314" spans="1:8" ht="36">
      <c r="A314" s="510" t="s">
        <v>12</v>
      </c>
      <c r="B314" s="503" t="s">
        <v>176</v>
      </c>
      <c r="C314" s="511" t="s">
        <v>177</v>
      </c>
      <c r="D314" s="521"/>
      <c r="E314" s="503" t="s">
        <v>32</v>
      </c>
      <c r="F314" s="512">
        <v>2913</v>
      </c>
      <c r="G314" s="513">
        <v>0</v>
      </c>
      <c r="H314" s="508">
        <f>ROUND(F314*G314,2)</f>
        <v>0</v>
      </c>
    </row>
    <row r="315" spans="1:8">
      <c r="A315" s="496" t="s">
        <v>48</v>
      </c>
      <c r="B315" s="497"/>
      <c r="C315" s="498"/>
      <c r="D315" s="498"/>
      <c r="E315" s="497"/>
      <c r="F315" s="499"/>
      <c r="G315" s="509"/>
      <c r="H315" s="501">
        <f>SUM(H316:H321)</f>
        <v>0</v>
      </c>
    </row>
    <row r="316" spans="1:8" ht="48">
      <c r="A316" s="510" t="s">
        <v>12</v>
      </c>
      <c r="B316" s="503" t="s">
        <v>161</v>
      </c>
      <c r="C316" s="511" t="s">
        <v>162</v>
      </c>
      <c r="D316" s="504" t="s">
        <v>276</v>
      </c>
      <c r="E316" s="503" t="s">
        <v>30</v>
      </c>
      <c r="F316" s="512">
        <v>50</v>
      </c>
      <c r="G316" s="513">
        <v>0</v>
      </c>
      <c r="H316" s="508">
        <f t="shared" ref="H316:H321" si="11">ROUND(F316*G316,2)</f>
        <v>0</v>
      </c>
    </row>
    <row r="317" spans="1:8" ht="48">
      <c r="A317" s="510" t="s">
        <v>16</v>
      </c>
      <c r="B317" s="503" t="s">
        <v>154</v>
      </c>
      <c r="C317" s="511" t="s">
        <v>155</v>
      </c>
      <c r="D317" s="504" t="s">
        <v>153</v>
      </c>
      <c r="E317" s="503" t="s">
        <v>30</v>
      </c>
      <c r="F317" s="512">
        <v>250</v>
      </c>
      <c r="G317" s="513">
        <v>0</v>
      </c>
      <c r="H317" s="508">
        <f t="shared" si="11"/>
        <v>0</v>
      </c>
    </row>
    <row r="318" spans="1:8" ht="108">
      <c r="A318" s="510" t="s">
        <v>20</v>
      </c>
      <c r="B318" s="503" t="s">
        <v>278</v>
      </c>
      <c r="C318" s="511" t="s">
        <v>277</v>
      </c>
      <c r="D318" s="504" t="s">
        <v>282</v>
      </c>
      <c r="E318" s="503" t="s">
        <v>30</v>
      </c>
      <c r="F318" s="512">
        <v>408</v>
      </c>
      <c r="G318" s="513">
        <v>0</v>
      </c>
      <c r="H318" s="508">
        <f t="shared" si="11"/>
        <v>0</v>
      </c>
    </row>
    <row r="319" spans="1:8" ht="108">
      <c r="A319" s="510" t="s">
        <v>22</v>
      </c>
      <c r="B319" s="503" t="s">
        <v>275</v>
      </c>
      <c r="C319" s="511" t="s">
        <v>274</v>
      </c>
      <c r="D319" s="504" t="s">
        <v>283</v>
      </c>
      <c r="E319" s="503" t="s">
        <v>30</v>
      </c>
      <c r="F319" s="512">
        <v>3913</v>
      </c>
      <c r="G319" s="513">
        <v>0</v>
      </c>
      <c r="H319" s="508">
        <f t="shared" si="11"/>
        <v>0</v>
      </c>
    </row>
    <row r="320" spans="1:8" ht="96">
      <c r="A320" s="510" t="s">
        <v>28</v>
      </c>
      <c r="B320" s="503" t="s">
        <v>280</v>
      </c>
      <c r="C320" s="511" t="s">
        <v>279</v>
      </c>
      <c r="D320" s="504" t="s">
        <v>281</v>
      </c>
      <c r="E320" s="503" t="s">
        <v>30</v>
      </c>
      <c r="F320" s="512">
        <v>345</v>
      </c>
      <c r="G320" s="513">
        <v>0</v>
      </c>
      <c r="H320" s="508">
        <f t="shared" si="11"/>
        <v>0</v>
      </c>
    </row>
    <row r="321" spans="1:9" ht="24">
      <c r="A321" s="510" t="s">
        <v>29</v>
      </c>
      <c r="B321" s="503" t="s">
        <v>137</v>
      </c>
      <c r="C321" s="511" t="s">
        <v>138</v>
      </c>
      <c r="D321" s="504" t="s">
        <v>139</v>
      </c>
      <c r="E321" s="503" t="s">
        <v>30</v>
      </c>
      <c r="F321" s="512">
        <v>1273</v>
      </c>
      <c r="G321" s="513">
        <v>0</v>
      </c>
      <c r="H321" s="508">
        <f t="shared" si="11"/>
        <v>0</v>
      </c>
    </row>
    <row r="322" spans="1:9">
      <c r="A322" s="496" t="s">
        <v>49</v>
      </c>
      <c r="B322" s="503"/>
      <c r="C322" s="521"/>
      <c r="D322" s="505"/>
      <c r="E322" s="503"/>
      <c r="F322" s="512"/>
      <c r="G322" s="513"/>
      <c r="H322" s="501">
        <f>SUM(H323:H324)</f>
        <v>0</v>
      </c>
    </row>
    <row r="323" spans="1:9" ht="48">
      <c r="A323" s="510" t="s">
        <v>12</v>
      </c>
      <c r="B323" s="503" t="s">
        <v>50</v>
      </c>
      <c r="C323" s="511" t="s">
        <v>51</v>
      </c>
      <c r="D323" s="504" t="s">
        <v>272</v>
      </c>
      <c r="E323" s="503" t="s">
        <v>32</v>
      </c>
      <c r="F323" s="512">
        <v>2627</v>
      </c>
      <c r="G323" s="513">
        <v>0</v>
      </c>
      <c r="H323" s="508">
        <f>ROUND(F323*G323,2)</f>
        <v>0</v>
      </c>
    </row>
    <row r="324" spans="1:9" ht="36">
      <c r="A324" s="510" t="s">
        <v>16</v>
      </c>
      <c r="B324" s="503" t="s">
        <v>50</v>
      </c>
      <c r="C324" s="511" t="s">
        <v>52</v>
      </c>
      <c r="D324" s="504" t="s">
        <v>273</v>
      </c>
      <c r="E324" s="503" t="s">
        <v>32</v>
      </c>
      <c r="F324" s="512">
        <v>429</v>
      </c>
      <c r="G324" s="513">
        <v>0</v>
      </c>
      <c r="H324" s="508">
        <f>ROUND(F324*G324,2)</f>
        <v>0</v>
      </c>
    </row>
    <row r="325" spans="1:9">
      <c r="A325" s="496" t="s">
        <v>54</v>
      </c>
      <c r="B325" s="497"/>
      <c r="C325" s="498"/>
      <c r="D325" s="498"/>
      <c r="E325" s="497"/>
      <c r="F325" s="499"/>
      <c r="G325" s="509"/>
      <c r="H325" s="501">
        <f>SUM(H326:H327)</f>
        <v>0</v>
      </c>
    </row>
    <row r="326" spans="1:9" ht="24">
      <c r="A326" s="502" t="s">
        <v>12</v>
      </c>
      <c r="B326" s="503" t="s">
        <v>55</v>
      </c>
      <c r="C326" s="504" t="s">
        <v>56</v>
      </c>
      <c r="D326" s="504" t="s">
        <v>140</v>
      </c>
      <c r="E326" s="503" t="s">
        <v>57</v>
      </c>
      <c r="F326" s="530">
        <v>18033.099999999999</v>
      </c>
      <c r="G326" s="507">
        <v>0</v>
      </c>
      <c r="H326" s="508">
        <f>ROUND(F326*G326,2)</f>
        <v>0</v>
      </c>
    </row>
    <row r="327" spans="1:9">
      <c r="A327" s="502" t="s">
        <v>16</v>
      </c>
      <c r="B327" s="503" t="s">
        <v>58</v>
      </c>
      <c r="C327" s="504" t="s">
        <v>59</v>
      </c>
      <c r="D327" s="504" t="s">
        <v>60</v>
      </c>
      <c r="E327" s="503" t="s">
        <v>57</v>
      </c>
      <c r="F327" s="530">
        <v>18005</v>
      </c>
      <c r="G327" s="507">
        <v>0</v>
      </c>
      <c r="H327" s="508">
        <f>ROUND(F327*G327,2)</f>
        <v>0</v>
      </c>
    </row>
    <row r="328" spans="1:9">
      <c r="A328" s="531" t="s">
        <v>61</v>
      </c>
      <c r="B328" s="532"/>
      <c r="C328" s="533"/>
      <c r="D328" s="533"/>
      <c r="E328" s="532"/>
      <c r="F328" s="534"/>
      <c r="G328" s="535"/>
      <c r="H328" s="536">
        <f>H329+H334+H340+H344</f>
        <v>0</v>
      </c>
    </row>
    <row r="329" spans="1:9">
      <c r="A329" s="496" t="s">
        <v>62</v>
      </c>
      <c r="B329" s="497"/>
      <c r="C329" s="498"/>
      <c r="D329" s="498"/>
      <c r="E329" s="497"/>
      <c r="F329" s="499"/>
      <c r="G329" s="509"/>
      <c r="H329" s="501">
        <f>SUM(H330:H333)</f>
        <v>0</v>
      </c>
    </row>
    <row r="330" spans="1:9" ht="72">
      <c r="A330" s="502" t="s">
        <v>12</v>
      </c>
      <c r="B330" s="503" t="s">
        <v>63</v>
      </c>
      <c r="C330" s="511" t="s">
        <v>64</v>
      </c>
      <c r="D330" s="504" t="s">
        <v>284</v>
      </c>
      <c r="E330" s="503" t="s">
        <v>30</v>
      </c>
      <c r="F330" s="512">
        <v>888</v>
      </c>
      <c r="G330" s="513">
        <v>0</v>
      </c>
      <c r="H330" s="508">
        <f>ROUND(F330*G330,2)</f>
        <v>0</v>
      </c>
    </row>
    <row r="331" spans="1:9" s="458" customFormat="1" ht="36">
      <c r="A331" s="595" t="s">
        <v>16</v>
      </c>
      <c r="B331" s="596" t="s">
        <v>289</v>
      </c>
      <c r="C331" s="597" t="s">
        <v>2305</v>
      </c>
      <c r="D331" s="504" t="s">
        <v>290</v>
      </c>
      <c r="E331" s="596" t="s">
        <v>32</v>
      </c>
      <c r="F331" s="598">
        <v>776</v>
      </c>
      <c r="G331" s="513">
        <v>0</v>
      </c>
      <c r="H331" s="508">
        <f>ROUND(F331*G331,2)</f>
        <v>0</v>
      </c>
      <c r="I331" s="599"/>
    </row>
    <row r="332" spans="1:9" ht="36">
      <c r="A332" s="502" t="s">
        <v>20</v>
      </c>
      <c r="B332" s="503" t="s">
        <v>296</v>
      </c>
      <c r="C332" s="511" t="s">
        <v>294</v>
      </c>
      <c r="D332" s="504" t="s">
        <v>295</v>
      </c>
      <c r="E332" s="503" t="s">
        <v>32</v>
      </c>
      <c r="F332" s="512">
        <v>702</v>
      </c>
      <c r="G332" s="513">
        <v>0</v>
      </c>
      <c r="H332" s="508">
        <f>ROUND(F332*G332,2)</f>
        <v>0</v>
      </c>
    </row>
    <row r="333" spans="1:9" ht="36">
      <c r="A333" s="502" t="s">
        <v>22</v>
      </c>
      <c r="B333" s="503" t="s">
        <v>298</v>
      </c>
      <c r="C333" s="511" t="s">
        <v>297</v>
      </c>
      <c r="D333" s="504" t="s">
        <v>295</v>
      </c>
      <c r="E333" s="503" t="s">
        <v>32</v>
      </c>
      <c r="F333" s="512">
        <v>702</v>
      </c>
      <c r="G333" s="513">
        <v>0</v>
      </c>
      <c r="H333" s="508">
        <f>ROUND(F333*G333,2)</f>
        <v>0</v>
      </c>
    </row>
    <row r="334" spans="1:9">
      <c r="A334" s="496" t="s">
        <v>65</v>
      </c>
      <c r="B334" s="497"/>
      <c r="C334" s="498"/>
      <c r="D334" s="498"/>
      <c r="E334" s="497"/>
      <c r="F334" s="499"/>
      <c r="G334" s="509"/>
      <c r="H334" s="501">
        <f>SUM(H335:H339)</f>
        <v>0</v>
      </c>
    </row>
    <row r="335" spans="1:9" ht="60">
      <c r="A335" s="502" t="s">
        <v>12</v>
      </c>
      <c r="B335" s="503" t="s">
        <v>96</v>
      </c>
      <c r="C335" s="504" t="s">
        <v>97</v>
      </c>
      <c r="D335" s="504" t="s">
        <v>299</v>
      </c>
      <c r="E335" s="503" t="s">
        <v>32</v>
      </c>
      <c r="F335" s="506">
        <v>5865</v>
      </c>
      <c r="G335" s="507">
        <v>0</v>
      </c>
      <c r="H335" s="508">
        <f>ROUND(F335*G335,2)</f>
        <v>0</v>
      </c>
    </row>
    <row r="336" spans="1:9" s="451" customFormat="1" ht="84">
      <c r="A336" s="600" t="s">
        <v>16</v>
      </c>
      <c r="B336" s="601" t="s">
        <v>96</v>
      </c>
      <c r="C336" s="602" t="s">
        <v>2306</v>
      </c>
      <c r="D336" s="602" t="s">
        <v>2307</v>
      </c>
      <c r="E336" s="601" t="s">
        <v>32</v>
      </c>
      <c r="F336" s="530">
        <v>1118</v>
      </c>
      <c r="G336" s="507">
        <v>0</v>
      </c>
      <c r="H336" s="508">
        <f>ROUND(F336*G336,2)</f>
        <v>0</v>
      </c>
      <c r="I336" s="524"/>
    </row>
    <row r="337" spans="1:9" s="451" customFormat="1" ht="36">
      <c r="A337" s="600" t="s">
        <v>20</v>
      </c>
      <c r="B337" s="601" t="s">
        <v>96</v>
      </c>
      <c r="C337" s="602" t="s">
        <v>2308</v>
      </c>
      <c r="D337" s="602" t="s">
        <v>2309</v>
      </c>
      <c r="E337" s="601" t="s">
        <v>32</v>
      </c>
      <c r="F337" s="530">
        <v>1026</v>
      </c>
      <c r="G337" s="507">
        <v>0</v>
      </c>
      <c r="H337" s="508">
        <f>ROUND(F337*G337,2)</f>
        <v>0</v>
      </c>
      <c r="I337" s="524"/>
    </row>
    <row r="338" spans="1:9" ht="36">
      <c r="A338" s="502" t="s">
        <v>22</v>
      </c>
      <c r="B338" s="503" t="s">
        <v>66</v>
      </c>
      <c r="C338" s="511" t="s">
        <v>67</v>
      </c>
      <c r="D338" s="505"/>
      <c r="E338" s="503" t="s">
        <v>32</v>
      </c>
      <c r="F338" s="512">
        <v>419</v>
      </c>
      <c r="G338" s="507">
        <v>0</v>
      </c>
      <c r="H338" s="508">
        <f>ROUND(F338*G338,2)</f>
        <v>0</v>
      </c>
    </row>
    <row r="339" spans="1:9" ht="24">
      <c r="A339" s="510" t="s">
        <v>28</v>
      </c>
      <c r="B339" s="503" t="s">
        <v>68</v>
      </c>
      <c r="C339" s="511" t="s">
        <v>69</v>
      </c>
      <c r="D339" s="505"/>
      <c r="E339" s="503" t="s">
        <v>32</v>
      </c>
      <c r="F339" s="512">
        <v>419</v>
      </c>
      <c r="G339" s="507">
        <v>0</v>
      </c>
      <c r="H339" s="508">
        <f>ROUND(F339*G339,2)</f>
        <v>0</v>
      </c>
    </row>
    <row r="340" spans="1:9">
      <c r="A340" s="3368" t="s">
        <v>310</v>
      </c>
      <c r="B340" s="3369"/>
      <c r="C340" s="3370"/>
      <c r="D340" s="498"/>
      <c r="E340" s="537"/>
      <c r="F340" s="538"/>
      <c r="G340" s="539"/>
      <c r="H340" s="540">
        <f>SUM(H341:H343)</f>
        <v>0</v>
      </c>
    </row>
    <row r="341" spans="1:9" ht="36">
      <c r="A341" s="541" t="s">
        <v>12</v>
      </c>
      <c r="B341" s="542" t="s">
        <v>311</v>
      </c>
      <c r="C341" s="541" t="s">
        <v>312</v>
      </c>
      <c r="D341" s="542" t="s">
        <v>316</v>
      </c>
      <c r="E341" s="542" t="s">
        <v>26</v>
      </c>
      <c r="F341" s="543">
        <v>306</v>
      </c>
      <c r="G341" s="544">
        <v>0</v>
      </c>
      <c r="H341" s="508">
        <f>ROUND(F341*G341,2)</f>
        <v>0</v>
      </c>
    </row>
    <row r="342" spans="1:9" ht="48">
      <c r="A342" s="541" t="s">
        <v>16</v>
      </c>
      <c r="B342" s="542" t="s">
        <v>313</v>
      </c>
      <c r="C342" s="541" t="s">
        <v>314</v>
      </c>
      <c r="D342" s="542" t="s">
        <v>315</v>
      </c>
      <c r="E342" s="542" t="s">
        <v>26</v>
      </c>
      <c r="F342" s="543">
        <v>88</v>
      </c>
      <c r="G342" s="544">
        <v>0</v>
      </c>
      <c r="H342" s="508">
        <f>ROUND(F342*G342,2)</f>
        <v>0</v>
      </c>
    </row>
    <row r="343" spans="1:9" ht="24">
      <c r="A343" s="542" t="s">
        <v>20</v>
      </c>
      <c r="B343" s="542" t="s">
        <v>317</v>
      </c>
      <c r="C343" s="542" t="s">
        <v>318</v>
      </c>
      <c r="D343" s="545"/>
      <c r="E343" s="542" t="s">
        <v>26</v>
      </c>
      <c r="F343" s="546">
        <v>195</v>
      </c>
      <c r="G343" s="550">
        <v>0</v>
      </c>
      <c r="H343" s="508">
        <f>ROUND(F343*G343,2)</f>
        <v>0</v>
      </c>
    </row>
    <row r="344" spans="1:9">
      <c r="A344" s="496" t="s">
        <v>70</v>
      </c>
      <c r="B344" s="497"/>
      <c r="C344" s="498"/>
      <c r="D344" s="498"/>
      <c r="E344" s="497"/>
      <c r="F344" s="499"/>
      <c r="G344" s="509"/>
      <c r="H344" s="501">
        <f>SUM(H345:H347)</f>
        <v>0</v>
      </c>
    </row>
    <row r="345" spans="1:9" ht="24">
      <c r="A345" s="510" t="s">
        <v>12</v>
      </c>
      <c r="B345" s="503" t="s">
        <v>163</v>
      </c>
      <c r="C345" s="511" t="s">
        <v>164</v>
      </c>
      <c r="D345" s="504"/>
      <c r="E345" s="503" t="s">
        <v>32</v>
      </c>
      <c r="F345" s="512">
        <v>784</v>
      </c>
      <c r="G345" s="513">
        <v>0</v>
      </c>
      <c r="H345" s="508">
        <f>ROUND(F345*G345,2)</f>
        <v>0</v>
      </c>
    </row>
    <row r="346" spans="1:9" ht="24">
      <c r="A346" s="510" t="s">
        <v>16</v>
      </c>
      <c r="B346" s="503" t="s">
        <v>305</v>
      </c>
      <c r="C346" s="511" t="s">
        <v>304</v>
      </c>
      <c r="D346" s="504"/>
      <c r="E346" s="503" t="s">
        <v>32</v>
      </c>
      <c r="F346" s="512">
        <v>2542</v>
      </c>
      <c r="G346" s="513">
        <v>0</v>
      </c>
      <c r="H346" s="508">
        <f>ROUND(F346*G346,2)</f>
        <v>0</v>
      </c>
    </row>
    <row r="347" spans="1:9" ht="24">
      <c r="A347" s="510" t="s">
        <v>20</v>
      </c>
      <c r="B347" s="503" t="s">
        <v>309</v>
      </c>
      <c r="C347" s="511" t="s">
        <v>307</v>
      </c>
      <c r="D347" s="504"/>
      <c r="E347" s="503" t="s">
        <v>32</v>
      </c>
      <c r="F347" s="512">
        <v>96</v>
      </c>
      <c r="G347" s="513">
        <v>0</v>
      </c>
      <c r="H347" s="508">
        <f>ROUND(F347*G347,2)</f>
        <v>0</v>
      </c>
    </row>
    <row r="348" spans="1:9">
      <c r="A348" s="531" t="s">
        <v>71</v>
      </c>
      <c r="B348" s="532"/>
      <c r="C348" s="533"/>
      <c r="D348" s="533"/>
      <c r="E348" s="532"/>
      <c r="F348" s="534"/>
      <c r="G348" s="535"/>
      <c r="H348" s="536">
        <f>H349+H356+H362+H373+H383</f>
        <v>0</v>
      </c>
    </row>
    <row r="349" spans="1:9">
      <c r="A349" s="496" t="s">
        <v>72</v>
      </c>
      <c r="B349" s="497"/>
      <c r="C349" s="498"/>
      <c r="D349" s="498"/>
      <c r="E349" s="497"/>
      <c r="F349" s="499"/>
      <c r="G349" s="509"/>
      <c r="H349" s="501">
        <f>SUM(H350:H355)</f>
        <v>0</v>
      </c>
    </row>
    <row r="350" spans="1:9" s="451" customFormat="1" ht="48.75" customHeight="1">
      <c r="A350" s="603" t="s">
        <v>12</v>
      </c>
      <c r="B350" s="601" t="s">
        <v>1903</v>
      </c>
      <c r="C350" s="524" t="s">
        <v>2310</v>
      </c>
      <c r="D350" s="604" t="s">
        <v>168</v>
      </c>
      <c r="E350" s="605" t="s">
        <v>32</v>
      </c>
      <c r="F350" s="522">
        <v>8</v>
      </c>
      <c r="G350" s="513">
        <v>0</v>
      </c>
      <c r="H350" s="508">
        <f>ROUND(F350*G350,2)</f>
        <v>0</v>
      </c>
      <c r="I350" s="606"/>
    </row>
    <row r="351" spans="1:9" ht="60">
      <c r="A351" s="510" t="s">
        <v>16</v>
      </c>
      <c r="B351" s="503" t="s">
        <v>129</v>
      </c>
      <c r="C351" s="511" t="s">
        <v>130</v>
      </c>
      <c r="D351" s="505"/>
      <c r="E351" s="503" t="s">
        <v>26</v>
      </c>
      <c r="F351" s="512">
        <v>890</v>
      </c>
      <c r="G351" s="513">
        <v>0</v>
      </c>
      <c r="H351" s="508">
        <f t="shared" ref="H351:H355" si="12">ROUND(F351*G351,2)</f>
        <v>0</v>
      </c>
    </row>
    <row r="352" spans="1:9" ht="36">
      <c r="A352" s="510" t="s">
        <v>20</v>
      </c>
      <c r="B352" s="503" t="s">
        <v>75</v>
      </c>
      <c r="C352" s="511" t="s">
        <v>178</v>
      </c>
      <c r="D352" s="521"/>
      <c r="E352" s="503" t="s">
        <v>26</v>
      </c>
      <c r="F352" s="512">
        <v>1139</v>
      </c>
      <c r="G352" s="513">
        <v>0</v>
      </c>
      <c r="H352" s="508">
        <f t="shared" si="12"/>
        <v>0</v>
      </c>
    </row>
    <row r="353" spans="1:8" ht="36">
      <c r="A353" s="510" t="s">
        <v>22</v>
      </c>
      <c r="B353" s="503" t="s">
        <v>196</v>
      </c>
      <c r="C353" s="511" t="s">
        <v>197</v>
      </c>
      <c r="D353" s="521"/>
      <c r="E353" s="503" t="s">
        <v>26</v>
      </c>
      <c r="F353" s="512">
        <v>52</v>
      </c>
      <c r="G353" s="513">
        <v>0</v>
      </c>
      <c r="H353" s="508">
        <f t="shared" si="12"/>
        <v>0</v>
      </c>
    </row>
    <row r="354" spans="1:8" ht="60">
      <c r="A354" s="510" t="s">
        <v>28</v>
      </c>
      <c r="B354" s="503" t="s">
        <v>198</v>
      </c>
      <c r="C354" s="511" t="s">
        <v>199</v>
      </c>
      <c r="D354" s="521"/>
      <c r="E354" s="503" t="s">
        <v>30</v>
      </c>
      <c r="F354" s="512">
        <v>50</v>
      </c>
      <c r="G354" s="513">
        <v>0</v>
      </c>
      <c r="H354" s="508">
        <f t="shared" si="12"/>
        <v>0</v>
      </c>
    </row>
    <row r="355" spans="1:8" ht="72">
      <c r="A355" s="510" t="s">
        <v>29</v>
      </c>
      <c r="B355" s="503" t="s">
        <v>200</v>
      </c>
      <c r="C355" s="511" t="s">
        <v>201</v>
      </c>
      <c r="D355" s="521"/>
      <c r="E355" s="503" t="s">
        <v>30</v>
      </c>
      <c r="F355" s="512">
        <v>6</v>
      </c>
      <c r="G355" s="513">
        <v>0</v>
      </c>
      <c r="H355" s="508">
        <f t="shared" si="12"/>
        <v>0</v>
      </c>
    </row>
    <row r="356" spans="1:8">
      <c r="A356" s="607" t="s">
        <v>191</v>
      </c>
      <c r="B356" s="607"/>
      <c r="C356" s="608"/>
      <c r="D356" s="608"/>
      <c r="E356" s="609"/>
      <c r="F356" s="610"/>
      <c r="G356" s="611"/>
      <c r="H356" s="612">
        <f>SUM(H357:H361)</f>
        <v>0</v>
      </c>
    </row>
    <row r="357" spans="1:8" s="451" customFormat="1" ht="48">
      <c r="A357" s="448" t="s">
        <v>16</v>
      </c>
      <c r="B357" s="448" t="s">
        <v>194</v>
      </c>
      <c r="C357" s="613" t="s">
        <v>2311</v>
      </c>
      <c r="D357" s="614" t="s">
        <v>2312</v>
      </c>
      <c r="E357" s="615" t="s">
        <v>26</v>
      </c>
      <c r="F357" s="442">
        <v>1143</v>
      </c>
      <c r="G357" s="616">
        <v>0</v>
      </c>
      <c r="H357" s="617">
        <f>ROUND(F357*G357,2)</f>
        <v>0</v>
      </c>
    </row>
    <row r="358" spans="1:8" s="451" customFormat="1" ht="48">
      <c r="A358" s="448" t="s">
        <v>20</v>
      </c>
      <c r="B358" s="448" t="s">
        <v>2313</v>
      </c>
      <c r="C358" s="613" t="s">
        <v>2314</v>
      </c>
      <c r="D358" s="614" t="s">
        <v>2312</v>
      </c>
      <c r="E358" s="615" t="s">
        <v>26</v>
      </c>
      <c r="F358" s="442">
        <v>252</v>
      </c>
      <c r="G358" s="616">
        <v>0</v>
      </c>
      <c r="H358" s="617">
        <f>F358*G358</f>
        <v>0</v>
      </c>
    </row>
    <row r="359" spans="1:8" s="451" customFormat="1" ht="48">
      <c r="A359" s="448"/>
      <c r="B359" s="448" t="s">
        <v>2315</v>
      </c>
      <c r="C359" s="613" t="s">
        <v>2316</v>
      </c>
      <c r="D359" s="614" t="s">
        <v>2312</v>
      </c>
      <c r="E359" s="615" t="s">
        <v>26</v>
      </c>
      <c r="F359" s="442">
        <v>721</v>
      </c>
      <c r="G359" s="616">
        <v>0</v>
      </c>
      <c r="H359" s="617">
        <f>F359*G359</f>
        <v>0</v>
      </c>
    </row>
    <row r="360" spans="1:8" s="451" customFormat="1" ht="48">
      <c r="A360" s="448"/>
      <c r="B360" s="448" t="s">
        <v>2317</v>
      </c>
      <c r="C360" s="613" t="s">
        <v>2318</v>
      </c>
      <c r="D360" s="614" t="s">
        <v>2312</v>
      </c>
      <c r="E360" s="615" t="s">
        <v>26</v>
      </c>
      <c r="F360" s="442">
        <v>270</v>
      </c>
      <c r="G360" s="616">
        <v>0</v>
      </c>
      <c r="H360" s="617">
        <f>F360*G360</f>
        <v>0</v>
      </c>
    </row>
    <row r="361" spans="1:8" ht="36">
      <c r="A361" s="618" t="s">
        <v>16</v>
      </c>
      <c r="B361" s="618" t="s">
        <v>194</v>
      </c>
      <c r="C361" s="541" t="s">
        <v>195</v>
      </c>
      <c r="D361" s="545"/>
      <c r="E361" s="619" t="s">
        <v>19</v>
      </c>
      <c r="F361" s="620">
        <v>15</v>
      </c>
      <c r="G361" s="616">
        <v>0</v>
      </c>
      <c r="H361" s="508">
        <f>ROUND(F361*G361,2)</f>
        <v>0</v>
      </c>
    </row>
    <row r="362" spans="1:8">
      <c r="A362" s="3368" t="s">
        <v>341</v>
      </c>
      <c r="B362" s="3369"/>
      <c r="C362" s="3370"/>
      <c r="D362" s="498"/>
      <c r="E362" s="537"/>
      <c r="F362" s="538"/>
      <c r="G362" s="539"/>
      <c r="H362" s="540">
        <f>SUM(H363:H372)</f>
        <v>0</v>
      </c>
    </row>
    <row r="363" spans="1:8" ht="48">
      <c r="A363" s="541" t="s">
        <v>12</v>
      </c>
      <c r="B363" s="542" t="s">
        <v>342</v>
      </c>
      <c r="C363" s="541" t="s">
        <v>343</v>
      </c>
      <c r="D363" s="542"/>
      <c r="E363" s="542" t="s">
        <v>26</v>
      </c>
      <c r="F363" s="621">
        <v>118</v>
      </c>
      <c r="G363" s="544">
        <v>0</v>
      </c>
      <c r="H363" s="508">
        <f t="shared" ref="H363:H372" si="13">ROUND(F363*G363,2)</f>
        <v>0</v>
      </c>
    </row>
    <row r="364" spans="1:8" ht="48">
      <c r="A364" s="541" t="s">
        <v>16</v>
      </c>
      <c r="B364" s="542" t="s">
        <v>336</v>
      </c>
      <c r="C364" s="541" t="s">
        <v>337</v>
      </c>
      <c r="D364" s="542"/>
      <c r="E364" s="542" t="s">
        <v>26</v>
      </c>
      <c r="F364" s="621">
        <v>249</v>
      </c>
      <c r="G364" s="544">
        <v>0</v>
      </c>
      <c r="H364" s="508">
        <f t="shared" si="13"/>
        <v>0</v>
      </c>
    </row>
    <row r="365" spans="1:8" ht="48">
      <c r="A365" s="541" t="s">
        <v>20</v>
      </c>
      <c r="B365" s="542" t="s">
        <v>338</v>
      </c>
      <c r="C365" s="541" t="s">
        <v>339</v>
      </c>
      <c r="D365" s="542"/>
      <c r="E365" s="542" t="s">
        <v>26</v>
      </c>
      <c r="F365" s="621">
        <v>301</v>
      </c>
      <c r="G365" s="544">
        <v>0</v>
      </c>
      <c r="H365" s="508">
        <f t="shared" si="13"/>
        <v>0</v>
      </c>
    </row>
    <row r="366" spans="1:8" s="451" customFormat="1" ht="48">
      <c r="A366" s="524" t="s">
        <v>22</v>
      </c>
      <c r="B366" s="622" t="s">
        <v>340</v>
      </c>
      <c r="C366" s="524" t="s">
        <v>1423</v>
      </c>
      <c r="D366" s="622" t="s">
        <v>2319</v>
      </c>
      <c r="E366" s="622" t="s">
        <v>26</v>
      </c>
      <c r="F366" s="623">
        <v>188</v>
      </c>
      <c r="G366" s="544">
        <v>0</v>
      </c>
      <c r="H366" s="508">
        <f t="shared" si="13"/>
        <v>0</v>
      </c>
    </row>
    <row r="367" spans="1:8" ht="48">
      <c r="A367" s="541" t="s">
        <v>22</v>
      </c>
      <c r="B367" s="542" t="s">
        <v>340</v>
      </c>
      <c r="C367" s="541" t="s">
        <v>344</v>
      </c>
      <c r="D367" s="542"/>
      <c r="E367" s="542" t="s">
        <v>26</v>
      </c>
      <c r="F367" s="621">
        <v>335</v>
      </c>
      <c r="G367" s="544">
        <v>0</v>
      </c>
      <c r="H367" s="508">
        <f t="shared" si="13"/>
        <v>0</v>
      </c>
    </row>
    <row r="368" spans="1:8" ht="36">
      <c r="A368" s="541" t="s">
        <v>28</v>
      </c>
      <c r="B368" s="542" t="s">
        <v>709</v>
      </c>
      <c r="C368" s="541" t="s">
        <v>710</v>
      </c>
      <c r="D368" s="545"/>
      <c r="E368" s="542" t="s">
        <v>26</v>
      </c>
      <c r="F368" s="543">
        <v>25</v>
      </c>
      <c r="G368" s="544">
        <v>0</v>
      </c>
      <c r="H368" s="508">
        <f t="shared" si="13"/>
        <v>0</v>
      </c>
    </row>
    <row r="369" spans="1:8">
      <c r="A369" s="541" t="s">
        <v>29</v>
      </c>
      <c r="B369" s="542" t="s">
        <v>703</v>
      </c>
      <c r="C369" s="541" t="s">
        <v>704</v>
      </c>
      <c r="D369" s="545"/>
      <c r="E369" s="542" t="s">
        <v>26</v>
      </c>
      <c r="F369" s="621">
        <v>118</v>
      </c>
      <c r="G369" s="544">
        <v>0</v>
      </c>
      <c r="H369" s="508">
        <f t="shared" si="13"/>
        <v>0</v>
      </c>
    </row>
    <row r="370" spans="1:8" ht="24">
      <c r="A370" s="541" t="s">
        <v>31</v>
      </c>
      <c r="B370" s="542" t="s">
        <v>705</v>
      </c>
      <c r="C370" s="541" t="s">
        <v>706</v>
      </c>
      <c r="D370" s="545"/>
      <c r="E370" s="542" t="s">
        <v>26</v>
      </c>
      <c r="F370" s="621">
        <v>1073</v>
      </c>
      <c r="G370" s="544">
        <v>0</v>
      </c>
      <c r="H370" s="508">
        <f t="shared" si="13"/>
        <v>0</v>
      </c>
    </row>
    <row r="371" spans="1:8">
      <c r="A371" s="541" t="s">
        <v>33</v>
      </c>
      <c r="B371" s="542" t="s">
        <v>707</v>
      </c>
      <c r="C371" s="542" t="s">
        <v>708</v>
      </c>
      <c r="D371" s="545"/>
      <c r="E371" s="542" t="s">
        <v>26</v>
      </c>
      <c r="F371" s="624">
        <v>1191</v>
      </c>
      <c r="G371" s="544">
        <v>0</v>
      </c>
      <c r="H371" s="508">
        <f t="shared" si="13"/>
        <v>0</v>
      </c>
    </row>
    <row r="372" spans="1:8" ht="36">
      <c r="A372" s="625" t="s">
        <v>34</v>
      </c>
      <c r="B372" s="626" t="s">
        <v>943</v>
      </c>
      <c r="C372" s="542" t="s">
        <v>944</v>
      </c>
      <c r="D372" s="545"/>
      <c r="E372" s="542" t="s">
        <v>80</v>
      </c>
      <c r="F372" s="546">
        <v>1</v>
      </c>
      <c r="G372" s="544">
        <v>0</v>
      </c>
      <c r="H372" s="508">
        <f t="shared" si="13"/>
        <v>0</v>
      </c>
    </row>
    <row r="373" spans="1:8">
      <c r="A373" s="496" t="s">
        <v>76</v>
      </c>
      <c r="B373" s="497"/>
      <c r="C373" s="498"/>
      <c r="D373" s="498"/>
      <c r="E373" s="497"/>
      <c r="F373" s="499"/>
      <c r="G373" s="509"/>
      <c r="H373" s="501">
        <f>SUM(H374:H382)</f>
        <v>0</v>
      </c>
    </row>
    <row r="374" spans="1:8" ht="84">
      <c r="A374" s="542" t="s">
        <v>12</v>
      </c>
      <c r="B374" s="542" t="s">
        <v>182</v>
      </c>
      <c r="C374" s="542" t="s">
        <v>183</v>
      </c>
      <c r="D374" s="542" t="s">
        <v>711</v>
      </c>
      <c r="E374" s="542" t="s">
        <v>19</v>
      </c>
      <c r="F374" s="546">
        <v>2</v>
      </c>
      <c r="G374" s="550">
        <v>0</v>
      </c>
      <c r="H374" s="508">
        <f t="shared" ref="H374:H382" si="14">ROUND(F374*G374,2)</f>
        <v>0</v>
      </c>
    </row>
    <row r="375" spans="1:8" ht="60">
      <c r="A375" s="510" t="s">
        <v>20</v>
      </c>
      <c r="B375" s="503" t="s">
        <v>190</v>
      </c>
      <c r="C375" s="504" t="s">
        <v>165</v>
      </c>
      <c r="D375" s="504" t="s">
        <v>189</v>
      </c>
      <c r="E375" s="503" t="s">
        <v>19</v>
      </c>
      <c r="F375" s="530">
        <v>24</v>
      </c>
      <c r="G375" s="550">
        <v>0</v>
      </c>
      <c r="H375" s="508">
        <f t="shared" si="14"/>
        <v>0</v>
      </c>
    </row>
    <row r="376" spans="1:8" ht="60">
      <c r="A376" s="542" t="s">
        <v>22</v>
      </c>
      <c r="B376" s="503"/>
      <c r="C376" s="504" t="s">
        <v>320</v>
      </c>
      <c r="D376" s="504" t="s">
        <v>189</v>
      </c>
      <c r="E376" s="503" t="s">
        <v>19</v>
      </c>
      <c r="F376" s="530">
        <v>5</v>
      </c>
      <c r="G376" s="550">
        <v>0</v>
      </c>
      <c r="H376" s="508">
        <f t="shared" si="14"/>
        <v>0</v>
      </c>
    </row>
    <row r="377" spans="1:8" ht="60">
      <c r="A377" s="510" t="s">
        <v>28</v>
      </c>
      <c r="B377" s="503"/>
      <c r="C377" s="504" t="s">
        <v>321</v>
      </c>
      <c r="D377" s="504" t="s">
        <v>189</v>
      </c>
      <c r="E377" s="503" t="s">
        <v>19</v>
      </c>
      <c r="F377" s="506">
        <v>3</v>
      </c>
      <c r="G377" s="550">
        <v>0</v>
      </c>
      <c r="H377" s="508">
        <f t="shared" si="14"/>
        <v>0</v>
      </c>
    </row>
    <row r="378" spans="1:8" ht="36">
      <c r="A378" s="510" t="s">
        <v>29</v>
      </c>
      <c r="B378" s="503" t="s">
        <v>182</v>
      </c>
      <c r="C378" s="504" t="s">
        <v>718</v>
      </c>
      <c r="D378" s="504"/>
      <c r="E378" s="548" t="s">
        <v>19</v>
      </c>
      <c r="F378" s="530">
        <v>14</v>
      </c>
      <c r="G378" s="550">
        <v>0</v>
      </c>
      <c r="H378" s="508">
        <f t="shared" si="14"/>
        <v>0</v>
      </c>
    </row>
    <row r="379" spans="1:8" ht="24">
      <c r="A379" s="542" t="s">
        <v>31</v>
      </c>
      <c r="B379" s="503" t="s">
        <v>77</v>
      </c>
      <c r="C379" s="504" t="s">
        <v>78</v>
      </c>
      <c r="D379" s="505"/>
      <c r="E379" s="503" t="s">
        <v>19</v>
      </c>
      <c r="F379" s="506">
        <v>13</v>
      </c>
      <c r="G379" s="550">
        <v>0</v>
      </c>
      <c r="H379" s="508">
        <f t="shared" si="14"/>
        <v>0</v>
      </c>
    </row>
    <row r="380" spans="1:8" ht="24">
      <c r="A380" s="510" t="s">
        <v>33</v>
      </c>
      <c r="B380" s="542" t="s">
        <v>712</v>
      </c>
      <c r="C380" s="542" t="s">
        <v>713</v>
      </c>
      <c r="D380" s="545"/>
      <c r="E380" s="542" t="s">
        <v>19</v>
      </c>
      <c r="F380" s="546">
        <v>1</v>
      </c>
      <c r="G380" s="550">
        <v>0</v>
      </c>
      <c r="H380" s="508">
        <f t="shared" si="14"/>
        <v>0</v>
      </c>
    </row>
    <row r="381" spans="1:8" ht="36">
      <c r="A381" s="510" t="s">
        <v>34</v>
      </c>
      <c r="B381" s="503" t="s">
        <v>179</v>
      </c>
      <c r="C381" s="511" t="s">
        <v>180</v>
      </c>
      <c r="D381" s="511" t="s">
        <v>181</v>
      </c>
      <c r="E381" s="503" t="s">
        <v>19</v>
      </c>
      <c r="F381" s="522">
        <v>14</v>
      </c>
      <c r="G381" s="550">
        <v>0</v>
      </c>
      <c r="H381" s="508">
        <f t="shared" si="14"/>
        <v>0</v>
      </c>
    </row>
    <row r="382" spans="1:8" ht="36">
      <c r="A382" s="542" t="s">
        <v>35</v>
      </c>
      <c r="B382" s="542" t="s">
        <v>715</v>
      </c>
      <c r="C382" s="541" t="s">
        <v>716</v>
      </c>
      <c r="D382" s="542" t="s">
        <v>717</v>
      </c>
      <c r="E382" s="542" t="s">
        <v>19</v>
      </c>
      <c r="F382" s="543">
        <v>2</v>
      </c>
      <c r="G382" s="550">
        <v>0</v>
      </c>
      <c r="H382" s="508">
        <f t="shared" si="14"/>
        <v>0</v>
      </c>
    </row>
    <row r="383" spans="1:8">
      <c r="A383" s="496" t="s">
        <v>79</v>
      </c>
      <c r="B383" s="497"/>
      <c r="C383" s="498"/>
      <c r="D383" s="498"/>
      <c r="E383" s="497"/>
      <c r="F383" s="499"/>
      <c r="G383" s="509"/>
      <c r="H383" s="501">
        <f>SUM(H384:H395)</f>
        <v>0</v>
      </c>
    </row>
    <row r="384" spans="1:8" ht="36">
      <c r="A384" s="510" t="s">
        <v>12</v>
      </c>
      <c r="B384" s="503" t="s">
        <v>169</v>
      </c>
      <c r="C384" s="511" t="s">
        <v>170</v>
      </c>
      <c r="D384" s="504"/>
      <c r="E384" s="503" t="s">
        <v>26</v>
      </c>
      <c r="F384" s="506">
        <v>3.6</v>
      </c>
      <c r="G384" s="507">
        <v>0</v>
      </c>
      <c r="H384" s="508">
        <f t="shared" ref="H384:H395" si="15">ROUND(F384*G384,2)</f>
        <v>0</v>
      </c>
    </row>
    <row r="385" spans="1:8" ht="36">
      <c r="A385" s="510" t="s">
        <v>16</v>
      </c>
      <c r="B385" s="503" t="s">
        <v>184</v>
      </c>
      <c r="C385" s="511" t="s">
        <v>185</v>
      </c>
      <c r="D385" s="498"/>
      <c r="E385" s="503" t="s">
        <v>26</v>
      </c>
      <c r="F385" s="512">
        <v>30</v>
      </c>
      <c r="G385" s="507">
        <v>0</v>
      </c>
      <c r="H385" s="508">
        <f t="shared" si="15"/>
        <v>0</v>
      </c>
    </row>
    <row r="386" spans="1:8" ht="36">
      <c r="A386" s="510" t="s">
        <v>20</v>
      </c>
      <c r="B386" s="503" t="s">
        <v>323</v>
      </c>
      <c r="C386" s="511" t="s">
        <v>322</v>
      </c>
      <c r="D386" s="498"/>
      <c r="E386" s="503" t="s">
        <v>26</v>
      </c>
      <c r="F386" s="512">
        <v>1.5</v>
      </c>
      <c r="G386" s="507">
        <v>0</v>
      </c>
      <c r="H386" s="508">
        <f t="shared" si="15"/>
        <v>0</v>
      </c>
    </row>
    <row r="387" spans="1:8" ht="36">
      <c r="A387" s="510" t="s">
        <v>22</v>
      </c>
      <c r="B387" s="503" t="s">
        <v>325</v>
      </c>
      <c r="C387" s="511" t="s">
        <v>324</v>
      </c>
      <c r="D387" s="498"/>
      <c r="E387" s="503" t="s">
        <v>26</v>
      </c>
      <c r="F387" s="512">
        <v>64</v>
      </c>
      <c r="G387" s="507">
        <v>0</v>
      </c>
      <c r="H387" s="508">
        <f t="shared" si="15"/>
        <v>0</v>
      </c>
    </row>
    <row r="388" spans="1:8" ht="36">
      <c r="A388" s="510" t="s">
        <v>28</v>
      </c>
      <c r="B388" s="503" t="s">
        <v>327</v>
      </c>
      <c r="C388" s="511" t="s">
        <v>186</v>
      </c>
      <c r="D388" s="498"/>
      <c r="E388" s="503" t="s">
        <v>26</v>
      </c>
      <c r="F388" s="512">
        <v>2</v>
      </c>
      <c r="G388" s="507">
        <v>0</v>
      </c>
      <c r="H388" s="508">
        <f t="shared" si="15"/>
        <v>0</v>
      </c>
    </row>
    <row r="389" spans="1:8" ht="36">
      <c r="A389" s="510" t="s">
        <v>29</v>
      </c>
      <c r="B389" s="503" t="s">
        <v>131</v>
      </c>
      <c r="C389" s="511" t="s">
        <v>326</v>
      </c>
      <c r="D389" s="498"/>
      <c r="E389" s="503" t="s">
        <v>26</v>
      </c>
      <c r="F389" s="512">
        <v>26.5</v>
      </c>
      <c r="G389" s="507">
        <v>0</v>
      </c>
      <c r="H389" s="508">
        <f t="shared" si="15"/>
        <v>0</v>
      </c>
    </row>
    <row r="390" spans="1:8" ht="48">
      <c r="A390" s="510" t="s">
        <v>31</v>
      </c>
      <c r="B390" s="503" t="s">
        <v>171</v>
      </c>
      <c r="C390" s="511" t="s">
        <v>172</v>
      </c>
      <c r="D390" s="505"/>
      <c r="E390" s="548" t="s">
        <v>19</v>
      </c>
      <c r="F390" s="512">
        <v>1</v>
      </c>
      <c r="G390" s="507">
        <v>0</v>
      </c>
      <c r="H390" s="508">
        <f t="shared" si="15"/>
        <v>0</v>
      </c>
    </row>
    <row r="391" spans="1:8" ht="36">
      <c r="A391" s="510" t="s">
        <v>33</v>
      </c>
      <c r="B391" s="503" t="s">
        <v>331</v>
      </c>
      <c r="C391" s="511" t="s">
        <v>330</v>
      </c>
      <c r="D391" s="505"/>
      <c r="E391" s="548" t="s">
        <v>19</v>
      </c>
      <c r="F391" s="512">
        <v>6</v>
      </c>
      <c r="G391" s="507">
        <v>0</v>
      </c>
      <c r="H391" s="508">
        <f t="shared" si="15"/>
        <v>0</v>
      </c>
    </row>
    <row r="392" spans="1:8" ht="48">
      <c r="A392" s="510" t="s">
        <v>34</v>
      </c>
      <c r="B392" s="503" t="s">
        <v>333</v>
      </c>
      <c r="C392" s="511" t="s">
        <v>332</v>
      </c>
      <c r="D392" s="505"/>
      <c r="E392" s="548" t="s">
        <v>19</v>
      </c>
      <c r="F392" s="512">
        <v>2</v>
      </c>
      <c r="G392" s="507">
        <v>0</v>
      </c>
      <c r="H392" s="508">
        <f t="shared" si="15"/>
        <v>0</v>
      </c>
    </row>
    <row r="393" spans="1:8" ht="36">
      <c r="A393" s="510" t="s">
        <v>35</v>
      </c>
      <c r="B393" s="542" t="s">
        <v>709</v>
      </c>
      <c r="C393" s="541" t="s">
        <v>710</v>
      </c>
      <c r="D393" s="545"/>
      <c r="E393" s="542" t="s">
        <v>26</v>
      </c>
      <c r="F393" s="543">
        <v>17</v>
      </c>
      <c r="G393" s="507">
        <v>0</v>
      </c>
      <c r="H393" s="508">
        <f t="shared" si="15"/>
        <v>0</v>
      </c>
    </row>
    <row r="394" spans="1:8" ht="48">
      <c r="A394" s="510" t="s">
        <v>38</v>
      </c>
      <c r="B394" s="503" t="s">
        <v>945</v>
      </c>
      <c r="C394" s="511" t="s">
        <v>947</v>
      </c>
      <c r="D394" s="505"/>
      <c r="E394" s="548" t="s">
        <v>26</v>
      </c>
      <c r="F394" s="512">
        <v>34.5</v>
      </c>
      <c r="G394" s="507">
        <v>0</v>
      </c>
      <c r="H394" s="508">
        <f t="shared" si="15"/>
        <v>0</v>
      </c>
    </row>
    <row r="395" spans="1:8" ht="48">
      <c r="A395" s="510" t="s">
        <v>39</v>
      </c>
      <c r="B395" s="503" t="s">
        <v>946</v>
      </c>
      <c r="C395" s="511" t="s">
        <v>383</v>
      </c>
      <c r="D395" s="505"/>
      <c r="E395" s="548" t="s">
        <v>26</v>
      </c>
      <c r="F395" s="512">
        <v>33</v>
      </c>
      <c r="G395" s="507">
        <v>0</v>
      </c>
      <c r="H395" s="508">
        <f t="shared" si="15"/>
        <v>0</v>
      </c>
    </row>
    <row r="396" spans="1:8">
      <c r="A396" s="531" t="s">
        <v>938</v>
      </c>
      <c r="B396" s="531"/>
      <c r="C396" s="531"/>
      <c r="D396" s="531"/>
      <c r="E396" s="531"/>
      <c r="F396" s="531"/>
      <c r="G396" s="627"/>
      <c r="H396" s="536">
        <f>H397</f>
        <v>0</v>
      </c>
    </row>
    <row r="397" spans="1:8">
      <c r="A397" s="496" t="s">
        <v>939</v>
      </c>
      <c r="B397" s="496"/>
      <c r="C397" s="496"/>
      <c r="D397" s="496"/>
      <c r="E397" s="496"/>
      <c r="F397" s="496"/>
      <c r="G397" s="628"/>
      <c r="H397" s="501">
        <f>SUM(H398:H398)</f>
        <v>0</v>
      </c>
    </row>
    <row r="398" spans="1:8" ht="60">
      <c r="A398" s="541" t="s">
        <v>12</v>
      </c>
      <c r="B398" s="541" t="s">
        <v>940</v>
      </c>
      <c r="C398" s="629" t="s">
        <v>942</v>
      </c>
      <c r="D398" s="542" t="s">
        <v>941</v>
      </c>
      <c r="E398" s="542" t="s">
        <v>19</v>
      </c>
      <c r="F398" s="543">
        <v>7</v>
      </c>
      <c r="G398" s="544">
        <v>0</v>
      </c>
      <c r="H398" s="508">
        <f>ROUND(F398*G398,2)</f>
        <v>0</v>
      </c>
    </row>
    <row r="399" spans="1:8">
      <c r="A399" s="531" t="s">
        <v>81</v>
      </c>
      <c r="B399" s="532"/>
      <c r="C399" s="533"/>
      <c r="D399" s="533"/>
      <c r="E399" s="532"/>
      <c r="F399" s="534"/>
      <c r="G399" s="535"/>
      <c r="H399" s="536">
        <f>H400+H415+H426</f>
        <v>0</v>
      </c>
    </row>
    <row r="400" spans="1:8">
      <c r="A400" s="496" t="s">
        <v>82</v>
      </c>
      <c r="B400" s="497"/>
      <c r="C400" s="498"/>
      <c r="D400" s="498"/>
      <c r="E400" s="497"/>
      <c r="F400" s="499"/>
      <c r="G400" s="509"/>
      <c r="H400" s="501">
        <f>SUM(H401:H414)</f>
        <v>0</v>
      </c>
    </row>
    <row r="401" spans="1:8" ht="24">
      <c r="A401" s="510" t="s">
        <v>12</v>
      </c>
      <c r="B401" s="503" t="s">
        <v>83</v>
      </c>
      <c r="C401" s="511" t="s">
        <v>84</v>
      </c>
      <c r="D401" s="505"/>
      <c r="E401" s="503" t="s">
        <v>19</v>
      </c>
      <c r="F401" s="522">
        <v>16</v>
      </c>
      <c r="G401" s="513">
        <v>0</v>
      </c>
      <c r="H401" s="508">
        <f t="shared" ref="H401:H414" si="16">ROUND(F401*G401,2)</f>
        <v>0</v>
      </c>
    </row>
    <row r="402" spans="1:8" ht="36">
      <c r="A402" s="510" t="s">
        <v>16</v>
      </c>
      <c r="B402" s="503" t="s">
        <v>85</v>
      </c>
      <c r="C402" s="511" t="s">
        <v>86</v>
      </c>
      <c r="D402" s="505"/>
      <c r="E402" s="503" t="s">
        <v>19</v>
      </c>
      <c r="F402" s="512">
        <v>10</v>
      </c>
      <c r="G402" s="513">
        <v>0</v>
      </c>
      <c r="H402" s="508">
        <f t="shared" si="16"/>
        <v>0</v>
      </c>
    </row>
    <row r="403" spans="1:8" ht="36">
      <c r="A403" s="510" t="s">
        <v>20</v>
      </c>
      <c r="B403" s="503" t="s">
        <v>87</v>
      </c>
      <c r="C403" s="511" t="s">
        <v>166</v>
      </c>
      <c r="D403" s="505"/>
      <c r="E403" s="503" t="s">
        <v>19</v>
      </c>
      <c r="F403" s="522">
        <v>12</v>
      </c>
      <c r="G403" s="513">
        <v>0</v>
      </c>
      <c r="H403" s="508">
        <f t="shared" si="16"/>
        <v>0</v>
      </c>
    </row>
    <row r="404" spans="1:8" ht="36">
      <c r="A404" s="510" t="s">
        <v>22</v>
      </c>
      <c r="B404" s="503" t="s">
        <v>87</v>
      </c>
      <c r="C404" s="511" t="s">
        <v>345</v>
      </c>
      <c r="D404" s="505"/>
      <c r="E404" s="503" t="s">
        <v>19</v>
      </c>
      <c r="F404" s="522">
        <v>4</v>
      </c>
      <c r="G404" s="513">
        <v>0</v>
      </c>
      <c r="H404" s="508">
        <f t="shared" si="16"/>
        <v>0</v>
      </c>
    </row>
    <row r="405" spans="1:8" ht="48">
      <c r="A405" s="510" t="s">
        <v>28</v>
      </c>
      <c r="B405" s="503" t="s">
        <v>88</v>
      </c>
      <c r="C405" s="511" t="s">
        <v>98</v>
      </c>
      <c r="D405" s="505"/>
      <c r="E405" s="503" t="s">
        <v>19</v>
      </c>
      <c r="F405" s="512">
        <v>8</v>
      </c>
      <c r="G405" s="513">
        <v>0</v>
      </c>
      <c r="H405" s="508">
        <f t="shared" si="16"/>
        <v>0</v>
      </c>
    </row>
    <row r="406" spans="1:8" ht="48">
      <c r="A406" s="510" t="s">
        <v>29</v>
      </c>
      <c r="B406" s="503" t="s">
        <v>88</v>
      </c>
      <c r="C406" s="511" t="s">
        <v>353</v>
      </c>
      <c r="D406" s="505"/>
      <c r="E406" s="503" t="s">
        <v>19</v>
      </c>
      <c r="F406" s="512">
        <v>3</v>
      </c>
      <c r="G406" s="513">
        <v>0</v>
      </c>
      <c r="H406" s="508">
        <f t="shared" si="16"/>
        <v>0</v>
      </c>
    </row>
    <row r="407" spans="1:8" ht="48">
      <c r="A407" s="510" t="s">
        <v>31</v>
      </c>
      <c r="B407" s="503" t="s">
        <v>89</v>
      </c>
      <c r="C407" s="511" t="s">
        <v>346</v>
      </c>
      <c r="D407" s="521" t="s">
        <v>354</v>
      </c>
      <c r="E407" s="548" t="s">
        <v>19</v>
      </c>
      <c r="F407" s="522">
        <v>3</v>
      </c>
      <c r="G407" s="513">
        <v>0</v>
      </c>
      <c r="H407" s="508">
        <f t="shared" si="16"/>
        <v>0</v>
      </c>
    </row>
    <row r="408" spans="1:8" ht="48">
      <c r="A408" s="510" t="s">
        <v>33</v>
      </c>
      <c r="B408" s="503" t="s">
        <v>349</v>
      </c>
      <c r="C408" s="511" t="s">
        <v>347</v>
      </c>
      <c r="D408" s="521"/>
      <c r="E408" s="548" t="s">
        <v>19</v>
      </c>
      <c r="F408" s="512">
        <v>1</v>
      </c>
      <c r="G408" s="513">
        <v>0</v>
      </c>
      <c r="H408" s="508">
        <f t="shared" si="16"/>
        <v>0</v>
      </c>
    </row>
    <row r="409" spans="1:8" ht="48">
      <c r="A409" s="510" t="s">
        <v>34</v>
      </c>
      <c r="B409" s="503" t="s">
        <v>349</v>
      </c>
      <c r="C409" s="511" t="s">
        <v>361</v>
      </c>
      <c r="D409" s="521"/>
      <c r="E409" s="548" t="s">
        <v>19</v>
      </c>
      <c r="F409" s="512">
        <v>1</v>
      </c>
      <c r="G409" s="513">
        <v>0</v>
      </c>
      <c r="H409" s="508">
        <f t="shared" si="16"/>
        <v>0</v>
      </c>
    </row>
    <row r="410" spans="1:8" ht="48">
      <c r="A410" s="510" t="s">
        <v>35</v>
      </c>
      <c r="B410" s="503" t="s">
        <v>350</v>
      </c>
      <c r="C410" s="511" t="s">
        <v>351</v>
      </c>
      <c r="D410" s="505" t="s">
        <v>352</v>
      </c>
      <c r="E410" s="503" t="s">
        <v>19</v>
      </c>
      <c r="F410" s="512">
        <v>5</v>
      </c>
      <c r="G410" s="513">
        <v>0</v>
      </c>
      <c r="H410" s="508">
        <f t="shared" si="16"/>
        <v>0</v>
      </c>
    </row>
    <row r="411" spans="1:8" ht="48">
      <c r="A411" s="510" t="s">
        <v>38</v>
      </c>
      <c r="B411" s="503" t="s">
        <v>90</v>
      </c>
      <c r="C411" s="511" t="s">
        <v>167</v>
      </c>
      <c r="D411" s="505" t="s">
        <v>348</v>
      </c>
      <c r="E411" s="503" t="s">
        <v>19</v>
      </c>
      <c r="F411" s="522">
        <v>6</v>
      </c>
      <c r="G411" s="513">
        <v>0</v>
      </c>
      <c r="H411" s="508">
        <f t="shared" si="16"/>
        <v>0</v>
      </c>
    </row>
    <row r="412" spans="1:8" ht="36">
      <c r="A412" s="510" t="s">
        <v>39</v>
      </c>
      <c r="B412" s="503" t="s">
        <v>91</v>
      </c>
      <c r="C412" s="511" t="s">
        <v>355</v>
      </c>
      <c r="D412" s="505" t="s">
        <v>357</v>
      </c>
      <c r="E412" s="503" t="s">
        <v>19</v>
      </c>
      <c r="F412" s="522">
        <v>2</v>
      </c>
      <c r="G412" s="513">
        <v>0</v>
      </c>
      <c r="H412" s="508">
        <f t="shared" si="16"/>
        <v>0</v>
      </c>
    </row>
    <row r="413" spans="1:8" ht="36">
      <c r="A413" s="510" t="s">
        <v>714</v>
      </c>
      <c r="B413" s="503" t="s">
        <v>91</v>
      </c>
      <c r="C413" s="511" t="s">
        <v>356</v>
      </c>
      <c r="D413" s="505" t="s">
        <v>357</v>
      </c>
      <c r="E413" s="503" t="s">
        <v>19</v>
      </c>
      <c r="F413" s="512">
        <v>7</v>
      </c>
      <c r="G413" s="513">
        <v>0</v>
      </c>
      <c r="H413" s="508">
        <f t="shared" si="16"/>
        <v>0</v>
      </c>
    </row>
    <row r="414" spans="1:8" ht="36">
      <c r="A414" s="510" t="s">
        <v>358</v>
      </c>
      <c r="B414" s="542" t="s">
        <v>359</v>
      </c>
      <c r="C414" s="541" t="s">
        <v>360</v>
      </c>
      <c r="D414" s="542" t="s">
        <v>362</v>
      </c>
      <c r="E414" s="542" t="s">
        <v>19</v>
      </c>
      <c r="F414" s="543">
        <v>1</v>
      </c>
      <c r="G414" s="513">
        <v>0</v>
      </c>
      <c r="H414" s="508">
        <f t="shared" si="16"/>
        <v>0</v>
      </c>
    </row>
    <row r="415" spans="1:8">
      <c r="A415" s="496" t="s">
        <v>92</v>
      </c>
      <c r="B415" s="497"/>
      <c r="C415" s="498"/>
      <c r="D415" s="498"/>
      <c r="E415" s="497"/>
      <c r="F415" s="499"/>
      <c r="G415" s="509"/>
      <c r="H415" s="501">
        <f>SUM(H416:H425)</f>
        <v>0</v>
      </c>
    </row>
    <row r="416" spans="1:8" ht="72">
      <c r="A416" s="502" t="s">
        <v>12</v>
      </c>
      <c r="B416" s="503" t="s">
        <v>135</v>
      </c>
      <c r="C416" s="504" t="s">
        <v>136</v>
      </c>
      <c r="D416" s="504"/>
      <c r="E416" s="503" t="s">
        <v>26</v>
      </c>
      <c r="F416" s="530">
        <v>1992</v>
      </c>
      <c r="G416" s="507">
        <v>0</v>
      </c>
      <c r="H416" s="508">
        <f t="shared" ref="H416:H425" si="17">ROUND(F416*G416,2)</f>
        <v>0</v>
      </c>
    </row>
    <row r="417" spans="1:8" ht="72">
      <c r="A417" s="502" t="s">
        <v>16</v>
      </c>
      <c r="B417" s="503" t="s">
        <v>93</v>
      </c>
      <c r="C417" s="504" t="s">
        <v>94</v>
      </c>
      <c r="D417" s="551"/>
      <c r="E417" s="503" t="s">
        <v>32</v>
      </c>
      <c r="F417" s="530">
        <v>73.5</v>
      </c>
      <c r="G417" s="507">
        <v>0</v>
      </c>
      <c r="H417" s="508">
        <f t="shared" si="17"/>
        <v>0</v>
      </c>
    </row>
    <row r="418" spans="1:8" ht="36">
      <c r="A418" s="502" t="s">
        <v>20</v>
      </c>
      <c r="B418" s="503" t="s">
        <v>133</v>
      </c>
      <c r="C418" s="504" t="s">
        <v>134</v>
      </c>
      <c r="D418" s="551"/>
      <c r="E418" s="503" t="s">
        <v>26</v>
      </c>
      <c r="F418" s="530">
        <v>2378</v>
      </c>
      <c r="G418" s="507">
        <v>0</v>
      </c>
      <c r="H418" s="508">
        <f t="shared" si="17"/>
        <v>0</v>
      </c>
    </row>
    <row r="419" spans="1:8" ht="72">
      <c r="A419" s="502" t="s">
        <v>22</v>
      </c>
      <c r="B419" s="552" t="s">
        <v>363</v>
      </c>
      <c r="C419" s="542" t="s">
        <v>364</v>
      </c>
      <c r="D419" s="553"/>
      <c r="E419" s="552" t="s">
        <v>26</v>
      </c>
      <c r="F419" s="630">
        <v>22</v>
      </c>
      <c r="G419" s="507">
        <v>0</v>
      </c>
      <c r="H419" s="508">
        <f t="shared" si="17"/>
        <v>0</v>
      </c>
    </row>
    <row r="420" spans="1:8" ht="84">
      <c r="A420" s="502" t="s">
        <v>28</v>
      </c>
      <c r="B420" s="542" t="s">
        <v>375</v>
      </c>
      <c r="C420" s="542" t="s">
        <v>376</v>
      </c>
      <c r="D420" s="542"/>
      <c r="E420" s="542" t="s">
        <v>32</v>
      </c>
      <c r="F420" s="624">
        <v>105</v>
      </c>
      <c r="G420" s="507">
        <v>0</v>
      </c>
      <c r="H420" s="508">
        <f t="shared" si="17"/>
        <v>0</v>
      </c>
    </row>
    <row r="421" spans="1:8" ht="84">
      <c r="A421" s="502" t="s">
        <v>29</v>
      </c>
      <c r="B421" s="542" t="s">
        <v>365</v>
      </c>
      <c r="C421" s="542" t="s">
        <v>374</v>
      </c>
      <c r="D421" s="542"/>
      <c r="E421" s="542" t="s">
        <v>32</v>
      </c>
      <c r="F421" s="546">
        <v>102.5</v>
      </c>
      <c r="G421" s="507">
        <v>0</v>
      </c>
      <c r="H421" s="508">
        <f t="shared" si="17"/>
        <v>0</v>
      </c>
    </row>
    <row r="422" spans="1:8" ht="36">
      <c r="A422" s="502" t="s">
        <v>31</v>
      </c>
      <c r="B422" s="555" t="s">
        <v>366</v>
      </c>
      <c r="C422" s="556" t="s">
        <v>367</v>
      </c>
      <c r="D422" s="556"/>
      <c r="E422" s="555" t="s">
        <v>32</v>
      </c>
      <c r="F422" s="557">
        <v>11.5</v>
      </c>
      <c r="G422" s="507">
        <v>0</v>
      </c>
      <c r="H422" s="508">
        <f t="shared" si="17"/>
        <v>0</v>
      </c>
    </row>
    <row r="423" spans="1:8" ht="72">
      <c r="A423" s="502" t="s">
        <v>33</v>
      </c>
      <c r="B423" s="555" t="s">
        <v>370</v>
      </c>
      <c r="C423" s="556" t="s">
        <v>371</v>
      </c>
      <c r="D423" s="556"/>
      <c r="E423" s="555" t="s">
        <v>26</v>
      </c>
      <c r="F423" s="557">
        <v>96</v>
      </c>
      <c r="G423" s="507">
        <v>0</v>
      </c>
      <c r="H423" s="508">
        <f t="shared" si="17"/>
        <v>0</v>
      </c>
    </row>
    <row r="424" spans="1:8" ht="72">
      <c r="A424" s="502" t="s">
        <v>34</v>
      </c>
      <c r="B424" s="555" t="s">
        <v>372</v>
      </c>
      <c r="C424" s="631" t="s">
        <v>373</v>
      </c>
      <c r="D424" s="632"/>
      <c r="E424" s="633" t="s">
        <v>32</v>
      </c>
      <c r="F424" s="558">
        <v>19</v>
      </c>
      <c r="G424" s="507">
        <v>0</v>
      </c>
      <c r="H424" s="508">
        <f t="shared" si="17"/>
        <v>0</v>
      </c>
    </row>
    <row r="425" spans="1:8" ht="36">
      <c r="A425" s="502" t="s">
        <v>35</v>
      </c>
      <c r="B425" s="555" t="s">
        <v>377</v>
      </c>
      <c r="C425" s="631" t="s">
        <v>378</v>
      </c>
      <c r="D425" s="632" t="s">
        <v>380</v>
      </c>
      <c r="E425" s="633" t="s">
        <v>32</v>
      </c>
      <c r="F425" s="558">
        <v>170</v>
      </c>
      <c r="G425" s="507">
        <v>0</v>
      </c>
      <c r="H425" s="508">
        <f t="shared" si="17"/>
        <v>0</v>
      </c>
    </row>
    <row r="426" spans="1:8">
      <c r="A426" s="559" t="s">
        <v>95</v>
      </c>
      <c r="B426" s="560"/>
      <c r="C426" s="634"/>
      <c r="D426" s="635"/>
      <c r="E426" s="636"/>
      <c r="F426" s="637"/>
      <c r="G426" s="563"/>
      <c r="H426" s="564">
        <f>SUM(H427)</f>
        <v>0</v>
      </c>
    </row>
    <row r="427" spans="1:8" ht="48">
      <c r="A427" s="565" t="s">
        <v>12</v>
      </c>
      <c r="B427" s="568" t="s">
        <v>132</v>
      </c>
      <c r="C427" s="638" t="s">
        <v>381</v>
      </c>
      <c r="D427" s="639" t="s">
        <v>382</v>
      </c>
      <c r="E427" s="640" t="s">
        <v>26</v>
      </c>
      <c r="F427" s="641">
        <v>201</v>
      </c>
      <c r="G427" s="570">
        <v>0</v>
      </c>
      <c r="H427" s="508">
        <f>ROUND(F427*G427,2)</f>
        <v>0</v>
      </c>
    </row>
    <row r="428" spans="1:8">
      <c r="A428" s="571" t="s">
        <v>99</v>
      </c>
      <c r="B428" s="572"/>
      <c r="C428" s="573"/>
      <c r="D428" s="573"/>
      <c r="E428" s="572"/>
      <c r="F428" s="574"/>
      <c r="G428" s="575"/>
      <c r="H428" s="576">
        <f>H429</f>
        <v>4635</v>
      </c>
    </row>
    <row r="429" spans="1:8">
      <c r="A429" s="577" t="s">
        <v>100</v>
      </c>
      <c r="B429" s="578"/>
      <c r="C429" s="579"/>
      <c r="D429" s="579"/>
      <c r="E429" s="578"/>
      <c r="F429" s="580"/>
      <c r="G429" s="581"/>
      <c r="H429" s="582">
        <f>SUM(H430:H435)</f>
        <v>4635</v>
      </c>
    </row>
    <row r="430" spans="1:8" ht="24">
      <c r="A430" s="502" t="s">
        <v>12</v>
      </c>
      <c r="B430" s="503" t="s">
        <v>101</v>
      </c>
      <c r="C430" s="504" t="s">
        <v>2195</v>
      </c>
      <c r="D430" s="505"/>
      <c r="E430" s="503" t="s">
        <v>102</v>
      </c>
      <c r="F430" s="506">
        <v>73</v>
      </c>
      <c r="G430" s="507">
        <v>45</v>
      </c>
      <c r="H430" s="508">
        <f t="shared" ref="H430:H435" si="18">ROUND(F430*G430,2)</f>
        <v>3285</v>
      </c>
    </row>
    <row r="431" spans="1:8" ht="24">
      <c r="A431" s="502" t="s">
        <v>16</v>
      </c>
      <c r="B431" s="503" t="s">
        <v>103</v>
      </c>
      <c r="C431" s="504" t="s">
        <v>2196</v>
      </c>
      <c r="D431" s="505"/>
      <c r="E431" s="503" t="s">
        <v>102</v>
      </c>
      <c r="F431" s="506">
        <v>30</v>
      </c>
      <c r="G431" s="507">
        <v>45</v>
      </c>
      <c r="H431" s="508">
        <f t="shared" si="18"/>
        <v>1350</v>
      </c>
    </row>
    <row r="432" spans="1:8" s="205" customFormat="1" ht="24">
      <c r="A432" s="502" t="s">
        <v>20</v>
      </c>
      <c r="B432" s="503" t="s">
        <v>104</v>
      </c>
      <c r="C432" s="504" t="s">
        <v>105</v>
      </c>
      <c r="D432" s="505"/>
      <c r="E432" s="503" t="s">
        <v>19</v>
      </c>
      <c r="F432" s="506">
        <v>1</v>
      </c>
      <c r="G432" s="507">
        <v>0</v>
      </c>
      <c r="H432" s="508">
        <f t="shared" si="18"/>
        <v>0</v>
      </c>
    </row>
    <row r="433" spans="1:8" s="205" customFormat="1" ht="24">
      <c r="A433" s="565" t="s">
        <v>22</v>
      </c>
      <c r="B433" s="568" t="s">
        <v>106</v>
      </c>
      <c r="C433" s="567" t="s">
        <v>107</v>
      </c>
      <c r="D433" s="584"/>
      <c r="E433" s="568" t="s">
        <v>19</v>
      </c>
      <c r="F433" s="569">
        <v>1</v>
      </c>
      <c r="G433" s="507">
        <v>0</v>
      </c>
      <c r="H433" s="508">
        <f t="shared" si="18"/>
        <v>0</v>
      </c>
    </row>
    <row r="434" spans="1:8" s="205" customFormat="1" ht="36">
      <c r="A434" s="502" t="s">
        <v>28</v>
      </c>
      <c r="B434" s="504" t="s">
        <v>936</v>
      </c>
      <c r="C434" s="504" t="s">
        <v>761</v>
      </c>
      <c r="D434" s="505"/>
      <c r="E434" s="504" t="s">
        <v>19</v>
      </c>
      <c r="F434" s="585">
        <v>1</v>
      </c>
      <c r="G434" s="507">
        <v>0</v>
      </c>
      <c r="H434" s="508">
        <f t="shared" si="18"/>
        <v>0</v>
      </c>
    </row>
    <row r="435" spans="1:8" s="205" customFormat="1" ht="36">
      <c r="A435" s="502" t="s">
        <v>29</v>
      </c>
      <c r="B435" s="504" t="s">
        <v>388</v>
      </c>
      <c r="C435" s="504" t="s">
        <v>937</v>
      </c>
      <c r="D435" s="505"/>
      <c r="E435" s="504" t="s">
        <v>19</v>
      </c>
      <c r="F435" s="585">
        <v>1</v>
      </c>
      <c r="G435" s="507">
        <v>0</v>
      </c>
      <c r="H435" s="508">
        <f t="shared" si="18"/>
        <v>0</v>
      </c>
    </row>
    <row r="438" spans="1:8" ht="12.75" thickBot="1"/>
    <row r="439" spans="1:8">
      <c r="A439" s="3344" t="s">
        <v>721</v>
      </c>
      <c r="B439" s="3345"/>
      <c r="C439" s="3345"/>
      <c r="D439" s="3345"/>
      <c r="E439" s="3345"/>
      <c r="F439" s="3345"/>
      <c r="G439" s="3346"/>
    </row>
    <row r="440" spans="1:8">
      <c r="A440" s="413" t="s">
        <v>722</v>
      </c>
      <c r="B440" s="84" t="s">
        <v>935</v>
      </c>
      <c r="C440" s="19"/>
      <c r="D440" s="19"/>
      <c r="E440" s="20"/>
      <c r="F440" s="20"/>
      <c r="G440" s="87"/>
    </row>
    <row r="441" spans="1:8">
      <c r="A441" s="413" t="s">
        <v>723</v>
      </c>
      <c r="B441" s="414" t="s">
        <v>969</v>
      </c>
      <c r="C441" s="19"/>
      <c r="D441" s="19"/>
      <c r="E441" s="20"/>
      <c r="F441" s="20"/>
      <c r="G441" s="87"/>
    </row>
    <row r="442" spans="1:8">
      <c r="A442" s="413"/>
      <c r="B442" s="414"/>
      <c r="C442" s="19"/>
      <c r="D442" s="19"/>
      <c r="E442" s="20"/>
      <c r="F442" s="20"/>
      <c r="G442" s="87"/>
    </row>
    <row r="443" spans="1:8">
      <c r="A443" s="413" t="s">
        <v>971</v>
      </c>
      <c r="B443" s="414" t="s">
        <v>972</v>
      </c>
      <c r="C443" s="19"/>
      <c r="D443" s="19"/>
      <c r="E443" s="20"/>
      <c r="F443" s="20"/>
      <c r="G443" s="87"/>
    </row>
    <row r="444" spans="1:8">
      <c r="A444" s="413" t="s">
        <v>726</v>
      </c>
      <c r="B444" s="414" t="s">
        <v>974</v>
      </c>
      <c r="C444" s="19"/>
      <c r="D444" s="19"/>
      <c r="E444" s="20"/>
      <c r="F444" s="20"/>
      <c r="G444" s="87"/>
    </row>
    <row r="445" spans="1:8">
      <c r="A445" s="413" t="s">
        <v>727</v>
      </c>
      <c r="B445" s="414" t="s">
        <v>961</v>
      </c>
      <c r="C445" s="19"/>
      <c r="D445" s="19"/>
      <c r="E445" s="20"/>
      <c r="F445" s="20"/>
      <c r="G445" s="87"/>
    </row>
    <row r="446" spans="1:8">
      <c r="A446" s="413" t="s">
        <v>728</v>
      </c>
      <c r="B446" s="416" t="s">
        <v>261</v>
      </c>
      <c r="C446" s="19"/>
      <c r="D446" s="19"/>
      <c r="E446" s="20"/>
      <c r="F446" s="20"/>
      <c r="G446" s="87"/>
    </row>
    <row r="447" spans="1:8" ht="12.75" thickBot="1">
      <c r="A447" s="417" t="s">
        <v>209</v>
      </c>
      <c r="B447" s="21"/>
      <c r="C447" s="21"/>
      <c r="D447" s="21"/>
      <c r="E447" s="22"/>
      <c r="F447" s="22"/>
      <c r="G447" s="88"/>
    </row>
    <row r="448" spans="1:8" ht="12.75" thickBot="1"/>
    <row r="449" spans="1:4" ht="12.75" thickBot="1">
      <c r="A449" s="293" t="s">
        <v>948</v>
      </c>
      <c r="B449" s="294"/>
      <c r="C449" s="295"/>
      <c r="D449" s="296"/>
    </row>
    <row r="450" spans="1:4">
      <c r="A450" s="308" t="s">
        <v>108</v>
      </c>
      <c r="B450" s="89" t="s">
        <v>202</v>
      </c>
      <c r="C450" s="587"/>
      <c r="D450" s="588">
        <f>H294</f>
        <v>0</v>
      </c>
    </row>
    <row r="451" spans="1:4">
      <c r="A451" s="300" t="s">
        <v>109</v>
      </c>
      <c r="B451" s="90" t="s">
        <v>203</v>
      </c>
      <c r="C451" s="589"/>
      <c r="D451" s="590">
        <f>H307</f>
        <v>0</v>
      </c>
    </row>
    <row r="452" spans="1:4">
      <c r="A452" s="300" t="s">
        <v>110</v>
      </c>
      <c r="B452" s="90" t="s">
        <v>204</v>
      </c>
      <c r="C452" s="589"/>
      <c r="D452" s="590">
        <f>H328</f>
        <v>0</v>
      </c>
    </row>
    <row r="453" spans="1:4">
      <c r="A453" s="300" t="s">
        <v>111</v>
      </c>
      <c r="B453" s="90" t="s">
        <v>205</v>
      </c>
      <c r="C453" s="589"/>
      <c r="D453" s="590">
        <f>H348</f>
        <v>0</v>
      </c>
    </row>
    <row r="454" spans="1:4">
      <c r="A454" s="300" t="s">
        <v>112</v>
      </c>
      <c r="B454" s="90" t="s">
        <v>206</v>
      </c>
      <c r="C454" s="642"/>
      <c r="D454" s="643">
        <f>H396</f>
        <v>0</v>
      </c>
    </row>
    <row r="455" spans="1:4" ht="12.75" thickBot="1">
      <c r="A455" s="305" t="s">
        <v>113</v>
      </c>
      <c r="B455" s="91" t="s">
        <v>114</v>
      </c>
      <c r="C455" s="591"/>
      <c r="D455" s="592">
        <f>H399</f>
        <v>0</v>
      </c>
    </row>
    <row r="456" spans="1:4">
      <c r="A456" s="308"/>
      <c r="B456" s="92"/>
      <c r="C456" s="587"/>
      <c r="D456" s="588"/>
    </row>
    <row r="457" spans="1:4" ht="12.75" thickBot="1">
      <c r="A457" s="300" t="s">
        <v>115</v>
      </c>
      <c r="B457" s="90" t="s">
        <v>207</v>
      </c>
      <c r="C457" s="589"/>
      <c r="D457" s="590">
        <f>H428</f>
        <v>4635</v>
      </c>
    </row>
    <row r="458" spans="1:4">
      <c r="A458" s="93" t="s">
        <v>116</v>
      </c>
      <c r="B458" s="94"/>
      <c r="C458" s="593"/>
      <c r="D458" s="594">
        <f>SUM(D450:D457)</f>
        <v>4635</v>
      </c>
    </row>
    <row r="473" spans="1:7" ht="12.75" thickBot="1"/>
    <row r="474" spans="1:7">
      <c r="A474" s="3344" t="s">
        <v>721</v>
      </c>
      <c r="B474" s="3345"/>
      <c r="C474" s="3345"/>
      <c r="D474" s="3345"/>
      <c r="E474" s="3345"/>
      <c r="F474" s="3345"/>
      <c r="G474" s="3346"/>
    </row>
    <row r="475" spans="1:7">
      <c r="A475" s="413" t="s">
        <v>722</v>
      </c>
      <c r="B475" s="84" t="s">
        <v>935</v>
      </c>
      <c r="C475" s="19"/>
      <c r="D475" s="19"/>
      <c r="E475" s="20"/>
      <c r="F475" s="20"/>
      <c r="G475" s="87"/>
    </row>
    <row r="476" spans="1:7">
      <c r="A476" s="413" t="s">
        <v>723</v>
      </c>
      <c r="B476" s="414" t="s">
        <v>969</v>
      </c>
      <c r="C476" s="19"/>
      <c r="D476" s="19"/>
      <c r="E476" s="20"/>
      <c r="F476" s="20"/>
      <c r="G476" s="87"/>
    </row>
    <row r="477" spans="1:7">
      <c r="A477" s="413"/>
      <c r="B477" s="414"/>
      <c r="C477" s="19"/>
      <c r="D477" s="19"/>
      <c r="E477" s="20"/>
      <c r="F477" s="20"/>
      <c r="G477" s="87"/>
    </row>
    <row r="478" spans="1:7">
      <c r="A478" s="413" t="s">
        <v>971</v>
      </c>
      <c r="B478" s="414" t="s">
        <v>972</v>
      </c>
      <c r="C478" s="19"/>
      <c r="D478" s="19"/>
      <c r="E478" s="20"/>
      <c r="F478" s="20"/>
      <c r="G478" s="87"/>
    </row>
    <row r="479" spans="1:7">
      <c r="A479" s="413" t="s">
        <v>726</v>
      </c>
      <c r="B479" s="414" t="s">
        <v>975</v>
      </c>
      <c r="C479" s="19"/>
      <c r="D479" s="19"/>
      <c r="E479" s="20"/>
      <c r="F479" s="20"/>
      <c r="G479" s="87"/>
    </row>
    <row r="480" spans="1:7">
      <c r="A480" s="413" t="s">
        <v>727</v>
      </c>
      <c r="B480" s="414" t="s">
        <v>961</v>
      </c>
      <c r="C480" s="19"/>
      <c r="D480" s="19"/>
      <c r="E480" s="20"/>
      <c r="F480" s="20"/>
      <c r="G480" s="87"/>
    </row>
    <row r="481" spans="1:14">
      <c r="A481" s="413" t="s">
        <v>728</v>
      </c>
      <c r="B481" s="416" t="s">
        <v>261</v>
      </c>
      <c r="C481" s="19"/>
      <c r="D481" s="19"/>
      <c r="E481" s="20"/>
      <c r="F481" s="20"/>
      <c r="G481" s="87"/>
    </row>
    <row r="482" spans="1:14" ht="12.75" thickBot="1">
      <c r="A482" s="417"/>
      <c r="B482" s="21"/>
      <c r="C482" s="21"/>
      <c r="D482" s="21"/>
      <c r="E482" s="22"/>
      <c r="F482" s="22"/>
      <c r="G482" s="88"/>
    </row>
    <row r="484" spans="1:14">
      <c r="A484" s="644" t="s">
        <v>2207</v>
      </c>
      <c r="B484" s="645"/>
      <c r="C484" s="646"/>
      <c r="D484" s="646"/>
      <c r="E484" s="645"/>
      <c r="F484" s="647"/>
      <c r="G484" s="648"/>
      <c r="H484" s="649"/>
    </row>
    <row r="485" spans="1:14" ht="12.75" thickBot="1">
      <c r="A485" s="420"/>
      <c r="B485" s="650"/>
      <c r="C485" s="101"/>
      <c r="D485" s="101"/>
      <c r="E485" s="650"/>
      <c r="F485" s="422"/>
      <c r="G485" s="651"/>
      <c r="H485" s="652"/>
    </row>
    <row r="486" spans="1:14" ht="24.75" thickBot="1">
      <c r="A486" s="653" t="s">
        <v>2</v>
      </c>
      <c r="B486" s="654" t="s">
        <v>3</v>
      </c>
      <c r="C486" s="655" t="s">
        <v>4</v>
      </c>
      <c r="D486" s="655" t="s">
        <v>5</v>
      </c>
      <c r="E486" s="654" t="s">
        <v>6</v>
      </c>
      <c r="F486" s="656" t="s">
        <v>7</v>
      </c>
      <c r="G486" s="657" t="s">
        <v>8</v>
      </c>
      <c r="H486" s="658" t="s">
        <v>9</v>
      </c>
    </row>
    <row r="487" spans="1:14">
      <c r="A487" s="659" t="s">
        <v>81</v>
      </c>
      <c r="B487" s="660"/>
      <c r="C487" s="661"/>
      <c r="D487" s="661"/>
      <c r="E487" s="660"/>
      <c r="F487" s="662"/>
      <c r="G487" s="663"/>
      <c r="H487" s="663"/>
    </row>
    <row r="488" spans="1:14">
      <c r="A488" s="659" t="s">
        <v>698</v>
      </c>
      <c r="B488" s="660"/>
      <c r="C488" s="661"/>
      <c r="D488" s="661"/>
      <c r="E488" s="660"/>
      <c r="F488" s="662"/>
      <c r="G488" s="663"/>
      <c r="H488" s="663"/>
    </row>
    <row r="489" spans="1:14" ht="36" customHeight="1">
      <c r="A489" s="664" t="s">
        <v>12</v>
      </c>
      <c r="B489" s="665"/>
      <c r="C489" s="666" t="s">
        <v>2208</v>
      </c>
      <c r="D489" s="666"/>
      <c r="E489" s="665" t="s">
        <v>19</v>
      </c>
      <c r="F489" s="667">
        <v>1</v>
      </c>
      <c r="G489" s="668">
        <v>60000</v>
      </c>
      <c r="H489" s="669">
        <f>ROUND(F489*G489,2)</f>
        <v>60000</v>
      </c>
      <c r="J489" s="205"/>
      <c r="K489" s="205"/>
      <c r="L489" s="205"/>
      <c r="M489" s="205"/>
      <c r="N489" s="205"/>
    </row>
    <row r="495" spans="1:14">
      <c r="A495" s="3361" t="s">
        <v>699</v>
      </c>
      <c r="B495" s="3362"/>
      <c r="C495" s="3362"/>
      <c r="D495" s="3362"/>
      <c r="E495" s="3362"/>
      <c r="F495" s="3362"/>
      <c r="G495" s="3363"/>
    </row>
    <row r="496" spans="1:14" ht="12.75" thickBot="1">
      <c r="A496" s="3364" t="s">
        <v>2210</v>
      </c>
      <c r="B496" s="3364"/>
      <c r="C496" s="3364"/>
      <c r="D496" s="3364"/>
      <c r="E496" s="3364"/>
      <c r="F496" s="3364"/>
      <c r="G496" s="3364"/>
    </row>
    <row r="497" spans="1:7" ht="12.75" thickBot="1">
      <c r="A497" s="3365" t="s">
        <v>700</v>
      </c>
      <c r="B497" s="3366"/>
      <c r="C497" s="3366"/>
      <c r="D497" s="3366"/>
      <c r="E497" s="3366"/>
      <c r="F497" s="3367"/>
      <c r="G497" s="658"/>
    </row>
    <row r="498" spans="1:7" ht="12.75" thickBot="1">
      <c r="A498" s="670" t="s">
        <v>2209</v>
      </c>
      <c r="B498" s="3356"/>
      <c r="C498" s="3357"/>
      <c r="D498" s="3357"/>
      <c r="E498" s="3357"/>
      <c r="F498" s="3358"/>
      <c r="G498" s="671">
        <f>H489</f>
        <v>60000</v>
      </c>
    </row>
    <row r="499" spans="1:7" ht="12.75" thickBot="1">
      <c r="A499" s="3359" t="s">
        <v>701</v>
      </c>
      <c r="B499" s="3352"/>
      <c r="C499" s="3352"/>
      <c r="D499" s="3352"/>
      <c r="E499" s="3352"/>
      <c r="F499" s="3360"/>
      <c r="G499" s="672">
        <f>SUM(G498:G498)</f>
        <v>60000</v>
      </c>
    </row>
    <row r="509" spans="1:7" ht="12.75" thickBot="1"/>
    <row r="510" spans="1:7">
      <c r="A510" s="3344" t="s">
        <v>721</v>
      </c>
      <c r="B510" s="3345"/>
      <c r="C510" s="3345"/>
      <c r="D510" s="3345"/>
      <c r="E510" s="3345"/>
      <c r="F510" s="3345"/>
      <c r="G510" s="3346"/>
    </row>
    <row r="511" spans="1:7">
      <c r="A511" s="413" t="s">
        <v>722</v>
      </c>
      <c r="B511" s="84" t="s">
        <v>935</v>
      </c>
      <c r="C511" s="19"/>
      <c r="D511" s="19"/>
      <c r="E511" s="20"/>
      <c r="F511" s="20"/>
      <c r="G511" s="87"/>
    </row>
    <row r="512" spans="1:7">
      <c r="A512" s="413" t="s">
        <v>723</v>
      </c>
      <c r="B512" s="414" t="s">
        <v>969</v>
      </c>
      <c r="C512" s="19"/>
      <c r="D512" s="19"/>
      <c r="E512" s="20"/>
      <c r="F512" s="20"/>
      <c r="G512" s="87"/>
    </row>
    <row r="513" spans="1:7">
      <c r="A513" s="413"/>
      <c r="B513" s="414"/>
      <c r="C513" s="19"/>
      <c r="D513" s="19"/>
      <c r="E513" s="20"/>
      <c r="F513" s="20"/>
      <c r="G513" s="87"/>
    </row>
    <row r="514" spans="1:7" ht="36">
      <c r="A514" s="95" t="s">
        <v>977</v>
      </c>
      <c r="B514" s="414" t="s">
        <v>976</v>
      </c>
      <c r="C514" s="19"/>
      <c r="D514" s="19"/>
      <c r="E514" s="20"/>
      <c r="F514" s="20"/>
      <c r="G514" s="87"/>
    </row>
    <row r="515" spans="1:7">
      <c r="A515" s="413" t="s">
        <v>726</v>
      </c>
      <c r="B515" s="414" t="s">
        <v>978</v>
      </c>
      <c r="C515" s="19"/>
      <c r="D515" s="19"/>
      <c r="E515" s="20"/>
      <c r="F515" s="20"/>
      <c r="G515" s="87"/>
    </row>
    <row r="516" spans="1:7">
      <c r="A516" s="413" t="s">
        <v>727</v>
      </c>
      <c r="B516" s="414" t="s">
        <v>961</v>
      </c>
      <c r="C516" s="19"/>
      <c r="D516" s="19"/>
      <c r="E516" s="20"/>
      <c r="F516" s="20"/>
      <c r="G516" s="87"/>
    </row>
    <row r="517" spans="1:7">
      <c r="A517" s="413" t="s">
        <v>728</v>
      </c>
      <c r="B517" s="416" t="s">
        <v>261</v>
      </c>
      <c r="C517" s="19"/>
      <c r="D517" s="19"/>
      <c r="E517" s="20"/>
      <c r="F517" s="20"/>
      <c r="G517" s="87"/>
    </row>
    <row r="518" spans="1:7" ht="12.75" thickBot="1">
      <c r="A518" s="417"/>
      <c r="B518" s="21"/>
      <c r="C518" s="21"/>
      <c r="D518" s="21"/>
      <c r="E518" s="22"/>
      <c r="F518" s="22"/>
      <c r="G518" s="88"/>
    </row>
    <row r="519" spans="1:7" ht="12.75" thickBot="1"/>
    <row r="520" spans="1:7">
      <c r="A520" s="673"/>
      <c r="B520" s="674" t="s">
        <v>146</v>
      </c>
      <c r="C520" s="674" t="s">
        <v>141</v>
      </c>
      <c r="D520" s="674" t="s">
        <v>142</v>
      </c>
      <c r="E520" s="674" t="s">
        <v>143</v>
      </c>
      <c r="F520" s="675" t="s">
        <v>144</v>
      </c>
      <c r="G520" s="676" t="s">
        <v>145</v>
      </c>
    </row>
    <row r="521" spans="1:7">
      <c r="A521" s="677"/>
      <c r="B521" s="678"/>
      <c r="C521" s="679"/>
      <c r="D521" s="679"/>
      <c r="E521" s="680"/>
      <c r="F521" s="681" t="str">
        <f>IF(AND(ISNUMBER(#REF!),ISNUMBER(#REF!)),ROUND((#REF!*#REF!+#REF!*#REF!*#REF!)*(1+#REF!)*#REF!*#REF!*#REF!,2)," ")</f>
        <v xml:space="preserve"> </v>
      </c>
      <c r="G521" s="682" t="str">
        <f>IF(AND(ISNUMBER(D521),ISNUMBER(F521)),D521*F521," ")</f>
        <v xml:space="preserve"> </v>
      </c>
    </row>
    <row r="522" spans="1:7">
      <c r="A522" s="677"/>
      <c r="B522" s="683" t="s">
        <v>108</v>
      </c>
      <c r="C522" s="684" t="s">
        <v>122</v>
      </c>
      <c r="D522" s="685"/>
      <c r="E522" s="685"/>
      <c r="F522" s="686" t="s">
        <v>27</v>
      </c>
      <c r="G522" s="687"/>
    </row>
    <row r="523" spans="1:7">
      <c r="A523" s="677"/>
      <c r="B523" s="688"/>
      <c r="C523" s="689"/>
      <c r="D523" s="679"/>
      <c r="E523" s="679"/>
      <c r="F523" s="681"/>
      <c r="G523" s="687"/>
    </row>
    <row r="524" spans="1:7">
      <c r="A524" s="677"/>
      <c r="B524" s="690">
        <v>1001</v>
      </c>
      <c r="C524" s="685" t="s">
        <v>391</v>
      </c>
      <c r="D524" s="691">
        <v>160</v>
      </c>
      <c r="E524" s="685" t="s">
        <v>215</v>
      </c>
      <c r="F524" s="692">
        <v>0</v>
      </c>
      <c r="G524" s="682">
        <f>ROUND(D524*F524,2)</f>
        <v>0</v>
      </c>
    </row>
    <row r="525" spans="1:7" ht="36">
      <c r="A525" s="677"/>
      <c r="B525" s="690">
        <f>B524+1</f>
        <v>1002</v>
      </c>
      <c r="C525" s="685" t="s">
        <v>392</v>
      </c>
      <c r="D525" s="691">
        <v>160</v>
      </c>
      <c r="E525" s="685" t="s">
        <v>215</v>
      </c>
      <c r="F525" s="692">
        <v>0</v>
      </c>
      <c r="G525" s="682">
        <f t="shared" ref="G525:G534" si="19">ROUND(D525*F525,2)</f>
        <v>0</v>
      </c>
    </row>
    <row r="526" spans="1:7">
      <c r="A526" s="677"/>
      <c r="B526" s="690">
        <v>1003</v>
      </c>
      <c r="C526" s="685" t="s">
        <v>229</v>
      </c>
      <c r="D526" s="691">
        <v>15</v>
      </c>
      <c r="E526" s="685" t="s">
        <v>215</v>
      </c>
      <c r="F526" s="692">
        <v>0</v>
      </c>
      <c r="G526" s="682">
        <f t="shared" si="19"/>
        <v>0</v>
      </c>
    </row>
    <row r="527" spans="1:7" ht="48">
      <c r="A527" s="677"/>
      <c r="B527" s="690">
        <f t="shared" ref="B527:B533" si="20">B526+1</f>
        <v>1004</v>
      </c>
      <c r="C527" s="685" t="s">
        <v>393</v>
      </c>
      <c r="D527" s="691">
        <v>20</v>
      </c>
      <c r="E527" s="685" t="s">
        <v>215</v>
      </c>
      <c r="F527" s="692">
        <v>0</v>
      </c>
      <c r="G527" s="682">
        <f t="shared" si="19"/>
        <v>0</v>
      </c>
    </row>
    <row r="528" spans="1:7" ht="24">
      <c r="A528" s="677"/>
      <c r="B528" s="690">
        <f t="shared" si="20"/>
        <v>1005</v>
      </c>
      <c r="C528" s="685" t="s">
        <v>230</v>
      </c>
      <c r="D528" s="691">
        <v>190</v>
      </c>
      <c r="E528" s="685" t="s">
        <v>215</v>
      </c>
      <c r="F528" s="692">
        <v>0</v>
      </c>
      <c r="G528" s="682">
        <f t="shared" si="19"/>
        <v>0</v>
      </c>
    </row>
    <row r="529" spans="1:8" ht="24">
      <c r="A529" s="677"/>
      <c r="B529" s="690">
        <f t="shared" si="20"/>
        <v>1006</v>
      </c>
      <c r="C529" s="685" t="s">
        <v>231</v>
      </c>
      <c r="D529" s="691">
        <v>7</v>
      </c>
      <c r="E529" s="685" t="s">
        <v>19</v>
      </c>
      <c r="F529" s="692">
        <v>0</v>
      </c>
      <c r="G529" s="682">
        <f t="shared" si="19"/>
        <v>0</v>
      </c>
    </row>
    <row r="530" spans="1:8">
      <c r="A530" s="677"/>
      <c r="B530" s="690">
        <f t="shared" si="20"/>
        <v>1007</v>
      </c>
      <c r="C530" s="685" t="s">
        <v>232</v>
      </c>
      <c r="D530" s="693">
        <v>5</v>
      </c>
      <c r="E530" s="679" t="s">
        <v>2320</v>
      </c>
      <c r="F530" s="692">
        <v>0</v>
      </c>
      <c r="G530" s="682">
        <f t="shared" si="19"/>
        <v>0</v>
      </c>
    </row>
    <row r="531" spans="1:8" ht="24">
      <c r="A531" s="677"/>
      <c r="B531" s="690">
        <f t="shared" si="20"/>
        <v>1008</v>
      </c>
      <c r="C531" s="685" t="s">
        <v>233</v>
      </c>
      <c r="D531" s="691">
        <v>200</v>
      </c>
      <c r="E531" s="685" t="s">
        <v>215</v>
      </c>
      <c r="F531" s="692">
        <v>0</v>
      </c>
      <c r="G531" s="682">
        <f t="shared" si="19"/>
        <v>0</v>
      </c>
    </row>
    <row r="532" spans="1:8" ht="24">
      <c r="A532" s="677"/>
      <c r="B532" s="690">
        <f t="shared" si="20"/>
        <v>1009</v>
      </c>
      <c r="C532" s="685" t="s">
        <v>234</v>
      </c>
      <c r="D532" s="694">
        <v>170</v>
      </c>
      <c r="E532" s="685" t="s">
        <v>215</v>
      </c>
      <c r="F532" s="692">
        <v>0</v>
      </c>
      <c r="G532" s="682">
        <f t="shared" si="19"/>
        <v>0</v>
      </c>
    </row>
    <row r="533" spans="1:8" s="451" customFormat="1" ht="36">
      <c r="A533" s="695"/>
      <c r="B533" s="696">
        <f t="shared" si="20"/>
        <v>1010</v>
      </c>
      <c r="C533" s="614" t="s">
        <v>2321</v>
      </c>
      <c r="D533" s="614">
        <v>3</v>
      </c>
      <c r="E533" s="614" t="s">
        <v>80</v>
      </c>
      <c r="F533" s="692">
        <v>0</v>
      </c>
      <c r="G533" s="682">
        <f>ROUND(D533*F533,2)</f>
        <v>0</v>
      </c>
      <c r="H533" s="697"/>
    </row>
    <row r="534" spans="1:8" ht="24">
      <c r="A534" s="677"/>
      <c r="B534" s="690">
        <f>B532+1</f>
        <v>1010</v>
      </c>
      <c r="C534" s="697" t="s">
        <v>395</v>
      </c>
      <c r="D534" s="691">
        <v>3</v>
      </c>
      <c r="E534" s="685" t="s">
        <v>19</v>
      </c>
      <c r="F534" s="692">
        <v>0</v>
      </c>
      <c r="G534" s="682">
        <f t="shared" si="19"/>
        <v>0</v>
      </c>
    </row>
    <row r="535" spans="1:8">
      <c r="A535" s="677"/>
      <c r="B535" s="698"/>
      <c r="C535" s="679"/>
      <c r="D535" s="693"/>
      <c r="E535" s="680"/>
      <c r="F535" s="681"/>
      <c r="G535" s="682"/>
    </row>
    <row r="536" spans="1:8">
      <c r="A536" s="677"/>
      <c r="B536" s="699"/>
      <c r="C536" s="689"/>
      <c r="D536" s="685"/>
      <c r="E536" s="700"/>
      <c r="F536" s="701" t="s">
        <v>210</v>
      </c>
      <c r="G536" s="702">
        <f>SUM(G524:G534)</f>
        <v>0</v>
      </c>
    </row>
    <row r="537" spans="1:8">
      <c r="A537" s="677"/>
      <c r="B537" s="703"/>
      <c r="C537" s="704"/>
      <c r="D537" s="705"/>
      <c r="E537" s="706"/>
      <c r="F537" s="681"/>
      <c r="G537" s="682"/>
    </row>
    <row r="538" spans="1:8">
      <c r="A538" s="677"/>
      <c r="B538" s="683" t="s">
        <v>109</v>
      </c>
      <c r="C538" s="684" t="s">
        <v>124</v>
      </c>
      <c r="D538" s="685"/>
      <c r="E538" s="685"/>
      <c r="F538" s="686" t="s">
        <v>27</v>
      </c>
      <c r="G538" s="687"/>
    </row>
    <row r="539" spans="1:8">
      <c r="A539" s="677"/>
      <c r="B539" s="707"/>
      <c r="C539" s="697" t="s">
        <v>235</v>
      </c>
      <c r="D539" s="708"/>
      <c r="E539" s="707"/>
      <c r="F539" s="709"/>
      <c r="G539" s="710"/>
    </row>
    <row r="540" spans="1:8">
      <c r="A540" s="677"/>
      <c r="B540" s="711"/>
      <c r="C540" s="614"/>
      <c r="D540" s="712"/>
      <c r="E540" s="711"/>
      <c r="F540" s="713"/>
      <c r="G540" s="710"/>
    </row>
    <row r="541" spans="1:8" ht="24">
      <c r="A541" s="677"/>
      <c r="B541" s="690">
        <v>2001</v>
      </c>
      <c r="C541" s="679" t="s">
        <v>2322</v>
      </c>
      <c r="D541" s="691">
        <v>210</v>
      </c>
      <c r="E541" s="685" t="s">
        <v>215</v>
      </c>
      <c r="F541" s="692">
        <v>0</v>
      </c>
      <c r="G541" s="682">
        <f>ROUND(D541*F541,2)</f>
        <v>0</v>
      </c>
    </row>
    <row r="542" spans="1:8" ht="36">
      <c r="A542" s="677"/>
      <c r="B542" s="690">
        <v>2002</v>
      </c>
      <c r="C542" s="679" t="s">
        <v>2323</v>
      </c>
      <c r="D542" s="693">
        <v>8</v>
      </c>
      <c r="E542" s="685" t="s">
        <v>19</v>
      </c>
      <c r="F542" s="692">
        <v>0</v>
      </c>
      <c r="G542" s="682">
        <f>ROUND(D542*F542,2)</f>
        <v>0</v>
      </c>
    </row>
    <row r="543" spans="1:8" ht="24">
      <c r="A543" s="677"/>
      <c r="B543" s="690">
        <v>2003</v>
      </c>
      <c r="C543" s="685" t="s">
        <v>400</v>
      </c>
      <c r="D543" s="691">
        <v>100</v>
      </c>
      <c r="E543" s="685" t="s">
        <v>215</v>
      </c>
      <c r="F543" s="692">
        <v>0</v>
      </c>
      <c r="G543" s="682">
        <f>ROUND(D543*F543,2)</f>
        <v>0</v>
      </c>
    </row>
    <row r="544" spans="1:8">
      <c r="A544" s="677"/>
      <c r="B544" s="690"/>
      <c r="C544" s="685"/>
      <c r="D544" s="691"/>
      <c r="E544" s="685"/>
      <c r="F544" s="686"/>
      <c r="G544" s="682"/>
    </row>
    <row r="545" spans="1:8">
      <c r="A545" s="677"/>
      <c r="B545" s="699"/>
      <c r="C545" s="689"/>
      <c r="D545" s="685"/>
      <c r="E545" s="700"/>
      <c r="F545" s="701" t="s">
        <v>210</v>
      </c>
      <c r="G545" s="702">
        <f>SUM(G541:G543)</f>
        <v>0</v>
      </c>
    </row>
    <row r="546" spans="1:8">
      <c r="A546" s="677"/>
      <c r="B546" s="714"/>
      <c r="C546" s="679"/>
      <c r="D546" s="693"/>
      <c r="E546" s="679"/>
      <c r="F546" s="681" t="s">
        <v>27</v>
      </c>
      <c r="G546" s="682" t="str">
        <f>IF(AND(ISNUMBER(D546),ISNUMBER(F546)),D546*F546," ")</f>
        <v xml:space="preserve"> </v>
      </c>
    </row>
    <row r="547" spans="1:8">
      <c r="A547" s="677"/>
      <c r="B547" s="683" t="s">
        <v>110</v>
      </c>
      <c r="C547" s="684" t="s">
        <v>125</v>
      </c>
      <c r="D547" s="685"/>
      <c r="E547" s="685"/>
      <c r="F547" s="686" t="s">
        <v>27</v>
      </c>
      <c r="G547" s="687"/>
    </row>
    <row r="548" spans="1:8">
      <c r="A548" s="677"/>
      <c r="B548" s="707"/>
      <c r="C548" s="697" t="s">
        <v>236</v>
      </c>
      <c r="D548" s="708"/>
      <c r="E548" s="707"/>
      <c r="F548" s="709"/>
      <c r="G548" s="710"/>
    </row>
    <row r="549" spans="1:8">
      <c r="A549" s="677"/>
      <c r="B549" s="711"/>
      <c r="C549" s="614"/>
      <c r="D549" s="712"/>
      <c r="E549" s="711"/>
      <c r="F549" s="713"/>
      <c r="G549" s="710"/>
    </row>
    <row r="550" spans="1:8" ht="48">
      <c r="A550" s="677"/>
      <c r="B550" s="690">
        <v>3001</v>
      </c>
      <c r="C550" s="685" t="s">
        <v>405</v>
      </c>
      <c r="D550" s="691">
        <v>3</v>
      </c>
      <c r="E550" s="685" t="s">
        <v>19</v>
      </c>
      <c r="F550" s="692">
        <v>0</v>
      </c>
      <c r="G550" s="682">
        <f>ROUND(D550*F550,2)</f>
        <v>0</v>
      </c>
    </row>
    <row r="551" spans="1:8" ht="24">
      <c r="A551" s="677"/>
      <c r="B551" s="690">
        <v>3002</v>
      </c>
      <c r="C551" s="440" t="s">
        <v>237</v>
      </c>
      <c r="D551" s="691">
        <v>3</v>
      </c>
      <c r="E551" s="685" t="s">
        <v>19</v>
      </c>
      <c r="F551" s="692">
        <v>0</v>
      </c>
      <c r="G551" s="682">
        <f>ROUND(D551*F551,2)</f>
        <v>0</v>
      </c>
    </row>
    <row r="552" spans="1:8" s="451" customFormat="1">
      <c r="A552" s="695"/>
      <c r="B552" s="715">
        <v>3003</v>
      </c>
      <c r="C552" s="606" t="s">
        <v>2324</v>
      </c>
      <c r="D552" s="716">
        <v>3</v>
      </c>
      <c r="E552" s="606" t="s">
        <v>19</v>
      </c>
      <c r="F552" s="717">
        <v>0</v>
      </c>
      <c r="G552" s="682">
        <f>ROUND(D552*F552,2)</f>
        <v>0</v>
      </c>
      <c r="H552" s="398"/>
    </row>
    <row r="553" spans="1:8">
      <c r="A553" s="677"/>
      <c r="B553" s="690"/>
      <c r="C553" s="430"/>
      <c r="D553" s="691"/>
      <c r="E553" s="685"/>
      <c r="F553" s="686"/>
      <c r="G553" s="682"/>
    </row>
    <row r="554" spans="1:8">
      <c r="A554" s="677"/>
      <c r="B554" s="690"/>
      <c r="C554" s="430"/>
      <c r="D554" s="691"/>
      <c r="E554" s="685"/>
      <c r="F554" s="701" t="s">
        <v>210</v>
      </c>
      <c r="G554" s="702">
        <f>SUM(G550:G552)</f>
        <v>0</v>
      </c>
    </row>
    <row r="555" spans="1:8">
      <c r="A555" s="677"/>
      <c r="B555" s="690"/>
      <c r="C555" s="430"/>
      <c r="D555" s="691"/>
      <c r="E555" s="685"/>
      <c r="F555" s="701"/>
      <c r="G555" s="702"/>
    </row>
    <row r="556" spans="1:8" ht="24">
      <c r="A556" s="677"/>
      <c r="B556" s="683" t="s">
        <v>111</v>
      </c>
      <c r="C556" s="684" t="s">
        <v>126</v>
      </c>
      <c r="D556" s="685"/>
      <c r="E556" s="685"/>
      <c r="F556" s="686" t="s">
        <v>27</v>
      </c>
      <c r="G556" s="687"/>
    </row>
    <row r="557" spans="1:8">
      <c r="A557" s="677"/>
      <c r="B557" s="707"/>
      <c r="C557" s="697" t="s">
        <v>235</v>
      </c>
      <c r="D557" s="708"/>
      <c r="E557" s="707"/>
      <c r="F557" s="709"/>
      <c r="G557" s="710"/>
    </row>
    <row r="558" spans="1:8">
      <c r="A558" s="677"/>
      <c r="B558" s="688"/>
      <c r="C558" s="689"/>
      <c r="D558" s="679"/>
      <c r="E558" s="679"/>
      <c r="F558" s="681"/>
      <c r="G558" s="687"/>
    </row>
    <row r="559" spans="1:8" ht="48">
      <c r="A559" s="677"/>
      <c r="B559" s="690">
        <v>4001</v>
      </c>
      <c r="C559" s="430" t="s">
        <v>410</v>
      </c>
      <c r="D559" s="691">
        <v>3</v>
      </c>
      <c r="E559" s="685" t="s">
        <v>80</v>
      </c>
      <c r="F559" s="692">
        <v>0</v>
      </c>
      <c r="G559" s="682">
        <f>ROUND(D559*F559,2)</f>
        <v>0</v>
      </c>
    </row>
    <row r="560" spans="1:8">
      <c r="A560" s="677"/>
      <c r="B560" s="690">
        <v>4002</v>
      </c>
      <c r="C560" s="685" t="s">
        <v>238</v>
      </c>
      <c r="D560" s="718">
        <v>0.05</v>
      </c>
      <c r="E560" s="685" t="s">
        <v>80</v>
      </c>
      <c r="F560" s="692">
        <v>0</v>
      </c>
      <c r="G560" s="682">
        <f>(D560*SUM(G559:G559))</f>
        <v>0</v>
      </c>
    </row>
    <row r="561" spans="1:7">
      <c r="A561" s="677"/>
      <c r="B561" s="714"/>
      <c r="C561" s="679"/>
      <c r="D561" s="693"/>
      <c r="E561" s="679"/>
      <c r="F561" s="681"/>
      <c r="G561" s="682"/>
    </row>
    <row r="562" spans="1:7" ht="12.75" thickBot="1">
      <c r="A562" s="719"/>
      <c r="B562" s="720"/>
      <c r="C562" s="721"/>
      <c r="D562" s="722"/>
      <c r="E562" s="723"/>
      <c r="F562" s="724" t="s">
        <v>210</v>
      </c>
      <c r="G562" s="725">
        <f>SUM(G559:G560)</f>
        <v>0</v>
      </c>
    </row>
    <row r="563" spans="1:7">
      <c r="B563" s="726"/>
      <c r="C563" s="727"/>
      <c r="D563" s="728"/>
      <c r="E563" s="97"/>
      <c r="F563" s="729"/>
      <c r="G563" s="729"/>
    </row>
    <row r="564" spans="1:7">
      <c r="B564" s="726"/>
      <c r="C564" s="109"/>
      <c r="D564" s="728"/>
      <c r="E564" s="97"/>
      <c r="F564" s="729"/>
      <c r="G564" s="729"/>
    </row>
    <row r="565" spans="1:7">
      <c r="B565" s="726"/>
      <c r="C565" s="109"/>
      <c r="D565" s="728"/>
      <c r="E565" s="97"/>
      <c r="F565" s="652"/>
      <c r="G565" s="102"/>
    </row>
    <row r="566" spans="1:7" ht="12.75" thickBot="1">
      <c r="B566" s="730"/>
      <c r="C566" s="731"/>
      <c r="D566" s="732"/>
      <c r="E566" s="381"/>
      <c r="F566" s="729"/>
      <c r="G566" s="729"/>
    </row>
    <row r="567" spans="1:7">
      <c r="A567" s="3344" t="s">
        <v>721</v>
      </c>
      <c r="B567" s="3345"/>
      <c r="C567" s="3345"/>
      <c r="D567" s="3345"/>
      <c r="E567" s="3345"/>
      <c r="F567" s="3345"/>
      <c r="G567" s="3346"/>
    </row>
    <row r="568" spans="1:7">
      <c r="A568" s="413" t="s">
        <v>722</v>
      </c>
      <c r="B568" s="84" t="s">
        <v>935</v>
      </c>
      <c r="C568" s="19"/>
      <c r="D568" s="19"/>
      <c r="E568" s="20"/>
      <c r="F568" s="20"/>
      <c r="G568" s="87"/>
    </row>
    <row r="569" spans="1:7">
      <c r="A569" s="413" t="s">
        <v>723</v>
      </c>
      <c r="B569" s="414" t="s">
        <v>969</v>
      </c>
      <c r="C569" s="19"/>
      <c r="D569" s="19"/>
      <c r="E569" s="20"/>
      <c r="F569" s="20"/>
      <c r="G569" s="87"/>
    </row>
    <row r="570" spans="1:7">
      <c r="A570" s="413"/>
      <c r="B570" s="414"/>
      <c r="C570" s="19"/>
      <c r="D570" s="19"/>
      <c r="E570" s="20"/>
      <c r="F570" s="20"/>
      <c r="G570" s="87"/>
    </row>
    <row r="571" spans="1:7" ht="36">
      <c r="A571" s="95" t="s">
        <v>977</v>
      </c>
      <c r="B571" s="414" t="s">
        <v>976</v>
      </c>
      <c r="C571" s="19"/>
      <c r="D571" s="19"/>
      <c r="E571" s="20"/>
      <c r="F571" s="20"/>
      <c r="G571" s="87"/>
    </row>
    <row r="572" spans="1:7">
      <c r="A572" s="413" t="s">
        <v>726</v>
      </c>
      <c r="B572" s="414" t="s">
        <v>978</v>
      </c>
      <c r="C572" s="19"/>
      <c r="D572" s="19"/>
      <c r="E572" s="20"/>
      <c r="F572" s="20"/>
      <c r="G572" s="87"/>
    </row>
    <row r="573" spans="1:7">
      <c r="A573" s="413" t="s">
        <v>727</v>
      </c>
      <c r="B573" s="414" t="s">
        <v>961</v>
      </c>
      <c r="C573" s="19"/>
      <c r="D573" s="19"/>
      <c r="E573" s="20"/>
      <c r="F573" s="20"/>
      <c r="G573" s="87"/>
    </row>
    <row r="574" spans="1:7">
      <c r="A574" s="413" t="s">
        <v>728</v>
      </c>
      <c r="B574" s="416" t="s">
        <v>261</v>
      </c>
      <c r="C574" s="19"/>
      <c r="D574" s="19"/>
      <c r="E574" s="20"/>
      <c r="F574" s="20"/>
      <c r="G574" s="87"/>
    </row>
    <row r="575" spans="1:7" ht="12.75" thickBot="1">
      <c r="A575" s="417" t="s">
        <v>209</v>
      </c>
      <c r="B575" s="21"/>
      <c r="C575" s="21"/>
      <c r="D575" s="21"/>
      <c r="E575" s="22"/>
      <c r="F575" s="22"/>
      <c r="G575" s="88"/>
    </row>
    <row r="576" spans="1:7">
      <c r="B576" s="733"/>
      <c r="C576" s="112"/>
      <c r="D576" s="113"/>
      <c r="E576" s="113"/>
      <c r="F576" s="734"/>
      <c r="G576" s="735"/>
    </row>
    <row r="577" spans="2:7">
      <c r="B577" s="736"/>
      <c r="C577" s="737" t="s">
        <v>208</v>
      </c>
      <c r="D577" s="97"/>
      <c r="E577" s="97"/>
      <c r="F577" s="98"/>
      <c r="G577" s="98"/>
    </row>
    <row r="578" spans="2:7">
      <c r="B578" s="736"/>
      <c r="C578" s="738" t="s">
        <v>389</v>
      </c>
      <c r="D578" s="97"/>
      <c r="E578" s="97"/>
      <c r="F578" s="98"/>
      <c r="G578" s="98"/>
    </row>
    <row r="579" spans="2:7">
      <c r="B579" s="736"/>
      <c r="C579" s="738" t="s">
        <v>227</v>
      </c>
      <c r="D579" s="97"/>
      <c r="E579" s="97"/>
      <c r="F579" s="98"/>
      <c r="G579" s="98"/>
    </row>
    <row r="580" spans="2:7">
      <c r="B580" s="736"/>
      <c r="C580" s="738"/>
      <c r="D580" s="97"/>
      <c r="E580" s="97"/>
      <c r="F580" s="98"/>
      <c r="G580" s="98"/>
    </row>
    <row r="581" spans="2:7">
      <c r="B581" s="99" t="s">
        <v>108</v>
      </c>
      <c r="C581" s="100" t="s">
        <v>122</v>
      </c>
      <c r="D581" s="100"/>
      <c r="E581" s="101"/>
      <c r="F581" s="102" t="str">
        <f>IF(AND(ISNUMBER(#REF!),ISNUMBER(#REF!)),ROUND((#REF!*#REF!/(1-#REF!)+#REF!*#REF!*#REF!)*#REF!*#REF!*#REF!,0)," ")</f>
        <v xml:space="preserve"> </v>
      </c>
      <c r="G581" s="102">
        <f>G536</f>
        <v>0</v>
      </c>
    </row>
    <row r="582" spans="2:7">
      <c r="B582" s="99" t="s">
        <v>109</v>
      </c>
      <c r="C582" s="100" t="s">
        <v>124</v>
      </c>
      <c r="D582" s="100"/>
      <c r="E582" s="101"/>
      <c r="F582" s="102" t="str">
        <f>IF(AND(ISNUMBER(#REF!),ISNUMBER(#REF!)),ROUND((#REF!*#REF!/(1-#REF!)+#REF!*#REF!*#REF!)*#REF!*#REF!*#REF!,0)," ")</f>
        <v xml:space="preserve"> </v>
      </c>
      <c r="G582" s="102">
        <f>G545</f>
        <v>0</v>
      </c>
    </row>
    <row r="583" spans="2:7">
      <c r="B583" s="99" t="s">
        <v>110</v>
      </c>
      <c r="C583" s="100" t="s">
        <v>125</v>
      </c>
      <c r="D583" s="100"/>
      <c r="E583" s="101"/>
      <c r="F583" s="102" t="str">
        <f>IF(AND(ISNUMBER(#REF!),ISNUMBER(#REF!)),ROUND((#REF!*#REF!/(1-#REF!)+#REF!*#REF!*#REF!)*#REF!*#REF!*#REF!,0)," ")</f>
        <v xml:space="preserve"> </v>
      </c>
      <c r="G583" s="102">
        <f>G554</f>
        <v>0</v>
      </c>
    </row>
    <row r="584" spans="2:7" ht="24">
      <c r="B584" s="99" t="s">
        <v>111</v>
      </c>
      <c r="C584" s="100" t="s">
        <v>126</v>
      </c>
      <c r="D584" s="100"/>
      <c r="E584" s="101"/>
      <c r="F584" s="102"/>
      <c r="G584" s="102">
        <f>G562</f>
        <v>0</v>
      </c>
    </row>
    <row r="585" spans="2:7">
      <c r="B585" s="99"/>
      <c r="C585" s="100"/>
      <c r="D585" s="100"/>
      <c r="E585" s="101"/>
      <c r="F585" s="102"/>
      <c r="G585" s="102"/>
    </row>
    <row r="586" spans="2:7">
      <c r="B586" s="327"/>
      <c r="C586" s="154" t="s">
        <v>128</v>
      </c>
      <c r="D586" s="328"/>
      <c r="E586" s="103"/>
      <c r="F586" s="327"/>
      <c r="G586" s="104">
        <f>SUM(G581:G584)</f>
        <v>0</v>
      </c>
    </row>
    <row r="587" spans="2:7" ht="42.75" customHeight="1">
      <c r="B587" s="327"/>
      <c r="C587" s="3355" t="s">
        <v>979</v>
      </c>
      <c r="D587" s="3355"/>
      <c r="E587" s="3355"/>
      <c r="F587" s="3355"/>
      <c r="G587" s="3355"/>
    </row>
    <row r="588" spans="2:7" ht="42.75" customHeight="1">
      <c r="B588" s="327"/>
      <c r="C588" s="109"/>
      <c r="D588" s="109"/>
      <c r="E588" s="109"/>
      <c r="F588" s="109"/>
      <c r="G588" s="109"/>
    </row>
    <row r="589" spans="2:7" ht="42.75" customHeight="1">
      <c r="B589" s="327"/>
      <c r="C589" s="109"/>
      <c r="D589" s="109"/>
      <c r="E589" s="109"/>
      <c r="F589" s="109"/>
      <c r="G589" s="109"/>
    </row>
    <row r="590" spans="2:7">
      <c r="B590" s="99"/>
      <c r="C590" s="381"/>
      <c r="D590" s="100"/>
      <c r="E590" s="101"/>
      <c r="F590" s="102"/>
      <c r="G590" s="102"/>
    </row>
    <row r="591" spans="2:7">
      <c r="B591" s="99"/>
      <c r="C591" s="381"/>
      <c r="D591" s="100"/>
      <c r="E591" s="101"/>
      <c r="F591" s="102"/>
      <c r="G591" s="102"/>
    </row>
    <row r="592" spans="2:7" ht="12.75" thickBot="1">
      <c r="B592" s="99"/>
      <c r="C592" s="100"/>
      <c r="D592" s="100"/>
      <c r="E592" s="101"/>
      <c r="F592" s="102"/>
      <c r="G592" s="102"/>
    </row>
    <row r="593" spans="1:7">
      <c r="A593" s="3344" t="s">
        <v>721</v>
      </c>
      <c r="B593" s="3345"/>
      <c r="C593" s="3345"/>
      <c r="D593" s="3345"/>
      <c r="E593" s="3345"/>
      <c r="F593" s="3345"/>
      <c r="G593" s="3346"/>
    </row>
    <row r="594" spans="1:7">
      <c r="A594" s="413" t="s">
        <v>722</v>
      </c>
      <c r="B594" s="84" t="s">
        <v>935</v>
      </c>
      <c r="C594" s="19"/>
      <c r="D594" s="19"/>
      <c r="E594" s="20"/>
      <c r="F594" s="20"/>
      <c r="G594" s="87"/>
    </row>
    <row r="595" spans="1:7">
      <c r="A595" s="413" t="s">
        <v>723</v>
      </c>
      <c r="B595" s="414" t="s">
        <v>969</v>
      </c>
      <c r="C595" s="19"/>
      <c r="D595" s="19"/>
      <c r="E595" s="20"/>
      <c r="F595" s="20"/>
      <c r="G595" s="87"/>
    </row>
    <row r="596" spans="1:7">
      <c r="A596" s="413"/>
      <c r="B596" s="414"/>
      <c r="C596" s="19"/>
      <c r="D596" s="19"/>
      <c r="E596" s="20"/>
      <c r="F596" s="20"/>
      <c r="G596" s="87"/>
    </row>
    <row r="597" spans="1:7" ht="36">
      <c r="A597" s="95" t="s">
        <v>977</v>
      </c>
      <c r="B597" s="414" t="s">
        <v>976</v>
      </c>
      <c r="C597" s="19"/>
      <c r="D597" s="19"/>
      <c r="E597" s="20"/>
      <c r="F597" s="20"/>
      <c r="G597" s="87"/>
    </row>
    <row r="598" spans="1:7">
      <c r="A598" s="413" t="s">
        <v>726</v>
      </c>
      <c r="B598" s="414" t="s">
        <v>980</v>
      </c>
      <c r="C598" s="19"/>
      <c r="D598" s="19"/>
      <c r="E598" s="20"/>
      <c r="F598" s="20"/>
      <c r="G598" s="87"/>
    </row>
    <row r="599" spans="1:7">
      <c r="A599" s="413" t="s">
        <v>727</v>
      </c>
      <c r="B599" s="414" t="s">
        <v>961</v>
      </c>
      <c r="C599" s="19"/>
      <c r="D599" s="19"/>
      <c r="E599" s="20"/>
      <c r="F599" s="20"/>
      <c r="G599" s="87"/>
    </row>
    <row r="600" spans="1:7">
      <c r="A600" s="413" t="s">
        <v>728</v>
      </c>
      <c r="B600" s="416" t="s">
        <v>261</v>
      </c>
      <c r="C600" s="19"/>
      <c r="D600" s="19"/>
      <c r="E600" s="20"/>
      <c r="F600" s="20"/>
      <c r="G600" s="87"/>
    </row>
    <row r="601" spans="1:7" ht="12.75" thickBot="1">
      <c r="A601" s="417"/>
      <c r="B601" s="21"/>
      <c r="C601" s="21"/>
      <c r="D601" s="21"/>
      <c r="E601" s="22"/>
      <c r="F601" s="22"/>
      <c r="G601" s="88"/>
    </row>
    <row r="603" spans="1:7">
      <c r="B603" s="739" t="s">
        <v>146</v>
      </c>
      <c r="C603" s="739" t="s">
        <v>141</v>
      </c>
      <c r="D603" s="739" t="s">
        <v>142</v>
      </c>
      <c r="E603" s="739" t="s">
        <v>143</v>
      </c>
      <c r="F603" s="740" t="s">
        <v>144</v>
      </c>
      <c r="G603" s="740" t="s">
        <v>145</v>
      </c>
    </row>
    <row r="604" spans="1:7">
      <c r="B604" s="111"/>
      <c r="C604" s="113"/>
      <c r="D604" s="113"/>
      <c r="E604" s="114"/>
      <c r="F604" s="734" t="str">
        <f>IF(AND(ISNUMBER(#REF!),ISNUMBER(#REF!)),ROUND((#REF!*#REF!+#REF!*#REF!*#REF!)*(1+#REF!)*#REF!*#REF!*#REF!,2)," ")</f>
        <v xml:space="preserve"> </v>
      </c>
      <c r="G604" s="729" t="str">
        <f>IF(AND(ISNUMBER(D604),ISNUMBER(F604)),D604*F604," ")</f>
        <v xml:space="preserve"> </v>
      </c>
    </row>
    <row r="605" spans="1:7">
      <c r="B605" s="741" t="s">
        <v>108</v>
      </c>
      <c r="C605" s="100" t="s">
        <v>122</v>
      </c>
      <c r="D605" s="97"/>
      <c r="E605" s="97"/>
      <c r="F605" s="729" t="s">
        <v>27</v>
      </c>
      <c r="G605" s="735"/>
    </row>
    <row r="606" spans="1:7">
      <c r="B606" s="733"/>
      <c r="C606" s="112"/>
      <c r="D606" s="113"/>
      <c r="E606" s="113"/>
      <c r="F606" s="734"/>
      <c r="G606" s="735"/>
    </row>
    <row r="607" spans="1:7">
      <c r="B607" s="726">
        <v>1001</v>
      </c>
      <c r="C607" s="97" t="s">
        <v>391</v>
      </c>
      <c r="D607" s="728">
        <v>300</v>
      </c>
      <c r="E607" s="97" t="s">
        <v>215</v>
      </c>
      <c r="F607" s="742">
        <v>0</v>
      </c>
      <c r="G607" s="729">
        <f>ROUND(D607*F607,2)</f>
        <v>0</v>
      </c>
    </row>
    <row r="608" spans="1:7" ht="36">
      <c r="B608" s="726">
        <f>B607+1</f>
        <v>1002</v>
      </c>
      <c r="C608" s="97" t="s">
        <v>392</v>
      </c>
      <c r="D608" s="728">
        <v>300</v>
      </c>
      <c r="E608" s="97" t="s">
        <v>215</v>
      </c>
      <c r="F608" s="742">
        <v>0</v>
      </c>
      <c r="G608" s="729">
        <f t="shared" ref="G608:G620" si="21">ROUND(D608*F608,2)</f>
        <v>0</v>
      </c>
    </row>
    <row r="609" spans="2:8">
      <c r="B609" s="726">
        <v>1003</v>
      </c>
      <c r="C609" s="97" t="s">
        <v>229</v>
      </c>
      <c r="D609" s="728">
        <v>25</v>
      </c>
      <c r="E609" s="97" t="s">
        <v>215</v>
      </c>
      <c r="F609" s="742">
        <v>0</v>
      </c>
      <c r="G609" s="729">
        <f t="shared" si="21"/>
        <v>0</v>
      </c>
    </row>
    <row r="610" spans="2:8" ht="48">
      <c r="B610" s="726">
        <f t="shared" ref="B610:B618" si="22">B609+1</f>
        <v>1004</v>
      </c>
      <c r="C610" s="97" t="s">
        <v>393</v>
      </c>
      <c r="D610" s="728">
        <v>20</v>
      </c>
      <c r="E610" s="97" t="s">
        <v>215</v>
      </c>
      <c r="F610" s="742">
        <v>0</v>
      </c>
      <c r="G610" s="729">
        <f t="shared" si="21"/>
        <v>0</v>
      </c>
    </row>
    <row r="611" spans="2:8" ht="24">
      <c r="B611" s="726">
        <f t="shared" si="22"/>
        <v>1005</v>
      </c>
      <c r="C611" s="97" t="s">
        <v>230</v>
      </c>
      <c r="D611" s="728">
        <v>330</v>
      </c>
      <c r="E611" s="97" t="s">
        <v>215</v>
      </c>
      <c r="F611" s="742">
        <v>0</v>
      </c>
      <c r="G611" s="729">
        <f t="shared" si="21"/>
        <v>0</v>
      </c>
    </row>
    <row r="612" spans="2:8" ht="24">
      <c r="B612" s="726">
        <f t="shared" si="22"/>
        <v>1006</v>
      </c>
      <c r="C612" s="97" t="s">
        <v>231</v>
      </c>
      <c r="D612" s="728">
        <v>12</v>
      </c>
      <c r="E612" s="97" t="s">
        <v>19</v>
      </c>
      <c r="F612" s="742">
        <v>0</v>
      </c>
      <c r="G612" s="729">
        <f t="shared" si="21"/>
        <v>0</v>
      </c>
    </row>
    <row r="613" spans="2:8">
      <c r="B613" s="726">
        <f t="shared" si="22"/>
        <v>1007</v>
      </c>
      <c r="C613" s="97" t="s">
        <v>232</v>
      </c>
      <c r="D613" s="743">
        <v>10</v>
      </c>
      <c r="E613" s="113" t="s">
        <v>2320</v>
      </c>
      <c r="F613" s="742">
        <v>0</v>
      </c>
      <c r="G613" s="729">
        <f t="shared" si="21"/>
        <v>0</v>
      </c>
    </row>
    <row r="614" spans="2:8" ht="24">
      <c r="B614" s="726">
        <f t="shared" si="22"/>
        <v>1008</v>
      </c>
      <c r="C614" s="97" t="s">
        <v>233</v>
      </c>
      <c r="D614" s="728">
        <v>350</v>
      </c>
      <c r="E614" s="97" t="s">
        <v>215</v>
      </c>
      <c r="F614" s="742">
        <v>0</v>
      </c>
      <c r="G614" s="729">
        <f t="shared" si="21"/>
        <v>0</v>
      </c>
    </row>
    <row r="615" spans="2:8" ht="24">
      <c r="B615" s="726">
        <f t="shared" si="22"/>
        <v>1009</v>
      </c>
      <c r="C615" s="97" t="s">
        <v>234</v>
      </c>
      <c r="D615" s="744">
        <v>340</v>
      </c>
      <c r="E615" s="97" t="s">
        <v>215</v>
      </c>
      <c r="F615" s="742">
        <v>0</v>
      </c>
      <c r="G615" s="729">
        <f t="shared" si="21"/>
        <v>0</v>
      </c>
    </row>
    <row r="616" spans="2:8" ht="36">
      <c r="B616" s="726">
        <f t="shared" si="22"/>
        <v>1010</v>
      </c>
      <c r="C616" s="97" t="s">
        <v>394</v>
      </c>
      <c r="D616" s="728">
        <v>1</v>
      </c>
      <c r="E616" s="97" t="s">
        <v>80</v>
      </c>
      <c r="F616" s="742">
        <v>0</v>
      </c>
      <c r="G616" s="729">
        <f t="shared" si="21"/>
        <v>0</v>
      </c>
    </row>
    <row r="617" spans="2:8" ht="24">
      <c r="B617" s="726">
        <f t="shared" si="22"/>
        <v>1011</v>
      </c>
      <c r="C617" s="398" t="s">
        <v>395</v>
      </c>
      <c r="D617" s="728">
        <v>6</v>
      </c>
      <c r="E617" s="97" t="s">
        <v>19</v>
      </c>
      <c r="F617" s="742">
        <v>0</v>
      </c>
      <c r="G617" s="729">
        <f t="shared" si="21"/>
        <v>0</v>
      </c>
    </row>
    <row r="618" spans="2:8" s="451" customFormat="1" ht="36">
      <c r="B618" s="745">
        <f t="shared" si="22"/>
        <v>1012</v>
      </c>
      <c r="C618" s="745" t="s">
        <v>2321</v>
      </c>
      <c r="D618" s="746">
        <v>9</v>
      </c>
      <c r="E618" s="747" t="s">
        <v>80</v>
      </c>
      <c r="F618" s="742">
        <v>0</v>
      </c>
      <c r="G618" s="729">
        <f t="shared" si="21"/>
        <v>0</v>
      </c>
      <c r="H618" s="727"/>
    </row>
    <row r="619" spans="2:8" ht="60">
      <c r="B619" s="726">
        <f>B618+1</f>
        <v>1013</v>
      </c>
      <c r="C619" s="97" t="s">
        <v>396</v>
      </c>
      <c r="D619" s="728">
        <v>1</v>
      </c>
      <c r="E619" s="97" t="s">
        <v>19</v>
      </c>
      <c r="F619" s="742">
        <v>0</v>
      </c>
      <c r="G619" s="729">
        <f t="shared" si="21"/>
        <v>0</v>
      </c>
    </row>
    <row r="620" spans="2:8" s="451" customFormat="1" ht="60">
      <c r="B620" s="745">
        <f>B618+2</f>
        <v>1014</v>
      </c>
      <c r="C620" s="606" t="s">
        <v>2325</v>
      </c>
      <c r="D620" s="716">
        <v>2</v>
      </c>
      <c r="E620" s="606" t="s">
        <v>32</v>
      </c>
      <c r="F620" s="742">
        <v>0</v>
      </c>
      <c r="G620" s="729">
        <f t="shared" si="21"/>
        <v>0</v>
      </c>
      <c r="H620" s="727"/>
    </row>
    <row r="621" spans="2:8">
      <c r="B621" s="748"/>
      <c r="C621" s="113"/>
      <c r="D621" s="743"/>
      <c r="E621" s="114"/>
      <c r="F621" s="734"/>
      <c r="G621" s="729"/>
    </row>
    <row r="622" spans="2:8">
      <c r="B622" s="749"/>
      <c r="C622" s="112"/>
      <c r="D622" s="97"/>
      <c r="E622" s="750"/>
      <c r="F622" s="652" t="s">
        <v>210</v>
      </c>
      <c r="G622" s="102">
        <f>SUM(G607:G620)</f>
        <v>0</v>
      </c>
    </row>
    <row r="623" spans="2:8">
      <c r="B623" s="749"/>
      <c r="C623" s="112"/>
      <c r="D623" s="97"/>
      <c r="E623" s="750"/>
      <c r="F623" s="652"/>
      <c r="G623" s="102"/>
    </row>
    <row r="624" spans="2:8">
      <c r="B624" s="751"/>
      <c r="C624" s="752"/>
      <c r="D624" s="732"/>
      <c r="E624" s="753"/>
      <c r="F624" s="734"/>
      <c r="G624" s="729"/>
    </row>
    <row r="625" spans="2:7">
      <c r="B625" s="741" t="s">
        <v>109</v>
      </c>
      <c r="C625" s="100" t="s">
        <v>124</v>
      </c>
      <c r="D625" s="97"/>
      <c r="E625" s="97"/>
      <c r="F625" s="729" t="s">
        <v>27</v>
      </c>
      <c r="G625" s="735"/>
    </row>
    <row r="626" spans="2:7">
      <c r="B626" s="754"/>
      <c r="C626" s="398" t="s">
        <v>235</v>
      </c>
      <c r="D626" s="755"/>
      <c r="E626" s="754"/>
      <c r="F626" s="756"/>
      <c r="G626" s="756"/>
    </row>
    <row r="627" spans="2:7">
      <c r="B627" s="757"/>
      <c r="C627" s="399"/>
      <c r="D627" s="758"/>
      <c r="E627" s="757"/>
      <c r="F627" s="759"/>
      <c r="G627" s="756"/>
    </row>
    <row r="628" spans="2:7" ht="24">
      <c r="B628" s="726">
        <v>2001</v>
      </c>
      <c r="C628" s="113" t="s">
        <v>2322</v>
      </c>
      <c r="D628" s="728">
        <v>350</v>
      </c>
      <c r="E628" s="97" t="s">
        <v>215</v>
      </c>
      <c r="F628" s="742">
        <v>0</v>
      </c>
      <c r="G628" s="729">
        <f>ROUND(D628*F628,2)</f>
        <v>0</v>
      </c>
    </row>
    <row r="629" spans="2:7" ht="36">
      <c r="B629" s="726">
        <v>2002</v>
      </c>
      <c r="C629" s="113" t="s">
        <v>2323</v>
      </c>
      <c r="D629" s="743">
        <v>15</v>
      </c>
      <c r="E629" s="97" t="s">
        <v>19</v>
      </c>
      <c r="F629" s="742">
        <v>0</v>
      </c>
      <c r="G629" s="729">
        <f t="shared" ref="G629:G635" si="23">ROUND(D629*F629,2)</f>
        <v>0</v>
      </c>
    </row>
    <row r="630" spans="2:7" ht="36">
      <c r="B630" s="726">
        <v>2003</v>
      </c>
      <c r="C630" s="97" t="s">
        <v>399</v>
      </c>
      <c r="D630" s="728">
        <v>2</v>
      </c>
      <c r="E630" s="97" t="s">
        <v>80</v>
      </c>
      <c r="F630" s="742">
        <v>0</v>
      </c>
      <c r="G630" s="729">
        <f t="shared" si="23"/>
        <v>0</v>
      </c>
    </row>
    <row r="631" spans="2:7" ht="24">
      <c r="B631" s="726">
        <v>2004</v>
      </c>
      <c r="C631" s="97" t="s">
        <v>400</v>
      </c>
      <c r="D631" s="728">
        <v>220</v>
      </c>
      <c r="E631" s="97" t="s">
        <v>215</v>
      </c>
      <c r="F631" s="742">
        <v>0</v>
      </c>
      <c r="G631" s="729">
        <f t="shared" si="23"/>
        <v>0</v>
      </c>
    </row>
    <row r="632" spans="2:7" ht="48">
      <c r="B632" s="726">
        <v>2005</v>
      </c>
      <c r="C632" s="97" t="s">
        <v>401</v>
      </c>
      <c r="D632" s="728">
        <v>2</v>
      </c>
      <c r="E632" s="97" t="s">
        <v>80</v>
      </c>
      <c r="F632" s="742">
        <v>0</v>
      </c>
      <c r="G632" s="729">
        <f t="shared" si="23"/>
        <v>0</v>
      </c>
    </row>
    <row r="633" spans="2:7" ht="24">
      <c r="B633" s="726">
        <v>2006</v>
      </c>
      <c r="C633" s="97" t="s">
        <v>402</v>
      </c>
      <c r="D633" s="728">
        <v>1</v>
      </c>
      <c r="E633" s="97" t="s">
        <v>80</v>
      </c>
      <c r="F633" s="742">
        <v>0</v>
      </c>
      <c r="G633" s="729">
        <f t="shared" si="23"/>
        <v>0</v>
      </c>
    </row>
    <row r="634" spans="2:7" ht="36">
      <c r="B634" s="726">
        <v>2007</v>
      </c>
      <c r="C634" s="97" t="s">
        <v>403</v>
      </c>
      <c r="D634" s="728">
        <v>1</v>
      </c>
      <c r="E634" s="97" t="s">
        <v>80</v>
      </c>
      <c r="F634" s="742">
        <v>0</v>
      </c>
      <c r="G634" s="729">
        <f t="shared" si="23"/>
        <v>0</v>
      </c>
    </row>
    <row r="635" spans="2:7" ht="48">
      <c r="B635" s="726">
        <v>2008</v>
      </c>
      <c r="C635" s="113" t="s">
        <v>404</v>
      </c>
      <c r="D635" s="728">
        <v>2</v>
      </c>
      <c r="E635" s="97" t="s">
        <v>80</v>
      </c>
      <c r="F635" s="742">
        <v>0</v>
      </c>
      <c r="G635" s="729">
        <f t="shared" si="23"/>
        <v>0</v>
      </c>
    </row>
    <row r="636" spans="2:7">
      <c r="B636" s="726"/>
      <c r="C636" s="97"/>
      <c r="D636" s="728"/>
      <c r="E636" s="97"/>
      <c r="F636" s="729"/>
      <c r="G636" s="729"/>
    </row>
    <row r="637" spans="2:7">
      <c r="B637" s="749"/>
      <c r="C637" s="112"/>
      <c r="D637" s="97"/>
      <c r="E637" s="750"/>
      <c r="F637" s="652" t="s">
        <v>210</v>
      </c>
      <c r="G637" s="102">
        <f>SUM(G628:G635)</f>
        <v>0</v>
      </c>
    </row>
    <row r="638" spans="2:7">
      <c r="B638" s="760"/>
      <c r="C638" s="113"/>
      <c r="D638" s="743"/>
      <c r="E638" s="113"/>
      <c r="F638" s="734" t="s">
        <v>27</v>
      </c>
      <c r="G638" s="729" t="str">
        <f>IF(AND(ISNUMBER(D638),ISNUMBER(F638)),D638*F638," ")</f>
        <v xml:space="preserve"> </v>
      </c>
    </row>
    <row r="639" spans="2:7">
      <c r="B639" s="741" t="s">
        <v>110</v>
      </c>
      <c r="C639" s="100" t="s">
        <v>125</v>
      </c>
      <c r="D639" s="97"/>
      <c r="E639" s="97"/>
      <c r="F639" s="729" t="s">
        <v>27</v>
      </c>
      <c r="G639" s="735"/>
    </row>
    <row r="640" spans="2:7">
      <c r="B640" s="754"/>
      <c r="C640" s="398" t="s">
        <v>236</v>
      </c>
      <c r="D640" s="755"/>
      <c r="E640" s="754"/>
      <c r="F640" s="756"/>
      <c r="G640" s="756"/>
    </row>
    <row r="641" spans="2:8">
      <c r="B641" s="757"/>
      <c r="C641" s="399"/>
      <c r="D641" s="758"/>
      <c r="E641" s="757"/>
      <c r="F641" s="759"/>
      <c r="G641" s="756"/>
    </row>
    <row r="642" spans="2:8" ht="48">
      <c r="B642" s="726">
        <v>3001</v>
      </c>
      <c r="C642" s="97" t="s">
        <v>405</v>
      </c>
      <c r="D642" s="728">
        <v>6</v>
      </c>
      <c r="E642" s="97" t="s">
        <v>19</v>
      </c>
      <c r="F642" s="742">
        <v>0</v>
      </c>
      <c r="G642" s="729">
        <f>ROUND(D642*F642,2)</f>
        <v>0</v>
      </c>
    </row>
    <row r="643" spans="2:8" ht="24">
      <c r="B643" s="726">
        <v>3002</v>
      </c>
      <c r="C643" s="727" t="s">
        <v>237</v>
      </c>
      <c r="D643" s="728">
        <v>8</v>
      </c>
      <c r="E643" s="97" t="s">
        <v>19</v>
      </c>
      <c r="F643" s="742">
        <v>0</v>
      </c>
      <c r="G643" s="729">
        <f>ROUND(D643*F643,2)</f>
        <v>0</v>
      </c>
    </row>
    <row r="644" spans="2:8">
      <c r="B644" s="726"/>
      <c r="C644" s="109"/>
      <c r="D644" s="728"/>
      <c r="E644" s="97"/>
      <c r="F644" s="729"/>
      <c r="G644" s="729"/>
    </row>
    <row r="645" spans="2:8">
      <c r="B645" s="726"/>
      <c r="C645" s="109"/>
      <c r="D645" s="728"/>
      <c r="E645" s="97"/>
      <c r="F645" s="652" t="s">
        <v>210</v>
      </c>
      <c r="G645" s="102">
        <f>SUM(G642:G643)</f>
        <v>0</v>
      </c>
    </row>
    <row r="646" spans="2:8">
      <c r="B646" s="400" t="s">
        <v>111</v>
      </c>
      <c r="C646" s="100" t="s">
        <v>390</v>
      </c>
      <c r="D646" s="761"/>
      <c r="E646" s="400"/>
      <c r="F646" s="756"/>
      <c r="G646" s="762"/>
    </row>
    <row r="647" spans="2:8">
      <c r="B647" s="726"/>
      <c r="C647" s="109"/>
      <c r="D647" s="728"/>
      <c r="E647" s="97"/>
      <c r="F647" s="729" t="s">
        <v>27</v>
      </c>
      <c r="G647" s="735"/>
    </row>
    <row r="648" spans="2:8">
      <c r="B648" s="730"/>
      <c r="C648" s="731" t="s">
        <v>406</v>
      </c>
      <c r="D648" s="732"/>
      <c r="E648" s="381"/>
      <c r="F648" s="729"/>
      <c r="G648" s="729"/>
    </row>
    <row r="649" spans="2:8">
      <c r="B649" s="730"/>
      <c r="C649" s="763" t="s">
        <v>407</v>
      </c>
      <c r="D649" s="732"/>
      <c r="E649" s="381"/>
      <c r="F649" s="729"/>
      <c r="G649" s="729"/>
    </row>
    <row r="650" spans="2:8">
      <c r="B650" s="730"/>
      <c r="C650" s="763"/>
      <c r="D650" s="732"/>
      <c r="E650" s="381"/>
      <c r="F650" s="729"/>
      <c r="G650" s="729"/>
    </row>
    <row r="651" spans="2:8" ht="48">
      <c r="B651" s="764">
        <v>4001</v>
      </c>
      <c r="C651" s="727" t="s">
        <v>408</v>
      </c>
      <c r="D651" s="398">
        <v>1</v>
      </c>
      <c r="E651" s="727" t="s">
        <v>80</v>
      </c>
      <c r="F651" s="742">
        <v>0</v>
      </c>
      <c r="G651" s="729">
        <f>ROUND(D651*F651,2)</f>
        <v>0</v>
      </c>
    </row>
    <row r="652" spans="2:8" ht="24">
      <c r="B652" s="764">
        <v>4002</v>
      </c>
      <c r="C652" s="97" t="s">
        <v>409</v>
      </c>
      <c r="D652" s="728">
        <v>1</v>
      </c>
      <c r="E652" s="97" t="s">
        <v>80</v>
      </c>
      <c r="F652" s="742">
        <v>0</v>
      </c>
      <c r="G652" s="729">
        <f>ROUND(D652*F652,2)</f>
        <v>0</v>
      </c>
    </row>
    <row r="653" spans="2:8">
      <c r="B653" s="764">
        <v>4003</v>
      </c>
      <c r="C653" s="97" t="s">
        <v>245</v>
      </c>
      <c r="D653" s="765">
        <v>0.1</v>
      </c>
      <c r="E653" s="97"/>
      <c r="F653" s="729"/>
      <c r="G653" s="98">
        <f>ROUND(SUM(G651:G652)*0.1,2)</f>
        <v>0</v>
      </c>
      <c r="H653" s="458"/>
    </row>
    <row r="654" spans="2:8">
      <c r="B654" s="726"/>
      <c r="C654" s="109"/>
      <c r="D654" s="728"/>
      <c r="E654" s="97"/>
      <c r="F654" s="652" t="s">
        <v>210</v>
      </c>
      <c r="G654" s="102">
        <f>SUM(G650:G653)</f>
        <v>0</v>
      </c>
    </row>
    <row r="655" spans="2:8">
      <c r="B655" s="726"/>
      <c r="C655" s="109"/>
      <c r="D655" s="728"/>
      <c r="E655" s="97"/>
      <c r="F655" s="652"/>
      <c r="G655" s="102"/>
    </row>
    <row r="656" spans="2:8" ht="24">
      <c r="B656" s="741" t="s">
        <v>112</v>
      </c>
      <c r="C656" s="100" t="s">
        <v>126</v>
      </c>
      <c r="D656" s="97"/>
      <c r="E656" s="97"/>
      <c r="F656" s="729" t="s">
        <v>27</v>
      </c>
      <c r="G656" s="735"/>
    </row>
    <row r="657" spans="1:7">
      <c r="B657" s="754"/>
      <c r="C657" s="398" t="s">
        <v>235</v>
      </c>
      <c r="D657" s="755"/>
      <c r="E657" s="754"/>
      <c r="F657" s="756"/>
      <c r="G657" s="756"/>
    </row>
    <row r="658" spans="1:7">
      <c r="B658" s="733"/>
      <c r="C658" s="112"/>
      <c r="D658" s="113"/>
      <c r="E658" s="113"/>
      <c r="F658" s="734"/>
      <c r="G658" s="735"/>
    </row>
    <row r="659" spans="1:7" ht="48">
      <c r="B659" s="726">
        <v>5001</v>
      </c>
      <c r="C659" s="109" t="s">
        <v>410</v>
      </c>
      <c r="D659" s="728">
        <v>6</v>
      </c>
      <c r="E659" s="97" t="s">
        <v>80</v>
      </c>
      <c r="F659" s="742">
        <v>0</v>
      </c>
      <c r="G659" s="729">
        <f>ROUND(D659*F659,2)</f>
        <v>0</v>
      </c>
    </row>
    <row r="660" spans="1:7" ht="36">
      <c r="B660" s="726">
        <v>5002</v>
      </c>
      <c r="C660" s="109" t="s">
        <v>411</v>
      </c>
      <c r="D660" s="728">
        <v>1</v>
      </c>
      <c r="E660" s="97" t="s">
        <v>80</v>
      </c>
      <c r="F660" s="742">
        <v>0</v>
      </c>
      <c r="G660" s="729">
        <f>ROUND(D660*F660,2)</f>
        <v>0</v>
      </c>
    </row>
    <row r="661" spans="1:7">
      <c r="B661" s="726">
        <v>5003</v>
      </c>
      <c r="C661" s="97" t="s">
        <v>238</v>
      </c>
      <c r="D661" s="765">
        <v>0.05</v>
      </c>
      <c r="E661" s="97" t="s">
        <v>80</v>
      </c>
      <c r="F661" s="729"/>
      <c r="G661" s="729">
        <f>(D661*SUM(G659:G660))</f>
        <v>0</v>
      </c>
    </row>
    <row r="662" spans="1:7">
      <c r="B662" s="760"/>
      <c r="C662" s="113"/>
      <c r="D662" s="743"/>
      <c r="E662" s="113"/>
      <c r="F662" s="734"/>
      <c r="G662" s="729"/>
    </row>
    <row r="663" spans="1:7">
      <c r="B663" s="749"/>
      <c r="C663" s="112"/>
      <c r="D663" s="97"/>
      <c r="E663" s="750"/>
      <c r="F663" s="652" t="s">
        <v>210</v>
      </c>
      <c r="G663" s="102">
        <f>SUM(G659:G661)</f>
        <v>0</v>
      </c>
    </row>
    <row r="666" spans="1:7" ht="12.75" thickBot="1"/>
    <row r="667" spans="1:7">
      <c r="A667" s="3344" t="s">
        <v>721</v>
      </c>
      <c r="B667" s="3345"/>
      <c r="C667" s="3345"/>
      <c r="D667" s="3345"/>
      <c r="E667" s="3345"/>
      <c r="F667" s="3345"/>
      <c r="G667" s="3346"/>
    </row>
    <row r="668" spans="1:7">
      <c r="A668" s="413" t="s">
        <v>722</v>
      </c>
      <c r="B668" s="84" t="s">
        <v>935</v>
      </c>
      <c r="C668" s="19"/>
      <c r="D668" s="19"/>
      <c r="E668" s="20"/>
      <c r="F668" s="20"/>
      <c r="G668" s="87"/>
    </row>
    <row r="669" spans="1:7">
      <c r="A669" s="413" t="s">
        <v>723</v>
      </c>
      <c r="B669" s="414" t="s">
        <v>969</v>
      </c>
      <c r="C669" s="19"/>
      <c r="D669" s="19"/>
      <c r="E669" s="20"/>
      <c r="F669" s="20"/>
      <c r="G669" s="87"/>
    </row>
    <row r="670" spans="1:7">
      <c r="A670" s="413"/>
      <c r="B670" s="414"/>
      <c r="C670" s="19"/>
      <c r="D670" s="19"/>
      <c r="E670" s="20"/>
      <c r="F670" s="20"/>
      <c r="G670" s="87"/>
    </row>
    <row r="671" spans="1:7" ht="36">
      <c r="A671" s="95" t="s">
        <v>977</v>
      </c>
      <c r="B671" s="414" t="s">
        <v>976</v>
      </c>
      <c r="C671" s="19"/>
      <c r="D671" s="19"/>
      <c r="E671" s="20"/>
      <c r="F671" s="20"/>
      <c r="G671" s="87"/>
    </row>
    <row r="672" spans="1:7">
      <c r="A672" s="413" t="s">
        <v>726</v>
      </c>
      <c r="B672" s="414" t="s">
        <v>980</v>
      </c>
      <c r="C672" s="19"/>
      <c r="D672" s="19"/>
      <c r="E672" s="20"/>
      <c r="F672" s="20"/>
      <c r="G672" s="87"/>
    </row>
    <row r="673" spans="1:15">
      <c r="A673" s="413" t="s">
        <v>727</v>
      </c>
      <c r="B673" s="414" t="s">
        <v>961</v>
      </c>
      <c r="C673" s="19"/>
      <c r="D673" s="19"/>
      <c r="E673" s="20"/>
      <c r="F673" s="20"/>
      <c r="G673" s="87"/>
    </row>
    <row r="674" spans="1:15">
      <c r="A674" s="413" t="s">
        <v>728</v>
      </c>
      <c r="B674" s="416" t="s">
        <v>261</v>
      </c>
      <c r="C674" s="19"/>
      <c r="D674" s="19"/>
      <c r="E674" s="20"/>
      <c r="F674" s="20"/>
      <c r="G674" s="87"/>
    </row>
    <row r="675" spans="1:15" ht="12.75" thickBot="1">
      <c r="A675" s="417" t="s">
        <v>209</v>
      </c>
      <c r="B675" s="21"/>
      <c r="C675" s="21"/>
      <c r="D675" s="21"/>
      <c r="E675" s="22"/>
      <c r="F675" s="22"/>
      <c r="G675" s="88"/>
    </row>
    <row r="677" spans="1:15">
      <c r="B677" s="736"/>
      <c r="C677" s="737" t="s">
        <v>208</v>
      </c>
      <c r="D677" s="97"/>
      <c r="E677" s="97"/>
      <c r="F677" s="98"/>
      <c r="G677" s="98"/>
    </row>
    <row r="678" spans="1:15">
      <c r="B678" s="736"/>
      <c r="C678" s="738" t="s">
        <v>389</v>
      </c>
      <c r="D678" s="97"/>
      <c r="E678" s="97"/>
      <c r="F678" s="98"/>
      <c r="G678" s="98"/>
    </row>
    <row r="679" spans="1:15">
      <c r="B679" s="736"/>
      <c r="C679" s="738" t="s">
        <v>227</v>
      </c>
      <c r="D679" s="97"/>
      <c r="E679" s="97"/>
      <c r="F679" s="98"/>
      <c r="G679" s="98"/>
    </row>
    <row r="680" spans="1:15">
      <c r="B680" s="736"/>
      <c r="C680" s="738"/>
      <c r="D680" s="97"/>
      <c r="E680" s="97"/>
      <c r="F680" s="98"/>
      <c r="G680" s="98"/>
    </row>
    <row r="681" spans="1:15">
      <c r="B681" s="736"/>
      <c r="C681" s="738"/>
      <c r="D681" s="97"/>
      <c r="E681" s="97"/>
      <c r="F681" s="98"/>
      <c r="G681" s="98"/>
    </row>
    <row r="682" spans="1:15">
      <c r="B682" s="108"/>
      <c r="C682" s="100" t="s">
        <v>209</v>
      </c>
      <c r="D682" s="97"/>
      <c r="E682" s="109"/>
      <c r="F682" s="110" t="str">
        <f>IF(AND(ISNUMBER(#REF!),ISNUMBER(#REF!)),ROUND((#REF!*#REF!/(1-#REF!)+#REF!*#REF!*#REF!)*#REF!*#REF!*#REF!,0)," ")</f>
        <v xml:space="preserve"> </v>
      </c>
      <c r="G682" s="110" t="str">
        <f>IF(AND(ISNUMBER(D682),ISNUMBER(F682)),D682*F682," ")</f>
        <v xml:space="preserve"> </v>
      </c>
    </row>
    <row r="683" spans="1:15">
      <c r="B683" s="111"/>
      <c r="C683" s="112"/>
      <c r="D683" s="113"/>
      <c r="E683" s="114"/>
      <c r="F683" s="115"/>
      <c r="G683" s="110"/>
    </row>
    <row r="684" spans="1:15">
      <c r="B684" s="99" t="s">
        <v>108</v>
      </c>
      <c r="C684" s="100" t="s">
        <v>122</v>
      </c>
      <c r="D684" s="100"/>
      <c r="E684" s="101"/>
      <c r="F684" s="102" t="str">
        <f>IF(AND(ISNUMBER(#REF!),ISNUMBER(#REF!)),ROUND((#REF!*#REF!/(1-#REF!)+#REF!*#REF!*#REF!)*#REF!*#REF!*#REF!,0)," ")</f>
        <v xml:space="preserve"> </v>
      </c>
      <c r="G684" s="102">
        <f>G622</f>
        <v>0</v>
      </c>
    </row>
    <row r="685" spans="1:15">
      <c r="B685" s="99" t="s">
        <v>109</v>
      </c>
      <c r="C685" s="100" t="s">
        <v>124</v>
      </c>
      <c r="D685" s="100"/>
      <c r="E685" s="101"/>
      <c r="F685" s="102" t="str">
        <f>IF(AND(ISNUMBER(#REF!),ISNUMBER(#REF!)),ROUND((#REF!*#REF!/(1-#REF!)+#REF!*#REF!*#REF!)*#REF!*#REF!*#REF!,0)," ")</f>
        <v xml:space="preserve"> </v>
      </c>
      <c r="G685" s="102">
        <f>G637</f>
        <v>0</v>
      </c>
    </row>
    <row r="686" spans="1:15">
      <c r="B686" s="99" t="s">
        <v>110</v>
      </c>
      <c r="C686" s="100" t="s">
        <v>125</v>
      </c>
      <c r="D686" s="100"/>
      <c r="E686" s="101"/>
      <c r="F686" s="102" t="str">
        <f>IF(AND(ISNUMBER(#REF!),ISNUMBER(#REF!)),ROUND((#REF!*#REF!/(1-#REF!)+#REF!*#REF!*#REF!)*#REF!*#REF!*#REF!,0)," ")</f>
        <v xml:space="preserve"> </v>
      </c>
      <c r="G686" s="102">
        <f>G645</f>
        <v>0</v>
      </c>
    </row>
    <row r="687" spans="1:15">
      <c r="B687" s="240" t="s">
        <v>111</v>
      </c>
      <c r="C687" s="241" t="s">
        <v>390</v>
      </c>
      <c r="D687" s="241"/>
      <c r="E687" s="242"/>
      <c r="F687" s="237"/>
      <c r="G687" s="237">
        <f>G654</f>
        <v>0</v>
      </c>
      <c r="I687" s="549"/>
      <c r="J687" s="549"/>
      <c r="K687" s="549"/>
      <c r="L687" s="549"/>
      <c r="M687" s="549"/>
      <c r="N687" s="549"/>
      <c r="O687" s="549"/>
    </row>
    <row r="688" spans="1:15" ht="24">
      <c r="B688" s="240" t="s">
        <v>112</v>
      </c>
      <c r="C688" s="241" t="s">
        <v>126</v>
      </c>
      <c r="D688" s="241"/>
      <c r="E688" s="242"/>
      <c r="F688" s="237"/>
      <c r="G688" s="237">
        <f>G663</f>
        <v>0</v>
      </c>
    </row>
    <row r="689" spans="1:7">
      <c r="B689" s="99"/>
      <c r="C689" s="100"/>
      <c r="D689" s="100"/>
      <c r="E689" s="101"/>
      <c r="F689" s="102"/>
      <c r="G689" s="102"/>
    </row>
    <row r="690" spans="1:7">
      <c r="B690" s="327"/>
      <c r="C690" s="154" t="s">
        <v>128</v>
      </c>
      <c r="D690" s="328"/>
      <c r="E690" s="103"/>
      <c r="F690" s="327"/>
      <c r="G690" s="104">
        <f>SUM(G684:G688)</f>
        <v>0</v>
      </c>
    </row>
    <row r="693" spans="1:7">
      <c r="B693" s="3354" t="s">
        <v>979</v>
      </c>
      <c r="C693" s="3354"/>
      <c r="D693" s="3354"/>
      <c r="E693" s="3354"/>
      <c r="F693" s="3354"/>
      <c r="G693" s="3354"/>
    </row>
    <row r="694" spans="1:7" ht="12.75" customHeight="1">
      <c r="B694" s="3354"/>
      <c r="C694" s="3354"/>
      <c r="D694" s="3354"/>
      <c r="E694" s="3354"/>
      <c r="F694" s="3354"/>
      <c r="G694" s="3354"/>
    </row>
    <row r="700" spans="1:7" ht="12.75" thickBot="1"/>
    <row r="701" spans="1:7">
      <c r="A701" s="3344" t="s">
        <v>721</v>
      </c>
      <c r="B701" s="3345"/>
      <c r="C701" s="3345"/>
      <c r="D701" s="3345"/>
      <c r="E701" s="3345"/>
      <c r="F701" s="3345"/>
      <c r="G701" s="3346"/>
    </row>
    <row r="702" spans="1:7">
      <c r="A702" s="413" t="s">
        <v>722</v>
      </c>
      <c r="B702" s="84" t="s">
        <v>935</v>
      </c>
      <c r="C702" s="19"/>
      <c r="D702" s="19"/>
      <c r="E702" s="20"/>
      <c r="F702" s="20"/>
      <c r="G702" s="87"/>
    </row>
    <row r="703" spans="1:7">
      <c r="A703" s="413" t="s">
        <v>723</v>
      </c>
      <c r="B703" s="414" t="s">
        <v>969</v>
      </c>
      <c r="C703" s="19"/>
      <c r="D703" s="19"/>
      <c r="E703" s="20"/>
      <c r="F703" s="20"/>
      <c r="G703" s="87"/>
    </row>
    <row r="704" spans="1:7">
      <c r="A704" s="413"/>
      <c r="B704" s="414"/>
      <c r="C704" s="19"/>
      <c r="D704" s="19"/>
      <c r="E704" s="20"/>
      <c r="F704" s="20"/>
      <c r="G704" s="87"/>
    </row>
    <row r="705" spans="1:7" ht="36">
      <c r="A705" s="95" t="s">
        <v>977</v>
      </c>
      <c r="B705" s="414" t="s">
        <v>976</v>
      </c>
      <c r="C705" s="19"/>
      <c r="D705" s="19"/>
      <c r="E705" s="20"/>
      <c r="F705" s="20"/>
      <c r="G705" s="87"/>
    </row>
    <row r="706" spans="1:7">
      <c r="A706" s="413" t="s">
        <v>726</v>
      </c>
      <c r="B706" s="414" t="s">
        <v>981</v>
      </c>
      <c r="C706" s="19"/>
      <c r="D706" s="19"/>
      <c r="E706" s="20"/>
      <c r="F706" s="20"/>
      <c r="G706" s="87"/>
    </row>
    <row r="707" spans="1:7">
      <c r="A707" s="413" t="s">
        <v>727</v>
      </c>
      <c r="B707" s="414" t="s">
        <v>961</v>
      </c>
      <c r="C707" s="19"/>
      <c r="D707" s="19"/>
      <c r="E707" s="20"/>
      <c r="F707" s="20"/>
      <c r="G707" s="87"/>
    </row>
    <row r="708" spans="1:7">
      <c r="A708" s="413" t="s">
        <v>728</v>
      </c>
      <c r="B708" s="416" t="s">
        <v>261</v>
      </c>
      <c r="C708" s="19"/>
      <c r="D708" s="19"/>
      <c r="E708" s="20"/>
      <c r="F708" s="20"/>
      <c r="G708" s="87"/>
    </row>
    <row r="709" spans="1:7" ht="12.75" thickBot="1">
      <c r="A709" s="417"/>
      <c r="B709" s="21"/>
      <c r="C709" s="21"/>
      <c r="D709" s="21"/>
      <c r="E709" s="22"/>
      <c r="F709" s="22"/>
      <c r="G709" s="88"/>
    </row>
    <row r="710" spans="1:7" ht="12.75" thickBot="1"/>
    <row r="711" spans="1:7">
      <c r="A711" s="673"/>
      <c r="B711" s="766" t="s">
        <v>146</v>
      </c>
      <c r="C711" s="767" t="s">
        <v>141</v>
      </c>
      <c r="D711" s="767" t="s">
        <v>142</v>
      </c>
      <c r="E711" s="767" t="s">
        <v>143</v>
      </c>
      <c r="F711" s="768" t="s">
        <v>144</v>
      </c>
      <c r="G711" s="769" t="s">
        <v>145</v>
      </c>
    </row>
    <row r="712" spans="1:7">
      <c r="A712" s="677"/>
      <c r="B712" s="770"/>
      <c r="C712" s="771"/>
      <c r="D712" s="771"/>
      <c r="E712" s="772"/>
      <c r="F712" s="773" t="str">
        <f>IF(AND(ISNUMBER(#REF!),ISNUMBER(#REF!)),ROUND((#REF!*#REF!+#REF!*#REF!*#REF!)*(1+#REF!)*#REF!*#REF!*#REF!,2)," ")</f>
        <v xml:space="preserve"> </v>
      </c>
      <c r="G712" s="774" t="str">
        <f>IF(AND(ISNUMBER(D712),ISNUMBER(F712)),D712*F712," ")</f>
        <v xml:space="preserve"> </v>
      </c>
    </row>
    <row r="713" spans="1:7">
      <c r="A713" s="677"/>
      <c r="B713" s="775" t="s">
        <v>108</v>
      </c>
      <c r="C713" s="776" t="s">
        <v>122</v>
      </c>
      <c r="D713" s="777"/>
      <c r="E713" s="777"/>
      <c r="F713" s="778" t="s">
        <v>27</v>
      </c>
      <c r="G713" s="779"/>
    </row>
    <row r="714" spans="1:7">
      <c r="A714" s="677"/>
      <c r="B714" s="780"/>
      <c r="C714" s="781"/>
      <c r="D714" s="771"/>
      <c r="E714" s="771"/>
      <c r="F714" s="773"/>
      <c r="G714" s="779"/>
    </row>
    <row r="715" spans="1:7">
      <c r="A715" s="677"/>
      <c r="B715" s="782">
        <v>1001</v>
      </c>
      <c r="C715" s="777" t="s">
        <v>391</v>
      </c>
      <c r="D715" s="783">
        <v>30</v>
      </c>
      <c r="E715" s="777" t="s">
        <v>215</v>
      </c>
      <c r="F715" s="784">
        <v>0</v>
      </c>
      <c r="G715" s="729">
        <f>ROUND(D715*F715,2)</f>
        <v>0</v>
      </c>
    </row>
    <row r="716" spans="1:7" ht="36">
      <c r="A716" s="677"/>
      <c r="B716" s="782">
        <f>B715+1</f>
        <v>1002</v>
      </c>
      <c r="C716" s="777" t="s">
        <v>392</v>
      </c>
      <c r="D716" s="783">
        <v>30</v>
      </c>
      <c r="E716" s="777" t="s">
        <v>215</v>
      </c>
      <c r="F716" s="784">
        <v>0</v>
      </c>
      <c r="G716" s="729">
        <f t="shared" ref="G716:G724" si="24">ROUND(D716*F716,2)</f>
        <v>0</v>
      </c>
    </row>
    <row r="717" spans="1:7">
      <c r="A717" s="677"/>
      <c r="B717" s="782">
        <v>1003</v>
      </c>
      <c r="C717" s="777" t="s">
        <v>229</v>
      </c>
      <c r="D717" s="785">
        <v>10</v>
      </c>
      <c r="E717" s="777" t="s">
        <v>215</v>
      </c>
      <c r="F717" s="784">
        <v>0</v>
      </c>
      <c r="G717" s="729">
        <f t="shared" si="24"/>
        <v>0</v>
      </c>
    </row>
    <row r="718" spans="1:7" ht="24">
      <c r="A718" s="677"/>
      <c r="B718" s="782">
        <v>1004</v>
      </c>
      <c r="C718" s="777" t="s">
        <v>230</v>
      </c>
      <c r="D718" s="783">
        <v>35</v>
      </c>
      <c r="E718" s="777" t="s">
        <v>215</v>
      </c>
      <c r="F718" s="784">
        <v>0</v>
      </c>
      <c r="G718" s="729">
        <f t="shared" si="24"/>
        <v>0</v>
      </c>
    </row>
    <row r="719" spans="1:7" ht="24">
      <c r="A719" s="677"/>
      <c r="B719" s="782">
        <v>1005</v>
      </c>
      <c r="C719" s="777" t="s">
        <v>231</v>
      </c>
      <c r="D719" s="783">
        <v>3</v>
      </c>
      <c r="E719" s="777" t="s">
        <v>19</v>
      </c>
      <c r="F719" s="784">
        <v>0</v>
      </c>
      <c r="G719" s="729">
        <f t="shared" si="24"/>
        <v>0</v>
      </c>
    </row>
    <row r="720" spans="1:7">
      <c r="A720" s="677"/>
      <c r="B720" s="782">
        <v>1006</v>
      </c>
      <c r="C720" s="777" t="s">
        <v>232</v>
      </c>
      <c r="D720" s="783">
        <v>2</v>
      </c>
      <c r="E720" s="777" t="s">
        <v>80</v>
      </c>
      <c r="F720" s="784">
        <v>0</v>
      </c>
      <c r="G720" s="729">
        <f t="shared" si="24"/>
        <v>0</v>
      </c>
    </row>
    <row r="721" spans="1:8" ht="24">
      <c r="A721" s="677"/>
      <c r="B721" s="782">
        <v>1007</v>
      </c>
      <c r="C721" s="777" t="s">
        <v>233</v>
      </c>
      <c r="D721" s="783">
        <v>35</v>
      </c>
      <c r="E721" s="777" t="s">
        <v>215</v>
      </c>
      <c r="F721" s="784">
        <v>0</v>
      </c>
      <c r="G721" s="729">
        <f t="shared" si="24"/>
        <v>0</v>
      </c>
    </row>
    <row r="722" spans="1:8" ht="24">
      <c r="A722" s="677"/>
      <c r="B722" s="782">
        <v>1008</v>
      </c>
      <c r="C722" s="777" t="s">
        <v>234</v>
      </c>
      <c r="D722" s="786">
        <v>35</v>
      </c>
      <c r="E722" s="777" t="s">
        <v>215</v>
      </c>
      <c r="F722" s="784">
        <v>0</v>
      </c>
      <c r="G722" s="729">
        <f t="shared" si="24"/>
        <v>0</v>
      </c>
    </row>
    <row r="723" spans="1:8" s="451" customFormat="1" ht="36">
      <c r="A723" s="695"/>
      <c r="B723" s="787">
        <v>1009</v>
      </c>
      <c r="C723" s="788" t="s">
        <v>2321</v>
      </c>
      <c r="D723" s="788">
        <v>2</v>
      </c>
      <c r="E723" s="788" t="s">
        <v>80</v>
      </c>
      <c r="F723" s="784">
        <v>0</v>
      </c>
      <c r="G723" s="729">
        <f t="shared" si="24"/>
        <v>0</v>
      </c>
      <c r="H723" s="789"/>
    </row>
    <row r="724" spans="1:8" ht="24">
      <c r="A724" s="677"/>
      <c r="B724" s="782">
        <v>1010</v>
      </c>
      <c r="C724" s="789" t="s">
        <v>395</v>
      </c>
      <c r="D724" s="783">
        <v>2</v>
      </c>
      <c r="E724" s="777" t="s">
        <v>19</v>
      </c>
      <c r="F724" s="784">
        <v>0</v>
      </c>
      <c r="G724" s="729">
        <f t="shared" si="24"/>
        <v>0</v>
      </c>
    </row>
    <row r="725" spans="1:8">
      <c r="A725" s="677"/>
      <c r="B725" s="790"/>
      <c r="C725" s="771"/>
      <c r="D725" s="783"/>
      <c r="E725" s="772"/>
      <c r="F725" s="773"/>
      <c r="G725" s="774"/>
    </row>
    <row r="726" spans="1:8">
      <c r="A726" s="677"/>
      <c r="B726" s="791"/>
      <c r="C726" s="781"/>
      <c r="D726" s="777"/>
      <c r="E726" s="792"/>
      <c r="F726" s="793" t="s">
        <v>210</v>
      </c>
      <c r="G726" s="794">
        <f>SUM(G715:G724)</f>
        <v>0</v>
      </c>
    </row>
    <row r="727" spans="1:8">
      <c r="A727" s="677"/>
      <c r="B727" s="791"/>
      <c r="C727" s="781"/>
      <c r="D727" s="777"/>
      <c r="E727" s="792"/>
      <c r="F727" s="793"/>
      <c r="G727" s="794"/>
    </row>
    <row r="728" spans="1:8">
      <c r="A728" s="677"/>
      <c r="B728" s="795"/>
      <c r="C728" s="796"/>
      <c r="D728" s="797"/>
      <c r="E728" s="798"/>
      <c r="F728" s="773"/>
      <c r="G728" s="774"/>
    </row>
    <row r="729" spans="1:8">
      <c r="A729" s="677"/>
      <c r="B729" s="775" t="s">
        <v>109</v>
      </c>
      <c r="C729" s="776" t="s">
        <v>124</v>
      </c>
      <c r="D729" s="777"/>
      <c r="E729" s="777"/>
      <c r="F729" s="778" t="s">
        <v>27</v>
      </c>
      <c r="G729" s="779"/>
    </row>
    <row r="730" spans="1:8">
      <c r="A730" s="677"/>
      <c r="B730" s="799"/>
      <c r="C730" s="789" t="s">
        <v>235</v>
      </c>
      <c r="D730" s="800"/>
      <c r="E730" s="801"/>
      <c r="F730" s="802"/>
      <c r="G730" s="803"/>
    </row>
    <row r="731" spans="1:8">
      <c r="A731" s="677"/>
      <c r="B731" s="804"/>
      <c r="C731" s="788"/>
      <c r="D731" s="805"/>
      <c r="E731" s="806"/>
      <c r="F731" s="807"/>
      <c r="G731" s="803"/>
    </row>
    <row r="732" spans="1:8" ht="24">
      <c r="A732" s="677"/>
      <c r="B732" s="782">
        <v>2001</v>
      </c>
      <c r="C732" s="771" t="s">
        <v>2322</v>
      </c>
      <c r="D732" s="783">
        <v>40</v>
      </c>
      <c r="E732" s="777" t="s">
        <v>215</v>
      </c>
      <c r="F732" s="784">
        <v>0</v>
      </c>
      <c r="G732" s="729">
        <f>ROUND(D732*F732,2)</f>
        <v>0</v>
      </c>
    </row>
    <row r="733" spans="1:8" ht="36">
      <c r="A733" s="677"/>
      <c r="B733" s="782">
        <v>2002</v>
      </c>
      <c r="C733" s="771" t="s">
        <v>2326</v>
      </c>
      <c r="D733" s="783">
        <v>6</v>
      </c>
      <c r="E733" s="777" t="s">
        <v>19</v>
      </c>
      <c r="F733" s="784">
        <v>0</v>
      </c>
      <c r="G733" s="729">
        <f>ROUND(D733*F733,2)</f>
        <v>0</v>
      </c>
    </row>
    <row r="734" spans="1:8" ht="24">
      <c r="A734" s="677"/>
      <c r="B734" s="782">
        <v>2003</v>
      </c>
      <c r="C734" s="771" t="s">
        <v>400</v>
      </c>
      <c r="D734" s="783">
        <v>40</v>
      </c>
      <c r="E734" s="777" t="s">
        <v>215</v>
      </c>
      <c r="F734" s="784">
        <v>0</v>
      </c>
      <c r="G734" s="729">
        <f>ROUND(D734*F734,2)</f>
        <v>0</v>
      </c>
    </row>
    <row r="735" spans="1:8">
      <c r="A735" s="677"/>
      <c r="B735" s="782"/>
      <c r="C735" s="777"/>
      <c r="D735" s="785"/>
      <c r="E735" s="777"/>
      <c r="F735" s="778"/>
      <c r="G735" s="774"/>
    </row>
    <row r="736" spans="1:8">
      <c r="A736" s="677"/>
      <c r="B736" s="791"/>
      <c r="C736" s="781"/>
      <c r="D736" s="777"/>
      <c r="E736" s="792"/>
      <c r="F736" s="793" t="s">
        <v>210</v>
      </c>
      <c r="G736" s="794">
        <f>SUM(G732:G734)</f>
        <v>0</v>
      </c>
    </row>
    <row r="737" spans="1:8">
      <c r="A737" s="677"/>
      <c r="B737" s="775" t="s">
        <v>110</v>
      </c>
      <c r="C737" s="776" t="s">
        <v>125</v>
      </c>
      <c r="D737" s="777"/>
      <c r="E737" s="777"/>
      <c r="F737" s="778" t="s">
        <v>27</v>
      </c>
      <c r="G737" s="779"/>
    </row>
    <row r="738" spans="1:8">
      <c r="A738" s="677"/>
      <c r="B738" s="799"/>
      <c r="C738" s="789" t="s">
        <v>236</v>
      </c>
      <c r="D738" s="800"/>
      <c r="E738" s="801"/>
      <c r="F738" s="802"/>
      <c r="G738" s="803"/>
    </row>
    <row r="739" spans="1:8">
      <c r="A739" s="677"/>
      <c r="B739" s="804"/>
      <c r="C739" s="788"/>
      <c r="D739" s="805"/>
      <c r="E739" s="806"/>
      <c r="F739" s="807"/>
      <c r="G739" s="803"/>
    </row>
    <row r="740" spans="1:8" ht="42" customHeight="1">
      <c r="A740" s="677"/>
      <c r="B740" s="782">
        <v>3001</v>
      </c>
      <c r="C740" s="777" t="s">
        <v>405</v>
      </c>
      <c r="D740" s="783">
        <v>2</v>
      </c>
      <c r="E740" s="777" t="s">
        <v>19</v>
      </c>
      <c r="F740" s="784">
        <v>0</v>
      </c>
      <c r="G740" s="729">
        <f>ROUND(D740*F740,2)</f>
        <v>0</v>
      </c>
    </row>
    <row r="741" spans="1:8" ht="24">
      <c r="A741" s="677"/>
      <c r="B741" s="782">
        <v>3002</v>
      </c>
      <c r="C741" s="808" t="s">
        <v>237</v>
      </c>
      <c r="D741" s="783">
        <v>2</v>
      </c>
      <c r="E741" s="777" t="s">
        <v>19</v>
      </c>
      <c r="F741" s="784">
        <v>0</v>
      </c>
      <c r="G741" s="729">
        <f>ROUND(D741*F741,2)</f>
        <v>0</v>
      </c>
    </row>
    <row r="742" spans="1:8" s="451" customFormat="1">
      <c r="A742" s="695"/>
      <c r="B742" s="787">
        <v>3003</v>
      </c>
      <c r="C742" s="809" t="s">
        <v>2324</v>
      </c>
      <c r="D742" s="805">
        <v>2</v>
      </c>
      <c r="E742" s="809" t="s">
        <v>19</v>
      </c>
      <c r="F742" s="784">
        <v>0</v>
      </c>
      <c r="G742" s="729">
        <f>ROUND(D742*F742,2)</f>
        <v>0</v>
      </c>
      <c r="H742" s="789"/>
    </row>
    <row r="743" spans="1:8">
      <c r="A743" s="677"/>
      <c r="B743" s="782"/>
      <c r="C743" s="470"/>
      <c r="D743" s="785"/>
      <c r="E743" s="777"/>
      <c r="F743" s="778"/>
      <c r="G743" s="774"/>
    </row>
    <row r="744" spans="1:8">
      <c r="A744" s="677"/>
      <c r="B744" s="782"/>
      <c r="C744" s="470"/>
      <c r="D744" s="785"/>
      <c r="E744" s="777"/>
      <c r="F744" s="793" t="s">
        <v>210</v>
      </c>
      <c r="G744" s="794">
        <f>SUM(G740:G742)</f>
        <v>0</v>
      </c>
    </row>
    <row r="745" spans="1:8">
      <c r="A745" s="677"/>
      <c r="B745" s="782"/>
      <c r="C745" s="470"/>
      <c r="D745" s="785"/>
      <c r="E745" s="777"/>
      <c r="F745" s="793"/>
      <c r="G745" s="794"/>
    </row>
    <row r="746" spans="1:8" ht="24">
      <c r="A746" s="677"/>
      <c r="B746" s="775" t="s">
        <v>111</v>
      </c>
      <c r="C746" s="776" t="s">
        <v>126</v>
      </c>
      <c r="D746" s="777"/>
      <c r="E746" s="777"/>
      <c r="F746" s="778" t="s">
        <v>27</v>
      </c>
      <c r="G746" s="779"/>
    </row>
    <row r="747" spans="1:8">
      <c r="A747" s="677"/>
      <c r="B747" s="799"/>
      <c r="C747" s="789" t="s">
        <v>235</v>
      </c>
      <c r="D747" s="800"/>
      <c r="E747" s="801"/>
      <c r="F747" s="802"/>
      <c r="G747" s="803"/>
    </row>
    <row r="748" spans="1:8" ht="48">
      <c r="A748" s="677"/>
      <c r="B748" s="782">
        <v>4001</v>
      </c>
      <c r="C748" s="470" t="s">
        <v>410</v>
      </c>
      <c r="D748" s="783">
        <v>2</v>
      </c>
      <c r="E748" s="777" t="s">
        <v>80</v>
      </c>
      <c r="F748" s="784">
        <v>0</v>
      </c>
      <c r="G748" s="729">
        <f>ROUND(D748*F748,2)</f>
        <v>0</v>
      </c>
    </row>
    <row r="749" spans="1:8">
      <c r="A749" s="677"/>
      <c r="B749" s="782">
        <v>4002</v>
      </c>
      <c r="C749" s="777" t="s">
        <v>238</v>
      </c>
      <c r="D749" s="810">
        <v>0.05</v>
      </c>
      <c r="E749" s="777" t="s">
        <v>80</v>
      </c>
      <c r="F749" s="778"/>
      <c r="G749" s="774">
        <f>(D749*SUM(G748:G748))</f>
        <v>0</v>
      </c>
    </row>
    <row r="750" spans="1:8">
      <c r="A750" s="677"/>
      <c r="B750" s="811"/>
      <c r="C750" s="771"/>
      <c r="D750" s="783"/>
      <c r="E750" s="771"/>
      <c r="F750" s="773"/>
      <c r="G750" s="774"/>
    </row>
    <row r="751" spans="1:8">
      <c r="A751" s="677"/>
      <c r="B751" s="791"/>
      <c r="C751" s="781"/>
      <c r="D751" s="777"/>
      <c r="E751" s="792"/>
      <c r="F751" s="793" t="s">
        <v>210</v>
      </c>
      <c r="G751" s="794">
        <f>SUM(G748:G749)</f>
        <v>0</v>
      </c>
    </row>
    <row r="752" spans="1:8">
      <c r="A752" s="677"/>
      <c r="B752" s="791"/>
      <c r="C752" s="781"/>
      <c r="D752" s="777"/>
      <c r="E752" s="792"/>
      <c r="F752" s="777"/>
      <c r="G752" s="812"/>
    </row>
    <row r="753" spans="1:16">
      <c r="A753" s="677"/>
      <c r="B753" s="811"/>
      <c r="C753" s="771"/>
      <c r="D753" s="783"/>
      <c r="E753" s="771"/>
      <c r="F753" s="793"/>
      <c r="G753" s="794"/>
    </row>
    <row r="754" spans="1:16">
      <c r="A754" s="677"/>
      <c r="B754" s="799"/>
      <c r="C754" s="789"/>
      <c r="D754" s="800"/>
      <c r="E754" s="801"/>
      <c r="F754" s="802"/>
      <c r="G754" s="803"/>
      <c r="I754" s="205"/>
      <c r="J754" s="205"/>
      <c r="K754" s="205"/>
      <c r="L754" s="205"/>
      <c r="M754" s="205"/>
      <c r="N754" s="205"/>
      <c r="O754" s="205"/>
      <c r="P754" s="205"/>
    </row>
    <row r="755" spans="1:16">
      <c r="A755" s="677"/>
      <c r="B755" s="813" t="s">
        <v>113</v>
      </c>
      <c r="C755" s="814" t="s">
        <v>127</v>
      </c>
      <c r="D755" s="788"/>
      <c r="E755" s="809"/>
      <c r="F755" s="815" t="str">
        <f>IF(AND(ISNUMBER(#REF!),ISNUMBER(#REF!)),ROUND((#REF!*#REF!+#REF!*#REF!*#REF!)*(1+#REF!)*#REF!*#REF!*#REF!,2)," ")</f>
        <v xml:space="preserve"> </v>
      </c>
      <c r="G755" s="816" t="str">
        <f>IF(AND(ISNUMBER(D755),ISNUMBER(F755)),D755*F755," ")</f>
        <v xml:space="preserve"> </v>
      </c>
      <c r="H755" s="458"/>
      <c r="I755" s="205"/>
      <c r="J755" s="205"/>
      <c r="K755" s="205"/>
      <c r="L755" s="205"/>
      <c r="M755" s="205"/>
      <c r="N755" s="205"/>
      <c r="O755" s="205"/>
      <c r="P755" s="205"/>
    </row>
    <row r="756" spans="1:16">
      <c r="A756" s="677"/>
      <c r="B756" s="770"/>
      <c r="C756" s="771"/>
      <c r="D756" s="771"/>
      <c r="E756" s="772"/>
      <c r="F756" s="773" t="str">
        <f>IF(AND(ISNUMBER(#REF!),ISNUMBER(#REF!)),ROUND((#REF!*#REF!+#REF!*#REF!*#REF!)*(1+#REF!)*#REF!*#REF!*#REF!,2)," ")</f>
        <v xml:space="preserve"> </v>
      </c>
      <c r="G756" s="774" t="str">
        <f>IF(AND(ISNUMBER(D756),ISNUMBER(F756)),D756*F756," ")</f>
        <v xml:space="preserve"> </v>
      </c>
      <c r="I756" s="205"/>
      <c r="J756" s="205"/>
      <c r="K756" s="205"/>
      <c r="L756" s="205"/>
      <c r="M756" s="205"/>
      <c r="N756" s="205"/>
      <c r="O756" s="205"/>
      <c r="P756" s="205"/>
    </row>
    <row r="757" spans="1:16" ht="72">
      <c r="A757" s="677"/>
      <c r="B757" s="782">
        <v>6001</v>
      </c>
      <c r="C757" s="777" t="s">
        <v>2243</v>
      </c>
      <c r="D757" s="777">
        <v>1</v>
      </c>
      <c r="E757" s="470" t="s">
        <v>80</v>
      </c>
      <c r="F757" s="817">
        <v>0</v>
      </c>
      <c r="G757" s="729">
        <f t="shared" ref="G757:G766" si="25">ROUND(D757*F757,2)</f>
        <v>0</v>
      </c>
      <c r="I757" s="205"/>
      <c r="J757" s="205"/>
      <c r="K757" s="205"/>
      <c r="L757" s="205"/>
      <c r="M757" s="205"/>
      <c r="N757" s="205"/>
      <c r="O757" s="205"/>
      <c r="P757" s="205"/>
    </row>
    <row r="758" spans="1:16" ht="48">
      <c r="A758" s="677"/>
      <c r="B758" s="782">
        <v>6002</v>
      </c>
      <c r="C758" s="777" t="s">
        <v>240</v>
      </c>
      <c r="D758" s="777">
        <v>1</v>
      </c>
      <c r="E758" s="470" t="s">
        <v>80</v>
      </c>
      <c r="F758" s="817">
        <v>0</v>
      </c>
      <c r="G758" s="729">
        <f t="shared" si="25"/>
        <v>0</v>
      </c>
      <c r="I758" s="205"/>
      <c r="J758" s="205"/>
      <c r="K758" s="205"/>
      <c r="L758" s="205"/>
      <c r="M758" s="205"/>
      <c r="N758" s="205"/>
      <c r="O758" s="205"/>
      <c r="P758" s="205"/>
    </row>
    <row r="759" spans="1:16" ht="60">
      <c r="A759" s="677"/>
      <c r="B759" s="782">
        <v>6003</v>
      </c>
      <c r="C759" s="777" t="s">
        <v>412</v>
      </c>
      <c r="D759" s="3322">
        <v>10</v>
      </c>
      <c r="E759" s="3323" t="s">
        <v>217</v>
      </c>
      <c r="F759" s="3301">
        <v>45</v>
      </c>
      <c r="G759" s="3281">
        <f t="shared" si="25"/>
        <v>450</v>
      </c>
      <c r="I759" s="205"/>
      <c r="J759" s="205"/>
      <c r="K759" s="205"/>
      <c r="L759" s="205"/>
      <c r="M759" s="205"/>
      <c r="N759" s="205"/>
      <c r="O759" s="205"/>
      <c r="P759" s="205"/>
    </row>
    <row r="760" spans="1:16" ht="36">
      <c r="A760" s="677"/>
      <c r="B760" s="782">
        <v>6004</v>
      </c>
      <c r="C760" s="777" t="s">
        <v>241</v>
      </c>
      <c r="D760" s="3322">
        <v>10</v>
      </c>
      <c r="E760" s="3323" t="s">
        <v>217</v>
      </c>
      <c r="F760" s="3301">
        <v>45</v>
      </c>
      <c r="G760" s="3281">
        <f t="shared" si="25"/>
        <v>450</v>
      </c>
      <c r="I760" s="205"/>
      <c r="J760" s="205"/>
      <c r="K760" s="205"/>
      <c r="L760" s="205"/>
      <c r="M760" s="205"/>
      <c r="N760" s="205"/>
      <c r="O760" s="205"/>
      <c r="P760" s="205"/>
    </row>
    <row r="761" spans="1:16">
      <c r="A761" s="677"/>
      <c r="B761" s="782">
        <v>6005</v>
      </c>
      <c r="C761" s="777" t="s">
        <v>413</v>
      </c>
      <c r="D761" s="3322">
        <v>10</v>
      </c>
      <c r="E761" s="3323" t="s">
        <v>217</v>
      </c>
      <c r="F761" s="3301">
        <v>45</v>
      </c>
      <c r="G761" s="3281">
        <f t="shared" si="25"/>
        <v>450</v>
      </c>
      <c r="I761" s="205"/>
      <c r="J761" s="205"/>
      <c r="K761" s="205"/>
      <c r="L761" s="205"/>
      <c r="M761" s="205"/>
      <c r="N761" s="205"/>
      <c r="O761" s="205"/>
      <c r="P761" s="205"/>
    </row>
    <row r="762" spans="1:16" ht="24">
      <c r="A762" s="677"/>
      <c r="B762" s="782">
        <v>6006</v>
      </c>
      <c r="C762" s="777" t="s">
        <v>242</v>
      </c>
      <c r="D762" s="777">
        <v>1</v>
      </c>
      <c r="E762" s="470" t="s">
        <v>80</v>
      </c>
      <c r="F762" s="817">
        <v>0</v>
      </c>
      <c r="G762" s="729">
        <f t="shared" si="25"/>
        <v>0</v>
      </c>
      <c r="I762" s="205"/>
      <c r="J762" s="205"/>
      <c r="K762" s="205"/>
      <c r="L762" s="205"/>
      <c r="M762" s="205"/>
      <c r="N762" s="205"/>
      <c r="O762" s="205"/>
      <c r="P762" s="205"/>
    </row>
    <row r="763" spans="1:16" ht="24">
      <c r="A763" s="677"/>
      <c r="B763" s="782">
        <v>6007</v>
      </c>
      <c r="C763" s="777" t="s">
        <v>243</v>
      </c>
      <c r="D763" s="777">
        <v>1</v>
      </c>
      <c r="E763" s="470" t="s">
        <v>80</v>
      </c>
      <c r="F763" s="817">
        <v>0</v>
      </c>
      <c r="G763" s="729">
        <f t="shared" si="25"/>
        <v>0</v>
      </c>
      <c r="I763" s="205"/>
      <c r="J763" s="205"/>
      <c r="K763" s="205"/>
      <c r="L763" s="205"/>
      <c r="M763" s="205"/>
      <c r="N763" s="205"/>
      <c r="O763" s="205"/>
      <c r="P763" s="205"/>
    </row>
    <row r="764" spans="1:16">
      <c r="A764" s="677"/>
      <c r="B764" s="818">
        <v>6008</v>
      </c>
      <c r="C764" s="789" t="s">
        <v>2244</v>
      </c>
      <c r="D764" s="789">
        <v>1</v>
      </c>
      <c r="E764" s="808" t="s">
        <v>80</v>
      </c>
      <c r="F764" s="817">
        <v>0</v>
      </c>
      <c r="G764" s="98">
        <f t="shared" si="25"/>
        <v>0</v>
      </c>
      <c r="H764" s="458"/>
      <c r="I764" s="205"/>
      <c r="J764" s="205"/>
      <c r="K764" s="205"/>
      <c r="L764" s="205"/>
      <c r="M764" s="205"/>
      <c r="N764" s="205"/>
      <c r="O764" s="205"/>
      <c r="P764" s="205"/>
    </row>
    <row r="765" spans="1:16" ht="24">
      <c r="A765" s="677"/>
      <c r="B765" s="818">
        <v>6009</v>
      </c>
      <c r="C765" s="789" t="s">
        <v>2215</v>
      </c>
      <c r="D765" s="789">
        <v>10</v>
      </c>
      <c r="E765" s="808" t="s">
        <v>217</v>
      </c>
      <c r="F765" s="819">
        <v>45</v>
      </c>
      <c r="G765" s="98">
        <f t="shared" si="25"/>
        <v>450</v>
      </c>
      <c r="H765" s="458"/>
      <c r="I765" s="205"/>
      <c r="J765" s="205"/>
      <c r="K765" s="205"/>
      <c r="L765" s="205"/>
      <c r="M765" s="205"/>
      <c r="N765" s="205"/>
      <c r="O765" s="205"/>
      <c r="P765" s="205"/>
    </row>
    <row r="766" spans="1:16">
      <c r="A766" s="677"/>
      <c r="B766" s="818">
        <v>6010</v>
      </c>
      <c r="C766" s="789" t="s">
        <v>2245</v>
      </c>
      <c r="D766" s="789">
        <v>1</v>
      </c>
      <c r="E766" s="808" t="s">
        <v>80</v>
      </c>
      <c r="F766" s="819">
        <v>0</v>
      </c>
      <c r="G766" s="98">
        <f t="shared" si="25"/>
        <v>0</v>
      </c>
      <c r="H766" s="458"/>
      <c r="I766" s="205"/>
      <c r="J766" s="205"/>
      <c r="K766" s="205"/>
      <c r="L766" s="205"/>
      <c r="M766" s="205"/>
      <c r="N766" s="205"/>
      <c r="O766" s="205"/>
      <c r="P766" s="205"/>
    </row>
    <row r="767" spans="1:16">
      <c r="A767" s="677"/>
      <c r="B767" s="820"/>
      <c r="C767" s="788"/>
      <c r="D767" s="788"/>
      <c r="E767" s="809"/>
      <c r="F767" s="821"/>
      <c r="G767" s="822"/>
      <c r="H767" s="458"/>
      <c r="I767" s="205"/>
      <c r="J767" s="205"/>
      <c r="K767" s="205"/>
      <c r="L767" s="205"/>
      <c r="M767" s="205"/>
      <c r="N767" s="205"/>
      <c r="O767" s="205"/>
      <c r="P767" s="205"/>
    </row>
    <row r="768" spans="1:16" ht="12.75" thickBot="1">
      <c r="A768" s="719"/>
      <c r="B768" s="823"/>
      <c r="C768" s="824"/>
      <c r="D768" s="825"/>
      <c r="E768" s="826"/>
      <c r="F768" s="827" t="s">
        <v>210</v>
      </c>
      <c r="G768" s="828">
        <f>SUM(G757:G767)</f>
        <v>1800</v>
      </c>
      <c r="I768" s="205"/>
      <c r="J768" s="205"/>
      <c r="K768" s="205"/>
      <c r="L768" s="205"/>
      <c r="M768" s="205"/>
      <c r="N768" s="205"/>
      <c r="O768" s="205"/>
      <c r="P768" s="205"/>
    </row>
    <row r="769" spans="1:7">
      <c r="A769" s="3344" t="s">
        <v>721</v>
      </c>
      <c r="B769" s="3345"/>
      <c r="C769" s="3345"/>
      <c r="D769" s="3345"/>
      <c r="E769" s="3345"/>
      <c r="F769" s="3345"/>
      <c r="G769" s="3346"/>
    </row>
    <row r="770" spans="1:7">
      <c r="A770" s="413" t="s">
        <v>722</v>
      </c>
      <c r="B770" s="84" t="s">
        <v>935</v>
      </c>
      <c r="C770" s="19"/>
      <c r="D770" s="19"/>
      <c r="E770" s="20"/>
      <c r="F770" s="20"/>
      <c r="G770" s="87"/>
    </row>
    <row r="771" spans="1:7">
      <c r="A771" s="413" t="s">
        <v>723</v>
      </c>
      <c r="B771" s="414" t="s">
        <v>969</v>
      </c>
      <c r="C771" s="19"/>
      <c r="D771" s="19"/>
      <c r="E771" s="20"/>
      <c r="F771" s="20"/>
      <c r="G771" s="87"/>
    </row>
    <row r="772" spans="1:7">
      <c r="A772" s="413"/>
      <c r="B772" s="414"/>
      <c r="C772" s="19"/>
      <c r="D772" s="19"/>
      <c r="E772" s="20"/>
      <c r="F772" s="20"/>
      <c r="G772" s="87"/>
    </row>
    <row r="773" spans="1:7" ht="36">
      <c r="A773" s="95" t="s">
        <v>977</v>
      </c>
      <c r="B773" s="414" t="s">
        <v>976</v>
      </c>
      <c r="C773" s="19"/>
      <c r="D773" s="19"/>
      <c r="E773" s="20"/>
      <c r="F773" s="20"/>
      <c r="G773" s="87"/>
    </row>
    <row r="774" spans="1:7">
      <c r="A774" s="413" t="s">
        <v>726</v>
      </c>
      <c r="B774" s="414" t="s">
        <v>981</v>
      </c>
      <c r="C774" s="19"/>
      <c r="D774" s="19"/>
      <c r="E774" s="20"/>
      <c r="F774" s="20"/>
      <c r="G774" s="87"/>
    </row>
    <row r="775" spans="1:7">
      <c r="A775" s="413" t="s">
        <v>727</v>
      </c>
      <c r="B775" s="414" t="s">
        <v>961</v>
      </c>
      <c r="C775" s="19"/>
      <c r="D775" s="19"/>
      <c r="E775" s="20"/>
      <c r="F775" s="20"/>
      <c r="G775" s="87"/>
    </row>
    <row r="776" spans="1:7">
      <c r="A776" s="413" t="s">
        <v>728</v>
      </c>
      <c r="B776" s="416" t="s">
        <v>261</v>
      </c>
      <c r="C776" s="19"/>
      <c r="D776" s="19"/>
      <c r="E776" s="20"/>
      <c r="F776" s="20"/>
      <c r="G776" s="87"/>
    </row>
    <row r="777" spans="1:7" ht="12.75" thickBot="1">
      <c r="A777" s="417" t="s">
        <v>209</v>
      </c>
      <c r="B777" s="21"/>
      <c r="C777" s="21"/>
      <c r="D777" s="21"/>
      <c r="E777" s="22"/>
      <c r="F777" s="22"/>
      <c r="G777" s="88"/>
    </row>
    <row r="780" spans="1:7">
      <c r="B780" s="736"/>
      <c r="C780" s="737" t="s">
        <v>208</v>
      </c>
      <c r="D780" s="97"/>
      <c r="E780" s="97"/>
      <c r="F780" s="98"/>
      <c r="G780" s="98"/>
    </row>
    <row r="781" spans="1:7">
      <c r="B781" s="736"/>
      <c r="C781" s="738" t="s">
        <v>389</v>
      </c>
      <c r="D781" s="97"/>
      <c r="E781" s="97"/>
      <c r="F781" s="98"/>
      <c r="G781" s="98"/>
    </row>
    <row r="782" spans="1:7">
      <c r="B782" s="736"/>
      <c r="C782" s="738" t="s">
        <v>227</v>
      </c>
      <c r="D782" s="97"/>
      <c r="E782" s="97"/>
      <c r="F782" s="98"/>
      <c r="G782" s="98"/>
    </row>
    <row r="783" spans="1:7">
      <c r="B783" s="736"/>
      <c r="C783" s="738"/>
      <c r="D783" s="97"/>
      <c r="E783" s="97"/>
      <c r="F783" s="98"/>
      <c r="G783" s="98"/>
    </row>
    <row r="784" spans="1:7">
      <c r="B784" s="736"/>
      <c r="C784" s="738"/>
      <c r="D784" s="97"/>
      <c r="E784" s="97"/>
      <c r="F784" s="98"/>
      <c r="G784" s="98"/>
    </row>
    <row r="785" spans="2:12">
      <c r="B785" s="108"/>
      <c r="C785" s="100" t="s">
        <v>209</v>
      </c>
      <c r="D785" s="97"/>
      <c r="E785" s="109"/>
      <c r="F785" s="110" t="str">
        <f>IF(AND(ISNUMBER(#REF!),ISNUMBER(#REF!)),ROUND((#REF!*#REF!/(1-#REF!)+#REF!*#REF!*#REF!)*#REF!*#REF!*#REF!,0)," ")</f>
        <v xml:space="preserve"> </v>
      </c>
      <c r="G785" s="110" t="str">
        <f>IF(AND(ISNUMBER(D785),ISNUMBER(F785)),D785*F785," ")</f>
        <v xml:space="preserve"> </v>
      </c>
    </row>
    <row r="786" spans="2:12">
      <c r="B786" s="111"/>
      <c r="C786" s="112"/>
      <c r="D786" s="113"/>
      <c r="E786" s="114"/>
      <c r="F786" s="115"/>
      <c r="G786" s="110"/>
    </row>
    <row r="787" spans="2:12">
      <c r="B787" s="99" t="s">
        <v>108</v>
      </c>
      <c r="C787" s="100" t="s">
        <v>122</v>
      </c>
      <c r="D787" s="100"/>
      <c r="E787" s="101"/>
      <c r="F787" s="102" t="str">
        <f>IF(AND(ISNUMBER(#REF!),ISNUMBER(#REF!)),ROUND((#REF!*#REF!/(1-#REF!)+#REF!*#REF!*#REF!)*#REF!*#REF!*#REF!,0)," ")</f>
        <v xml:space="preserve"> </v>
      </c>
      <c r="G787" s="102">
        <f>G726</f>
        <v>0</v>
      </c>
    </row>
    <row r="788" spans="2:12">
      <c r="B788" s="99" t="s">
        <v>109</v>
      </c>
      <c r="C788" s="100" t="s">
        <v>124</v>
      </c>
      <c r="D788" s="100"/>
      <c r="E788" s="101"/>
      <c r="F788" s="102" t="str">
        <f>IF(AND(ISNUMBER(#REF!),ISNUMBER(#REF!)),ROUND((#REF!*#REF!/(1-#REF!)+#REF!*#REF!*#REF!)*#REF!*#REF!*#REF!,0)," ")</f>
        <v xml:space="preserve"> </v>
      </c>
      <c r="G788" s="102">
        <f>G736</f>
        <v>0</v>
      </c>
    </row>
    <row r="789" spans="2:12">
      <c r="B789" s="99" t="s">
        <v>110</v>
      </c>
      <c r="C789" s="100" t="s">
        <v>125</v>
      </c>
      <c r="D789" s="100"/>
      <c r="E789" s="101"/>
      <c r="F789" s="102" t="str">
        <f>IF(AND(ISNUMBER(#REF!),ISNUMBER(#REF!)),ROUND((#REF!*#REF!/(1-#REF!)+#REF!*#REF!*#REF!)*#REF!*#REF!*#REF!,0)," ")</f>
        <v xml:space="preserve"> </v>
      </c>
      <c r="G789" s="102">
        <f>G744</f>
        <v>0</v>
      </c>
    </row>
    <row r="790" spans="2:12" ht="24">
      <c r="B790" s="99" t="s">
        <v>111</v>
      </c>
      <c r="C790" s="100" t="s">
        <v>126</v>
      </c>
      <c r="D790" s="100"/>
      <c r="E790" s="101"/>
      <c r="F790" s="102"/>
      <c r="G790" s="102">
        <f>G751</f>
        <v>0</v>
      </c>
    </row>
    <row r="791" spans="2:12" s="205" customFormat="1">
      <c r="B791" s="240" t="s">
        <v>113</v>
      </c>
      <c r="C791" s="241" t="s">
        <v>127</v>
      </c>
      <c r="D791" s="241"/>
      <c r="E791" s="242"/>
      <c r="F791" s="237"/>
      <c r="G791" s="237">
        <f>G768</f>
        <v>1800</v>
      </c>
      <c r="H791" s="458"/>
    </row>
    <row r="792" spans="2:12">
      <c r="B792" s="327"/>
      <c r="C792" s="154" t="s">
        <v>128</v>
      </c>
      <c r="D792" s="328"/>
      <c r="E792" s="103"/>
      <c r="F792" s="327"/>
      <c r="G792" s="243">
        <f>SUM(G787:G791)</f>
        <v>1800</v>
      </c>
      <c r="H792" s="458"/>
      <c r="I792" s="205"/>
      <c r="J792" s="205"/>
      <c r="K792" s="205"/>
      <c r="L792" s="205"/>
    </row>
    <row r="795" spans="2:12">
      <c r="B795" s="3354" t="s">
        <v>979</v>
      </c>
      <c r="C795" s="3354"/>
      <c r="D795" s="3354"/>
      <c r="E795" s="3354"/>
      <c r="F795" s="3354"/>
      <c r="G795" s="3354"/>
    </row>
    <row r="796" spans="2:12">
      <c r="B796" s="3354"/>
      <c r="C796" s="3354"/>
      <c r="D796" s="3354"/>
      <c r="E796" s="3354"/>
      <c r="F796" s="3354"/>
      <c r="G796" s="3354"/>
    </row>
    <row r="802" spans="1:7" ht="12.75" thickBot="1"/>
    <row r="803" spans="1:7">
      <c r="A803" s="3344" t="s">
        <v>721</v>
      </c>
      <c r="B803" s="3345"/>
      <c r="C803" s="3345"/>
      <c r="D803" s="3345"/>
      <c r="E803" s="3345"/>
      <c r="F803" s="3345"/>
      <c r="G803" s="3346"/>
    </row>
    <row r="804" spans="1:7">
      <c r="A804" s="413" t="s">
        <v>722</v>
      </c>
      <c r="B804" s="84" t="s">
        <v>935</v>
      </c>
      <c r="C804" s="19"/>
      <c r="D804" s="19"/>
      <c r="E804" s="20"/>
      <c r="F804" s="20"/>
      <c r="G804" s="87"/>
    </row>
    <row r="805" spans="1:7">
      <c r="A805" s="413" t="s">
        <v>723</v>
      </c>
      <c r="B805" s="414" t="s">
        <v>969</v>
      </c>
      <c r="C805" s="19"/>
      <c r="D805" s="19"/>
      <c r="E805" s="20"/>
      <c r="F805" s="20"/>
      <c r="G805" s="87"/>
    </row>
    <row r="806" spans="1:7">
      <c r="A806" s="413"/>
      <c r="B806" s="414"/>
      <c r="C806" s="19"/>
      <c r="D806" s="19"/>
      <c r="E806" s="20"/>
      <c r="F806" s="20"/>
      <c r="G806" s="87"/>
    </row>
    <row r="807" spans="1:7" ht="24">
      <c r="A807" s="95" t="s">
        <v>984</v>
      </c>
      <c r="B807" s="414" t="s">
        <v>976</v>
      </c>
      <c r="C807" s="19"/>
      <c r="D807" s="19"/>
      <c r="E807" s="20"/>
      <c r="F807" s="20"/>
      <c r="G807" s="87"/>
    </row>
    <row r="808" spans="1:7">
      <c r="A808" s="413" t="s">
        <v>726</v>
      </c>
      <c r="B808" s="414" t="s">
        <v>982</v>
      </c>
      <c r="C808" s="19"/>
      <c r="D808" s="19"/>
      <c r="E808" s="20"/>
      <c r="F808" s="20"/>
      <c r="G808" s="87"/>
    </row>
    <row r="809" spans="1:7">
      <c r="A809" s="413" t="s">
        <v>727</v>
      </c>
      <c r="B809" s="414" t="s">
        <v>961</v>
      </c>
      <c r="C809" s="19"/>
      <c r="D809" s="19"/>
      <c r="E809" s="20"/>
      <c r="F809" s="20"/>
      <c r="G809" s="87"/>
    </row>
    <row r="810" spans="1:7">
      <c r="A810" s="413" t="s">
        <v>728</v>
      </c>
      <c r="B810" s="416" t="s">
        <v>261</v>
      </c>
      <c r="C810" s="19"/>
      <c r="D810" s="19"/>
      <c r="E810" s="20"/>
      <c r="F810" s="20"/>
      <c r="G810" s="87"/>
    </row>
    <row r="811" spans="1:7" ht="12.75" thickBot="1">
      <c r="A811" s="417"/>
      <c r="B811" s="21"/>
      <c r="C811" s="21"/>
      <c r="D811" s="21"/>
      <c r="E811" s="22"/>
      <c r="F811" s="22"/>
      <c r="G811" s="88"/>
    </row>
    <row r="812" spans="1:7" ht="12.75" thickBot="1"/>
    <row r="813" spans="1:7">
      <c r="A813" s="673"/>
      <c r="B813" s="766" t="s">
        <v>146</v>
      </c>
      <c r="C813" s="767" t="s">
        <v>141</v>
      </c>
      <c r="D813" s="767" t="s">
        <v>142</v>
      </c>
      <c r="E813" s="767" t="s">
        <v>143</v>
      </c>
      <c r="F813" s="768" t="s">
        <v>144</v>
      </c>
      <c r="G813" s="769" t="s">
        <v>145</v>
      </c>
    </row>
    <row r="814" spans="1:7">
      <c r="A814" s="677"/>
      <c r="B814" s="770"/>
      <c r="C814" s="771"/>
      <c r="D814" s="771"/>
      <c r="E814" s="772"/>
      <c r="F814" s="773" t="str">
        <f>IF(AND(ISNUMBER(#REF!),ISNUMBER(#REF!)),ROUND((#REF!*#REF!+#REF!*#REF!*#REF!)*(1+#REF!)*#REF!*#REF!*#REF!,2)," ")</f>
        <v xml:space="preserve"> </v>
      </c>
      <c r="G814" s="774" t="str">
        <f>IF(AND(ISNUMBER(D814),ISNUMBER(F814)),D814*F814," ")</f>
        <v xml:space="preserve"> </v>
      </c>
    </row>
    <row r="815" spans="1:7">
      <c r="A815" s="677"/>
      <c r="B815" s="775" t="s">
        <v>108</v>
      </c>
      <c r="C815" s="776" t="s">
        <v>122</v>
      </c>
      <c r="D815" s="777"/>
      <c r="E815" s="777"/>
      <c r="F815" s="778" t="s">
        <v>27</v>
      </c>
      <c r="G815" s="779"/>
    </row>
    <row r="816" spans="1:7">
      <c r="A816" s="677"/>
      <c r="B816" s="775"/>
      <c r="C816" s="776" t="s">
        <v>414</v>
      </c>
      <c r="D816" s="777"/>
      <c r="E816" s="777"/>
      <c r="F816" s="778"/>
      <c r="G816" s="779"/>
    </row>
    <row r="817" spans="1:8">
      <c r="A817" s="677"/>
      <c r="B817" s="780"/>
      <c r="C817" s="781"/>
      <c r="D817" s="771"/>
      <c r="E817" s="771"/>
      <c r="F817" s="773"/>
      <c r="G817" s="779"/>
    </row>
    <row r="818" spans="1:8" ht="24">
      <c r="A818" s="677"/>
      <c r="B818" s="782">
        <v>1001</v>
      </c>
      <c r="C818" s="777" t="s">
        <v>415</v>
      </c>
      <c r="D818" s="829">
        <v>300</v>
      </c>
      <c r="E818" s="777" t="s">
        <v>215</v>
      </c>
      <c r="F818" s="784">
        <v>0</v>
      </c>
      <c r="G818" s="729">
        <f>ROUND(D818*F818,2)</f>
        <v>0</v>
      </c>
    </row>
    <row r="819" spans="1:8">
      <c r="A819" s="677"/>
      <c r="B819" s="782"/>
      <c r="C819" s="777"/>
      <c r="D819" s="829"/>
      <c r="E819" s="777"/>
      <c r="F819" s="778"/>
      <c r="G819" s="774"/>
    </row>
    <row r="820" spans="1:8">
      <c r="A820" s="677"/>
      <c r="B820" s="770"/>
      <c r="C820" s="776" t="s">
        <v>122</v>
      </c>
      <c r="D820" s="783"/>
      <c r="E820" s="771"/>
      <c r="F820" s="793" t="s">
        <v>210</v>
      </c>
      <c r="G820" s="794">
        <f>SUM(G818:G818)</f>
        <v>0</v>
      </c>
    </row>
    <row r="821" spans="1:8">
      <c r="A821" s="677"/>
      <c r="B821" s="770"/>
      <c r="C821" s="776"/>
      <c r="D821" s="783"/>
      <c r="E821" s="771"/>
      <c r="F821" s="793"/>
      <c r="G821" s="794"/>
    </row>
    <row r="822" spans="1:8">
      <c r="A822" s="677"/>
      <c r="B822" s="770"/>
      <c r="C822" s="796"/>
      <c r="D822" s="797"/>
      <c r="E822" s="798"/>
      <c r="F822" s="773"/>
      <c r="G822" s="774"/>
    </row>
    <row r="823" spans="1:8">
      <c r="A823" s="677"/>
      <c r="B823" s="775" t="s">
        <v>109</v>
      </c>
      <c r="C823" s="776" t="s">
        <v>244</v>
      </c>
      <c r="D823" s="785"/>
      <c r="E823" s="777"/>
      <c r="F823" s="777"/>
      <c r="G823" s="812"/>
    </row>
    <row r="824" spans="1:8">
      <c r="A824" s="677"/>
      <c r="B824" s="799"/>
      <c r="C824" s="789" t="s">
        <v>236</v>
      </c>
      <c r="D824" s="800"/>
      <c r="E824" s="801"/>
      <c r="F824" s="802"/>
      <c r="G824" s="803"/>
    </row>
    <row r="825" spans="1:8">
      <c r="A825" s="677"/>
      <c r="B825" s="799"/>
      <c r="C825" s="776" t="s">
        <v>414</v>
      </c>
      <c r="D825" s="800"/>
      <c r="E825" s="801"/>
      <c r="F825" s="802"/>
      <c r="G825" s="803"/>
    </row>
    <row r="826" spans="1:8">
      <c r="A826" s="677"/>
      <c r="B826" s="799"/>
      <c r="C826" s="789"/>
      <c r="D826" s="800"/>
      <c r="E826" s="801"/>
      <c r="F826" s="802"/>
      <c r="G826" s="803"/>
    </row>
    <row r="827" spans="1:8" s="451" customFormat="1" ht="36">
      <c r="A827" s="695"/>
      <c r="B827" s="787">
        <v>2001</v>
      </c>
      <c r="C827" s="809" t="s">
        <v>2327</v>
      </c>
      <c r="D827" s="805">
        <v>15</v>
      </c>
      <c r="E827" s="809" t="s">
        <v>215</v>
      </c>
      <c r="F827" s="784">
        <v>0</v>
      </c>
      <c r="G827" s="729">
        <f>ROUND(D827*F827,2)</f>
        <v>0</v>
      </c>
      <c r="H827" s="808"/>
    </row>
    <row r="828" spans="1:8" ht="60">
      <c r="A828" s="677"/>
      <c r="B828" s="818">
        <v>2002</v>
      </c>
      <c r="C828" s="808" t="s">
        <v>416</v>
      </c>
      <c r="D828" s="785">
        <v>3</v>
      </c>
      <c r="E828" s="777" t="s">
        <v>80</v>
      </c>
      <c r="F828" s="784">
        <v>0</v>
      </c>
      <c r="G828" s="729">
        <f>ROUND(D828*F828,2)</f>
        <v>0</v>
      </c>
    </row>
    <row r="829" spans="1:8" ht="60">
      <c r="A829" s="677"/>
      <c r="B829" s="782">
        <v>2003</v>
      </c>
      <c r="C829" s="808" t="s">
        <v>417</v>
      </c>
      <c r="D829" s="785">
        <v>1</v>
      </c>
      <c r="E829" s="777" t="s">
        <v>80</v>
      </c>
      <c r="F829" s="784">
        <v>0</v>
      </c>
      <c r="G829" s="729">
        <f>ROUND(D829*F829,2)</f>
        <v>0</v>
      </c>
    </row>
    <row r="830" spans="1:8">
      <c r="A830" s="677"/>
      <c r="B830" s="782">
        <v>2004</v>
      </c>
      <c r="C830" s="777" t="s">
        <v>245</v>
      </c>
      <c r="D830" s="810">
        <v>0.05</v>
      </c>
      <c r="E830" s="777"/>
      <c r="F830" s="778"/>
      <c r="G830" s="774">
        <f>IF(AND(ISNUMBER(D830)),D830*SUM(G827:G829)," ")</f>
        <v>0</v>
      </c>
    </row>
    <row r="831" spans="1:8">
      <c r="A831" s="677"/>
      <c r="B831" s="818"/>
      <c r="C831" s="777"/>
      <c r="D831" s="810"/>
      <c r="E831" s="777"/>
      <c r="F831" s="778"/>
      <c r="G831" s="774"/>
    </row>
    <row r="832" spans="1:8" ht="12.75" thickBot="1">
      <c r="A832" s="719"/>
      <c r="B832" s="830"/>
      <c r="C832" s="831" t="s">
        <v>244</v>
      </c>
      <c r="D832" s="832"/>
      <c r="E832" s="833"/>
      <c r="F832" s="827" t="s">
        <v>210</v>
      </c>
      <c r="G832" s="828">
        <f>SUM(G827:G831)</f>
        <v>0</v>
      </c>
    </row>
    <row r="835" spans="1:7" ht="12.75" thickBot="1"/>
    <row r="836" spans="1:7">
      <c r="A836" s="3344" t="s">
        <v>721</v>
      </c>
      <c r="B836" s="3345"/>
      <c r="C836" s="3345"/>
      <c r="D836" s="3345"/>
      <c r="E836" s="3345"/>
      <c r="F836" s="3345"/>
      <c r="G836" s="3346"/>
    </row>
    <row r="837" spans="1:7">
      <c r="A837" s="413" t="s">
        <v>722</v>
      </c>
      <c r="B837" s="84" t="s">
        <v>935</v>
      </c>
      <c r="C837" s="19"/>
      <c r="D837" s="19"/>
      <c r="E837" s="20"/>
      <c r="F837" s="20"/>
      <c r="G837" s="87"/>
    </row>
    <row r="838" spans="1:7">
      <c r="A838" s="413" t="s">
        <v>723</v>
      </c>
      <c r="B838" s="414" t="s">
        <v>969</v>
      </c>
      <c r="C838" s="19"/>
      <c r="D838" s="19"/>
      <c r="E838" s="20"/>
      <c r="F838" s="20"/>
      <c r="G838" s="87"/>
    </row>
    <row r="839" spans="1:7">
      <c r="A839" s="413"/>
      <c r="B839" s="414"/>
      <c r="C839" s="19"/>
      <c r="D839" s="19"/>
      <c r="E839" s="20"/>
      <c r="F839" s="20"/>
      <c r="G839" s="87"/>
    </row>
    <row r="840" spans="1:7" ht="24">
      <c r="A840" s="95" t="s">
        <v>984</v>
      </c>
      <c r="B840" s="414" t="s">
        <v>976</v>
      </c>
      <c r="C840" s="19"/>
      <c r="D840" s="19"/>
      <c r="E840" s="20"/>
      <c r="F840" s="20"/>
      <c r="G840" s="87"/>
    </row>
    <row r="841" spans="1:7">
      <c r="A841" s="413" t="s">
        <v>726</v>
      </c>
      <c r="B841" s="414" t="s">
        <v>982</v>
      </c>
      <c r="C841" s="19"/>
      <c r="D841" s="19"/>
      <c r="E841" s="20"/>
      <c r="F841" s="20"/>
      <c r="G841" s="87"/>
    </row>
    <row r="842" spans="1:7">
      <c r="A842" s="413" t="s">
        <v>727</v>
      </c>
      <c r="B842" s="414" t="s">
        <v>961</v>
      </c>
      <c r="C842" s="19"/>
      <c r="D842" s="19"/>
      <c r="E842" s="20"/>
      <c r="F842" s="20"/>
      <c r="G842" s="87"/>
    </row>
    <row r="843" spans="1:7">
      <c r="A843" s="413" t="s">
        <v>728</v>
      </c>
      <c r="B843" s="416" t="s">
        <v>261</v>
      </c>
      <c r="C843" s="19"/>
      <c r="D843" s="19"/>
      <c r="E843" s="20"/>
      <c r="F843" s="20"/>
      <c r="G843" s="87"/>
    </row>
    <row r="844" spans="1:7" ht="12.75" thickBot="1">
      <c r="A844" s="417" t="s">
        <v>209</v>
      </c>
      <c r="B844" s="21"/>
      <c r="C844" s="21"/>
      <c r="D844" s="21"/>
      <c r="E844" s="22"/>
      <c r="F844" s="22"/>
      <c r="G844" s="88"/>
    </row>
    <row r="846" spans="1:7">
      <c r="B846" s="736"/>
      <c r="C846" s="737" t="s">
        <v>208</v>
      </c>
      <c r="D846" s="97"/>
      <c r="E846" s="97"/>
      <c r="F846" s="98"/>
      <c r="G846" s="98"/>
    </row>
    <row r="847" spans="1:7">
      <c r="B847" s="736"/>
      <c r="C847" s="738" t="s">
        <v>389</v>
      </c>
      <c r="D847" s="97"/>
      <c r="E847" s="97"/>
      <c r="F847" s="98"/>
      <c r="G847" s="98"/>
    </row>
    <row r="848" spans="1:7">
      <c r="B848" s="736"/>
      <c r="C848" s="738" t="s">
        <v>227</v>
      </c>
      <c r="D848" s="97"/>
      <c r="E848" s="97"/>
      <c r="F848" s="98"/>
      <c r="G848" s="98"/>
    </row>
    <row r="849" spans="2:7">
      <c r="B849" s="736"/>
      <c r="C849" s="738"/>
      <c r="D849" s="97"/>
      <c r="E849" s="97"/>
      <c r="F849" s="98"/>
      <c r="G849" s="98"/>
    </row>
    <row r="850" spans="2:7">
      <c r="B850" s="736"/>
      <c r="C850" s="738"/>
      <c r="D850" s="97"/>
      <c r="E850" s="97"/>
      <c r="F850" s="98"/>
      <c r="G850" s="98"/>
    </row>
    <row r="851" spans="2:7">
      <c r="B851" s="108"/>
      <c r="C851" s="100" t="s">
        <v>209</v>
      </c>
      <c r="D851" s="97"/>
      <c r="E851" s="109"/>
      <c r="F851" s="110" t="str">
        <f>IF(AND(ISNUMBER(#REF!),ISNUMBER(#REF!)),ROUND((#REF!*#REF!/(1-#REF!)+#REF!*#REF!*#REF!)*#REF!*#REF!*#REF!,0)," ")</f>
        <v xml:space="preserve"> </v>
      </c>
      <c r="G851" s="110" t="str">
        <f>IF(AND(ISNUMBER(D851),ISNUMBER(F851)),D851*F851," ")</f>
        <v xml:space="preserve"> </v>
      </c>
    </row>
    <row r="852" spans="2:7">
      <c r="B852" s="111"/>
      <c r="C852" s="112"/>
      <c r="D852" s="113"/>
      <c r="E852" s="114"/>
      <c r="F852" s="115"/>
      <c r="G852" s="110"/>
    </row>
    <row r="853" spans="2:7">
      <c r="B853" s="741" t="s">
        <v>108</v>
      </c>
      <c r="C853" s="100" t="s">
        <v>122</v>
      </c>
      <c r="D853" s="113"/>
      <c r="E853" s="114"/>
      <c r="F853" s="115"/>
      <c r="G853" s="102">
        <f>G820</f>
        <v>0</v>
      </c>
    </row>
    <row r="854" spans="2:7">
      <c r="B854" s="741" t="s">
        <v>109</v>
      </c>
      <c r="C854" s="100" t="s">
        <v>244</v>
      </c>
      <c r="D854" s="100"/>
      <c r="E854" s="101"/>
      <c r="F854" s="102" t="str">
        <f>IF(AND(ISNUMBER(#REF!),ISNUMBER(#REF!)),ROUND((#REF!*#REF!/(1-#REF!)+#REF!*#REF!*#REF!)*#REF!*#REF!*#REF!,0)," ")</f>
        <v xml:space="preserve"> </v>
      </c>
      <c r="G854" s="102">
        <f>G832</f>
        <v>0</v>
      </c>
    </row>
    <row r="855" spans="2:7">
      <c r="B855" s="99"/>
      <c r="C855" s="100"/>
      <c r="D855" s="100"/>
      <c r="E855" s="101"/>
      <c r="F855" s="102"/>
      <c r="G855" s="102"/>
    </row>
    <row r="856" spans="2:7">
      <c r="B856" s="327"/>
      <c r="C856" s="154" t="s">
        <v>128</v>
      </c>
      <c r="D856" s="328"/>
      <c r="E856" s="103"/>
      <c r="F856" s="327"/>
      <c r="G856" s="107">
        <f>SUM(G853:G855)</f>
        <v>0</v>
      </c>
    </row>
    <row r="859" spans="2:7">
      <c r="B859" s="3354" t="s">
        <v>979</v>
      </c>
      <c r="C859" s="3354"/>
      <c r="D859" s="3354"/>
      <c r="E859" s="3354"/>
      <c r="F859" s="3354"/>
      <c r="G859" s="3354"/>
    </row>
    <row r="860" spans="2:7">
      <c r="B860" s="3354"/>
      <c r="C860" s="3354"/>
      <c r="D860" s="3354"/>
      <c r="E860" s="3354"/>
      <c r="F860" s="3354"/>
      <c r="G860" s="3354"/>
    </row>
    <row r="870" spans="1:7" ht="12.75" thickBot="1"/>
    <row r="871" spans="1:7">
      <c r="A871" s="3344" t="s">
        <v>721</v>
      </c>
      <c r="B871" s="3345"/>
      <c r="C871" s="3345"/>
      <c r="D871" s="3345"/>
      <c r="E871" s="3345"/>
      <c r="F871" s="3345"/>
      <c r="G871" s="3346"/>
    </row>
    <row r="872" spans="1:7">
      <c r="A872" s="413" t="s">
        <v>722</v>
      </c>
      <c r="B872" s="84" t="s">
        <v>935</v>
      </c>
      <c r="C872" s="19"/>
      <c r="D872" s="19"/>
      <c r="E872" s="20"/>
      <c r="F872" s="20"/>
      <c r="G872" s="87"/>
    </row>
    <row r="873" spans="1:7">
      <c r="A873" s="413" t="s">
        <v>723</v>
      </c>
      <c r="B873" s="414" t="s">
        <v>969</v>
      </c>
      <c r="C873" s="19"/>
      <c r="D873" s="19"/>
      <c r="E873" s="20"/>
      <c r="F873" s="20"/>
      <c r="G873" s="87"/>
    </row>
    <row r="874" spans="1:7">
      <c r="A874" s="413"/>
      <c r="B874" s="414"/>
      <c r="C874" s="19"/>
      <c r="D874" s="19"/>
      <c r="E874" s="20"/>
      <c r="F874" s="20"/>
      <c r="G874" s="87"/>
    </row>
    <row r="875" spans="1:7" ht="24">
      <c r="A875" s="95" t="s">
        <v>984</v>
      </c>
      <c r="B875" s="414" t="s">
        <v>976</v>
      </c>
      <c r="C875" s="19"/>
      <c r="D875" s="19"/>
      <c r="E875" s="20"/>
      <c r="F875" s="20"/>
      <c r="G875" s="87"/>
    </row>
    <row r="876" spans="1:7">
      <c r="A876" s="413" t="s">
        <v>726</v>
      </c>
      <c r="B876" s="414" t="s">
        <v>983</v>
      </c>
      <c r="C876" s="19"/>
      <c r="D876" s="19"/>
      <c r="E876" s="20"/>
      <c r="F876" s="20"/>
      <c r="G876" s="87"/>
    </row>
    <row r="877" spans="1:7">
      <c r="A877" s="413" t="s">
        <v>727</v>
      </c>
      <c r="B877" s="414" t="s">
        <v>961</v>
      </c>
      <c r="C877" s="19"/>
      <c r="D877" s="19"/>
      <c r="E877" s="20"/>
      <c r="F877" s="20"/>
      <c r="G877" s="87"/>
    </row>
    <row r="878" spans="1:7">
      <c r="A878" s="413" t="s">
        <v>728</v>
      </c>
      <c r="B878" s="416" t="s">
        <v>261</v>
      </c>
      <c r="C878" s="19"/>
      <c r="D878" s="19"/>
      <c r="E878" s="20"/>
      <c r="F878" s="20"/>
      <c r="G878" s="87"/>
    </row>
    <row r="879" spans="1:7" ht="12.75" thickBot="1">
      <c r="A879" s="417"/>
      <c r="B879" s="21"/>
      <c r="C879" s="21"/>
      <c r="D879" s="21"/>
      <c r="E879" s="22"/>
      <c r="F879" s="22"/>
      <c r="G879" s="88"/>
    </row>
    <row r="880" spans="1:7" ht="12.75" thickBot="1"/>
    <row r="881" spans="1:7">
      <c r="A881" s="673"/>
      <c r="B881" s="766" t="s">
        <v>146</v>
      </c>
      <c r="C881" s="767" t="s">
        <v>141</v>
      </c>
      <c r="D881" s="767" t="s">
        <v>142</v>
      </c>
      <c r="E881" s="767" t="s">
        <v>143</v>
      </c>
      <c r="F881" s="768" t="s">
        <v>144</v>
      </c>
      <c r="G881" s="769" t="s">
        <v>145</v>
      </c>
    </row>
    <row r="882" spans="1:7">
      <c r="A882" s="677"/>
      <c r="B882" s="770"/>
      <c r="C882" s="771"/>
      <c r="D882" s="771"/>
      <c r="E882" s="772"/>
      <c r="F882" s="773" t="str">
        <f>IF(AND(ISNUMBER(#REF!),ISNUMBER(#REF!)),ROUND((#REF!*#REF!+#REF!*#REF!*#REF!)*(1+#REF!)*#REF!*#REF!*#REF!,2)," ")</f>
        <v xml:space="preserve"> </v>
      </c>
      <c r="G882" s="774" t="str">
        <f>IF(AND(ISNUMBER(D882),ISNUMBER(F882)),D882*F882," ")</f>
        <v xml:space="preserve"> </v>
      </c>
    </row>
    <row r="883" spans="1:7">
      <c r="A883" s="677"/>
      <c r="B883" s="775" t="s">
        <v>108</v>
      </c>
      <c r="C883" s="776" t="s">
        <v>122</v>
      </c>
      <c r="D883" s="777"/>
      <c r="E883" s="777"/>
      <c r="F883" s="778" t="s">
        <v>27</v>
      </c>
      <c r="G883" s="779"/>
    </row>
    <row r="884" spans="1:7">
      <c r="A884" s="677"/>
      <c r="B884" s="775"/>
      <c r="C884" s="776" t="s">
        <v>414</v>
      </c>
      <c r="D884" s="777"/>
      <c r="E884" s="777"/>
      <c r="F884" s="778"/>
      <c r="G884" s="779"/>
    </row>
    <row r="885" spans="1:7">
      <c r="A885" s="677"/>
      <c r="B885" s="780"/>
      <c r="C885" s="781"/>
      <c r="D885" s="771"/>
      <c r="E885" s="771"/>
      <c r="F885" s="773"/>
      <c r="G885" s="779"/>
    </row>
    <row r="886" spans="1:7" ht="24">
      <c r="A886" s="677"/>
      <c r="B886" s="782">
        <v>1001</v>
      </c>
      <c r="C886" s="777" t="s">
        <v>415</v>
      </c>
      <c r="D886" s="829">
        <v>100</v>
      </c>
      <c r="E886" s="777" t="s">
        <v>215</v>
      </c>
      <c r="F886" s="784">
        <v>0</v>
      </c>
      <c r="G886" s="729">
        <f>ROUND(D886*F886,2)</f>
        <v>0</v>
      </c>
    </row>
    <row r="887" spans="1:7">
      <c r="A887" s="677"/>
      <c r="B887" s="782"/>
      <c r="C887" s="777"/>
      <c r="D887" s="829"/>
      <c r="E887" s="777"/>
      <c r="F887" s="778"/>
      <c r="G887" s="774"/>
    </row>
    <row r="888" spans="1:7">
      <c r="A888" s="677"/>
      <c r="B888" s="770"/>
      <c r="C888" s="776" t="s">
        <v>122</v>
      </c>
      <c r="D888" s="783"/>
      <c r="E888" s="771"/>
      <c r="F888" s="793" t="s">
        <v>210</v>
      </c>
      <c r="G888" s="794">
        <f>SUM(G886:G886)</f>
        <v>0</v>
      </c>
    </row>
    <row r="889" spans="1:7">
      <c r="A889" s="677"/>
      <c r="B889" s="770"/>
      <c r="C889" s="776"/>
      <c r="D889" s="783"/>
      <c r="E889" s="771"/>
      <c r="F889" s="793"/>
      <c r="G889" s="794"/>
    </row>
    <row r="890" spans="1:7">
      <c r="A890" s="677"/>
      <c r="B890" s="770"/>
      <c r="C890" s="796"/>
      <c r="D890" s="797"/>
      <c r="E890" s="798"/>
      <c r="F890" s="773"/>
      <c r="G890" s="774"/>
    </row>
    <row r="891" spans="1:7">
      <c r="A891" s="677"/>
      <c r="B891" s="775" t="s">
        <v>109</v>
      </c>
      <c r="C891" s="776" t="s">
        <v>244</v>
      </c>
      <c r="D891" s="785"/>
      <c r="E891" s="777"/>
      <c r="F891" s="777"/>
      <c r="G891" s="812"/>
    </row>
    <row r="892" spans="1:7">
      <c r="A892" s="677"/>
      <c r="B892" s="799"/>
      <c r="C892" s="789" t="s">
        <v>236</v>
      </c>
      <c r="D892" s="800"/>
      <c r="E892" s="801"/>
      <c r="F892" s="802"/>
      <c r="G892" s="803"/>
    </row>
    <row r="893" spans="1:7">
      <c r="A893" s="677"/>
      <c r="B893" s="799"/>
      <c r="C893" s="776" t="s">
        <v>414</v>
      </c>
      <c r="D893" s="800"/>
      <c r="E893" s="801"/>
      <c r="F893" s="802"/>
      <c r="G893" s="803"/>
    </row>
    <row r="894" spans="1:7">
      <c r="A894" s="677"/>
      <c r="B894" s="799"/>
      <c r="C894" s="789"/>
      <c r="D894" s="800"/>
      <c r="E894" s="801"/>
      <c r="F894" s="802"/>
      <c r="G894" s="803"/>
    </row>
    <row r="895" spans="1:7" ht="60">
      <c r="A895" s="677"/>
      <c r="B895" s="818">
        <v>2004</v>
      </c>
      <c r="C895" s="808" t="s">
        <v>418</v>
      </c>
      <c r="D895" s="785">
        <v>1</v>
      </c>
      <c r="E895" s="777" t="s">
        <v>80</v>
      </c>
      <c r="F895" s="784">
        <v>0</v>
      </c>
      <c r="G895" s="729">
        <f>ROUND(D895*F895,2)</f>
        <v>0</v>
      </c>
    </row>
    <row r="896" spans="1:7">
      <c r="A896" s="677"/>
      <c r="B896" s="782">
        <v>2005</v>
      </c>
      <c r="C896" s="777" t="s">
        <v>245</v>
      </c>
      <c r="D896" s="810">
        <v>0.05</v>
      </c>
      <c r="E896" s="777"/>
      <c r="F896" s="778"/>
      <c r="G896" s="816">
        <f>SUM(G895:G895)*0.05</f>
        <v>0</v>
      </c>
    </row>
    <row r="897" spans="1:7">
      <c r="A897" s="677"/>
      <c r="B897" s="818"/>
      <c r="C897" s="777"/>
      <c r="D897" s="810"/>
      <c r="E897" s="777"/>
      <c r="F897" s="778"/>
      <c r="G897" s="774"/>
    </row>
    <row r="898" spans="1:7" ht="12.75" thickBot="1">
      <c r="A898" s="719"/>
      <c r="B898" s="830"/>
      <c r="C898" s="831" t="s">
        <v>244</v>
      </c>
      <c r="D898" s="832"/>
      <c r="E898" s="833"/>
      <c r="F898" s="827" t="s">
        <v>210</v>
      </c>
      <c r="G898" s="828">
        <f>SUM(G895:G897)</f>
        <v>0</v>
      </c>
    </row>
    <row r="905" spans="1:7" ht="12.75" thickBot="1"/>
    <row r="906" spans="1:7">
      <c r="A906" s="3344" t="s">
        <v>721</v>
      </c>
      <c r="B906" s="3345"/>
      <c r="C906" s="3345"/>
      <c r="D906" s="3345"/>
      <c r="E906" s="3345"/>
      <c r="F906" s="3345"/>
      <c r="G906" s="3346"/>
    </row>
    <row r="907" spans="1:7">
      <c r="A907" s="413" t="s">
        <v>722</v>
      </c>
      <c r="B907" s="84" t="s">
        <v>935</v>
      </c>
      <c r="C907" s="19"/>
      <c r="D907" s="19"/>
      <c r="E907" s="20"/>
      <c r="F907" s="20"/>
      <c r="G907" s="87"/>
    </row>
    <row r="908" spans="1:7">
      <c r="A908" s="413" t="s">
        <v>723</v>
      </c>
      <c r="B908" s="414" t="s">
        <v>969</v>
      </c>
      <c r="C908" s="19"/>
      <c r="D908" s="19"/>
      <c r="E908" s="20"/>
      <c r="F908" s="20"/>
      <c r="G908" s="87"/>
    </row>
    <row r="909" spans="1:7">
      <c r="A909" s="413"/>
      <c r="B909" s="414"/>
      <c r="C909" s="19"/>
      <c r="D909" s="19"/>
      <c r="E909" s="20"/>
      <c r="F909" s="20"/>
      <c r="G909" s="87"/>
    </row>
    <row r="910" spans="1:7" ht="24">
      <c r="A910" s="95" t="s">
        <v>984</v>
      </c>
      <c r="B910" s="414" t="s">
        <v>976</v>
      </c>
      <c r="C910" s="19"/>
      <c r="D910" s="19"/>
      <c r="E910" s="20"/>
      <c r="F910" s="20"/>
      <c r="G910" s="87"/>
    </row>
    <row r="911" spans="1:7">
      <c r="A911" s="413" t="s">
        <v>726</v>
      </c>
      <c r="B911" s="414" t="s">
        <v>983</v>
      </c>
      <c r="C911" s="19"/>
      <c r="D911" s="19"/>
      <c r="E911" s="20"/>
      <c r="F911" s="20"/>
      <c r="G911" s="87"/>
    </row>
    <row r="912" spans="1:7">
      <c r="A912" s="413" t="s">
        <v>727</v>
      </c>
      <c r="B912" s="414" t="s">
        <v>961</v>
      </c>
      <c r="C912" s="19"/>
      <c r="D912" s="19"/>
      <c r="E912" s="20"/>
      <c r="F912" s="20"/>
      <c r="G912" s="87"/>
    </row>
    <row r="913" spans="1:7">
      <c r="A913" s="413" t="s">
        <v>728</v>
      </c>
      <c r="B913" s="416" t="s">
        <v>261</v>
      </c>
      <c r="C913" s="19"/>
      <c r="D913" s="19"/>
      <c r="E913" s="20"/>
      <c r="F913" s="20"/>
      <c r="G913" s="87"/>
    </row>
    <row r="914" spans="1:7" ht="12.75" thickBot="1">
      <c r="A914" s="417" t="s">
        <v>209</v>
      </c>
      <c r="B914" s="21"/>
      <c r="C914" s="21"/>
      <c r="D914" s="21"/>
      <c r="E914" s="22"/>
      <c r="F914" s="22"/>
      <c r="G914" s="88"/>
    </row>
    <row r="916" spans="1:7">
      <c r="B916" s="736"/>
      <c r="C916" s="737" t="s">
        <v>208</v>
      </c>
      <c r="D916" s="97"/>
      <c r="E916" s="97"/>
      <c r="F916" s="98"/>
      <c r="G916" s="98"/>
    </row>
    <row r="917" spans="1:7">
      <c r="B917" s="736"/>
      <c r="C917" s="738" t="s">
        <v>389</v>
      </c>
      <c r="D917" s="97"/>
      <c r="E917" s="97"/>
      <c r="F917" s="98"/>
      <c r="G917" s="98"/>
    </row>
    <row r="918" spans="1:7">
      <c r="B918" s="736"/>
      <c r="C918" s="738" t="s">
        <v>227</v>
      </c>
      <c r="D918" s="97"/>
      <c r="E918" s="97"/>
      <c r="F918" s="98"/>
      <c r="G918" s="98"/>
    </row>
    <row r="919" spans="1:7">
      <c r="B919" s="736"/>
      <c r="C919" s="738"/>
      <c r="D919" s="97"/>
      <c r="E919" s="97"/>
      <c r="F919" s="98"/>
      <c r="G919" s="98"/>
    </row>
    <row r="920" spans="1:7">
      <c r="B920" s="736"/>
      <c r="C920" s="738"/>
      <c r="D920" s="97"/>
      <c r="E920" s="97"/>
      <c r="F920" s="98"/>
      <c r="G920" s="98"/>
    </row>
    <row r="921" spans="1:7">
      <c r="B921" s="108"/>
      <c r="C921" s="100" t="s">
        <v>209</v>
      </c>
      <c r="D921" s="97"/>
      <c r="E921" s="109"/>
      <c r="F921" s="110" t="str">
        <f>IF(AND(ISNUMBER(#REF!),ISNUMBER(#REF!)),ROUND((#REF!*#REF!/(1-#REF!)+#REF!*#REF!*#REF!)*#REF!*#REF!*#REF!,0)," ")</f>
        <v xml:space="preserve"> </v>
      </c>
      <c r="G921" s="110" t="str">
        <f>IF(AND(ISNUMBER(D921),ISNUMBER(F921)),D921*F921," ")</f>
        <v xml:space="preserve"> </v>
      </c>
    </row>
    <row r="922" spans="1:7">
      <c r="B922" s="111"/>
      <c r="C922" s="112"/>
      <c r="D922" s="113"/>
      <c r="E922" s="114"/>
      <c r="F922" s="115"/>
      <c r="G922" s="110"/>
    </row>
    <row r="923" spans="1:7">
      <c r="B923" s="741" t="s">
        <v>108</v>
      </c>
      <c r="C923" s="100" t="s">
        <v>122</v>
      </c>
      <c r="D923" s="113"/>
      <c r="E923" s="114"/>
      <c r="F923" s="115"/>
      <c r="G923" s="102">
        <f>G888</f>
        <v>0</v>
      </c>
    </row>
    <row r="924" spans="1:7">
      <c r="B924" s="741" t="s">
        <v>109</v>
      </c>
      <c r="C924" s="100" t="s">
        <v>244</v>
      </c>
      <c r="D924" s="100"/>
      <c r="E924" s="101"/>
      <c r="F924" s="102" t="str">
        <f>IF(AND(ISNUMBER(#REF!),ISNUMBER(#REF!)),ROUND((#REF!*#REF!/(1-#REF!)+#REF!*#REF!*#REF!)*#REF!*#REF!*#REF!,0)," ")</f>
        <v xml:space="preserve"> </v>
      </c>
      <c r="G924" s="102">
        <f>G898</f>
        <v>0</v>
      </c>
    </row>
    <row r="925" spans="1:7">
      <c r="B925" s="99"/>
      <c r="C925" s="100"/>
      <c r="D925" s="100"/>
      <c r="E925" s="101"/>
      <c r="F925" s="102"/>
      <c r="G925" s="102"/>
    </row>
    <row r="926" spans="1:7">
      <c r="B926" s="327"/>
      <c r="C926" s="154" t="s">
        <v>128</v>
      </c>
      <c r="D926" s="328"/>
      <c r="E926" s="103"/>
      <c r="F926" s="327"/>
      <c r="G926" s="107">
        <f>SUM(G923:G925)</f>
        <v>0</v>
      </c>
    </row>
    <row r="929" spans="1:7">
      <c r="B929" s="3354" t="s">
        <v>979</v>
      </c>
      <c r="C929" s="3354"/>
      <c r="D929" s="3354"/>
      <c r="E929" s="3354"/>
      <c r="F929" s="3354"/>
      <c r="G929" s="3354"/>
    </row>
    <row r="930" spans="1:7">
      <c r="B930" s="3354"/>
      <c r="C930" s="3354"/>
      <c r="D930" s="3354"/>
      <c r="E930" s="3354"/>
      <c r="F930" s="3354"/>
      <c r="G930" s="3354"/>
    </row>
    <row r="939" spans="1:7" ht="12.75" thickBot="1"/>
    <row r="940" spans="1:7">
      <c r="A940" s="3344" t="s">
        <v>721</v>
      </c>
      <c r="B940" s="3345"/>
      <c r="C940" s="3345"/>
      <c r="D940" s="3345"/>
      <c r="E940" s="3345"/>
      <c r="F940" s="3345"/>
      <c r="G940" s="3346"/>
    </row>
    <row r="941" spans="1:7">
      <c r="A941" s="413" t="s">
        <v>722</v>
      </c>
      <c r="B941" s="84" t="s">
        <v>935</v>
      </c>
      <c r="C941" s="19"/>
      <c r="D941" s="19"/>
      <c r="E941" s="20"/>
      <c r="F941" s="20"/>
      <c r="G941" s="87"/>
    </row>
    <row r="942" spans="1:7">
      <c r="A942" s="413" t="s">
        <v>723</v>
      </c>
      <c r="B942" s="414" t="s">
        <v>969</v>
      </c>
      <c r="C942" s="19"/>
      <c r="D942" s="19"/>
      <c r="E942" s="20"/>
      <c r="F942" s="20"/>
      <c r="G942" s="87"/>
    </row>
    <row r="943" spans="1:7">
      <c r="A943" s="413"/>
      <c r="B943" s="414"/>
      <c r="C943" s="19"/>
      <c r="D943" s="19"/>
      <c r="E943" s="20"/>
      <c r="F943" s="20"/>
      <c r="G943" s="87"/>
    </row>
    <row r="944" spans="1:7">
      <c r="A944" s="95" t="s">
        <v>985</v>
      </c>
      <c r="B944" s="414" t="s">
        <v>976</v>
      </c>
      <c r="C944" s="19"/>
      <c r="D944" s="19"/>
      <c r="E944" s="20"/>
      <c r="F944" s="20"/>
      <c r="G944" s="87"/>
    </row>
    <row r="945" spans="1:7">
      <c r="A945" s="413" t="s">
        <v>726</v>
      </c>
      <c r="B945" s="414" t="s">
        <v>986</v>
      </c>
      <c r="C945" s="19"/>
      <c r="D945" s="19"/>
      <c r="E945" s="20"/>
      <c r="F945" s="20"/>
      <c r="G945" s="87"/>
    </row>
    <row r="946" spans="1:7">
      <c r="A946" s="413" t="s">
        <v>727</v>
      </c>
      <c r="B946" s="414" t="s">
        <v>961</v>
      </c>
      <c r="C946" s="19"/>
      <c r="D946" s="19"/>
      <c r="E946" s="20"/>
      <c r="F946" s="20"/>
      <c r="G946" s="87"/>
    </row>
    <row r="947" spans="1:7">
      <c r="A947" s="413" t="s">
        <v>728</v>
      </c>
      <c r="B947" s="416" t="s">
        <v>261</v>
      </c>
      <c r="C947" s="19"/>
      <c r="D947" s="19"/>
      <c r="E947" s="20"/>
      <c r="F947" s="20"/>
      <c r="G947" s="87"/>
    </row>
    <row r="948" spans="1:7" ht="12.75" thickBot="1">
      <c r="A948" s="417"/>
      <c r="B948" s="21"/>
      <c r="C948" s="21"/>
      <c r="D948" s="21"/>
      <c r="E948" s="22"/>
      <c r="F948" s="22"/>
      <c r="G948" s="88"/>
    </row>
    <row r="949" spans="1:7" ht="12.75" thickBot="1"/>
    <row r="950" spans="1:7">
      <c r="A950" s="673"/>
      <c r="B950" s="766" t="s">
        <v>146</v>
      </c>
      <c r="C950" s="767" t="s">
        <v>141</v>
      </c>
      <c r="D950" s="834" t="s">
        <v>142</v>
      </c>
      <c r="E950" s="767" t="s">
        <v>143</v>
      </c>
      <c r="F950" s="768" t="s">
        <v>144</v>
      </c>
      <c r="G950" s="769" t="s">
        <v>145</v>
      </c>
    </row>
    <row r="951" spans="1:7">
      <c r="A951" s="677"/>
      <c r="B951" s="770"/>
      <c r="C951" s="771"/>
      <c r="D951" s="835"/>
      <c r="E951" s="772"/>
      <c r="F951" s="773" t="str">
        <f>IF(AND(ISNUMBER(#REF!),ISNUMBER(#REF!)),ROUND((#REF!*#REF!+#REF!*#REF!*#REF!)*(1+#REF!)*#REF!*#REF!*#REF!,2)," ")</f>
        <v xml:space="preserve"> </v>
      </c>
      <c r="G951" s="774" t="str">
        <f>IF(AND(ISNUMBER(D951),ISNUMBER(F951)),D951*F951," ")</f>
        <v xml:space="preserve"> </v>
      </c>
    </row>
    <row r="952" spans="1:7">
      <c r="A952" s="677"/>
      <c r="B952" s="795"/>
      <c r="C952" s="796"/>
      <c r="D952" s="797"/>
      <c r="E952" s="798"/>
      <c r="F952" s="773"/>
      <c r="G952" s="774"/>
    </row>
    <row r="953" spans="1:7">
      <c r="A953" s="677"/>
      <c r="B953" s="775" t="s">
        <v>108</v>
      </c>
      <c r="C953" s="776" t="s">
        <v>122</v>
      </c>
      <c r="D953" s="835"/>
      <c r="E953" s="777"/>
      <c r="F953" s="778" t="s">
        <v>27</v>
      </c>
      <c r="G953" s="779"/>
    </row>
    <row r="954" spans="1:7">
      <c r="A954" s="677"/>
      <c r="B954" s="780"/>
      <c r="C954" s="781"/>
      <c r="D954" s="835"/>
      <c r="E954" s="771"/>
      <c r="F954" s="773"/>
      <c r="G954" s="779"/>
    </row>
    <row r="955" spans="1:7" ht="48">
      <c r="A955" s="677"/>
      <c r="B955" s="782">
        <v>1001</v>
      </c>
      <c r="C955" s="777" t="s">
        <v>447</v>
      </c>
      <c r="D955" s="836">
        <v>0.2</v>
      </c>
      <c r="E955" s="777" t="s">
        <v>15</v>
      </c>
      <c r="F955" s="837">
        <v>0</v>
      </c>
      <c r="G955" s="729">
        <f t="shared" ref="G955:G963" si="26">ROUND(D955*F955,2)</f>
        <v>0</v>
      </c>
    </row>
    <row r="956" spans="1:7" ht="48">
      <c r="A956" s="677"/>
      <c r="B956" s="782">
        <v>1002</v>
      </c>
      <c r="C956" s="777" t="s">
        <v>448</v>
      </c>
      <c r="D956" s="835">
        <v>0.1</v>
      </c>
      <c r="E956" s="777" t="s">
        <v>15</v>
      </c>
      <c r="F956" s="837">
        <v>0</v>
      </c>
      <c r="G956" s="729">
        <f t="shared" si="26"/>
        <v>0</v>
      </c>
    </row>
    <row r="957" spans="1:7" ht="156">
      <c r="A957" s="677"/>
      <c r="B957" s="782">
        <v>1003</v>
      </c>
      <c r="C957" s="777" t="s">
        <v>449</v>
      </c>
      <c r="D957" s="797">
        <v>100</v>
      </c>
      <c r="E957" s="802" t="s">
        <v>215</v>
      </c>
      <c r="F957" s="837">
        <v>0</v>
      </c>
      <c r="G957" s="729">
        <f t="shared" si="26"/>
        <v>0</v>
      </c>
    </row>
    <row r="958" spans="1:7" ht="48">
      <c r="A958" s="677"/>
      <c r="B958" s="782">
        <v>1004</v>
      </c>
      <c r="C958" s="777" t="s">
        <v>450</v>
      </c>
      <c r="D958" s="835">
        <v>60</v>
      </c>
      <c r="E958" s="777" t="s">
        <v>215</v>
      </c>
      <c r="F958" s="837">
        <v>0</v>
      </c>
      <c r="G958" s="729">
        <f t="shared" si="26"/>
        <v>0</v>
      </c>
    </row>
    <row r="959" spans="1:7" ht="48">
      <c r="A959" s="677"/>
      <c r="B959" s="782">
        <v>1005</v>
      </c>
      <c r="C959" s="777" t="s">
        <v>451</v>
      </c>
      <c r="D959" s="835">
        <v>60</v>
      </c>
      <c r="E959" s="777" t="s">
        <v>215</v>
      </c>
      <c r="F959" s="837">
        <v>0</v>
      </c>
      <c r="G959" s="729">
        <f t="shared" si="26"/>
        <v>0</v>
      </c>
    </row>
    <row r="960" spans="1:7" ht="108">
      <c r="A960" s="677"/>
      <c r="B960" s="782">
        <v>1006</v>
      </c>
      <c r="C960" s="777" t="s">
        <v>246</v>
      </c>
      <c r="D960" s="836">
        <v>10</v>
      </c>
      <c r="E960" s="789" t="s">
        <v>215</v>
      </c>
      <c r="F960" s="837">
        <v>0</v>
      </c>
      <c r="G960" s="729">
        <f t="shared" si="26"/>
        <v>0</v>
      </c>
    </row>
    <row r="961" spans="1:7" ht="36">
      <c r="A961" s="677"/>
      <c r="B961" s="782">
        <v>1007</v>
      </c>
      <c r="C961" s="777" t="s">
        <v>247</v>
      </c>
      <c r="D961" s="836">
        <v>5</v>
      </c>
      <c r="E961" s="789" t="s">
        <v>30</v>
      </c>
      <c r="F961" s="837">
        <v>0</v>
      </c>
      <c r="G961" s="729">
        <f t="shared" si="26"/>
        <v>0</v>
      </c>
    </row>
    <row r="962" spans="1:7" ht="72">
      <c r="A962" s="677"/>
      <c r="B962" s="782">
        <v>1008</v>
      </c>
      <c r="C962" s="777" t="s">
        <v>248</v>
      </c>
      <c r="D962" s="838">
        <v>1</v>
      </c>
      <c r="E962" s="777" t="s">
        <v>19</v>
      </c>
      <c r="F962" s="837">
        <v>0</v>
      </c>
      <c r="G962" s="729">
        <f t="shared" si="26"/>
        <v>0</v>
      </c>
    </row>
    <row r="963" spans="1:7" ht="48">
      <c r="A963" s="677"/>
      <c r="B963" s="782">
        <v>1009</v>
      </c>
      <c r="C963" s="777" t="s">
        <v>950</v>
      </c>
      <c r="D963" s="836">
        <v>2</v>
      </c>
      <c r="E963" s="777" t="s">
        <v>19</v>
      </c>
      <c r="F963" s="837">
        <v>0</v>
      </c>
      <c r="G963" s="729">
        <f t="shared" si="26"/>
        <v>0</v>
      </c>
    </row>
    <row r="964" spans="1:7">
      <c r="A964" s="677"/>
      <c r="B964" s="791"/>
      <c r="C964" s="777"/>
      <c r="D964" s="835"/>
      <c r="E964" s="777"/>
      <c r="F964" s="839"/>
      <c r="G964" s="794"/>
    </row>
    <row r="965" spans="1:7">
      <c r="A965" s="677"/>
      <c r="B965" s="791"/>
      <c r="C965" s="781"/>
      <c r="D965" s="835"/>
      <c r="E965" s="792"/>
      <c r="F965" s="840" t="s">
        <v>210</v>
      </c>
      <c r="G965" s="794">
        <f>SUM(G955:G963)</f>
        <v>0</v>
      </c>
    </row>
    <row r="966" spans="1:7">
      <c r="A966" s="677"/>
      <c r="B966" s="791"/>
      <c r="C966" s="781"/>
      <c r="D966" s="835"/>
      <c r="E966" s="792"/>
      <c r="F966" s="840"/>
      <c r="G966" s="794"/>
    </row>
    <row r="967" spans="1:7">
      <c r="A967" s="677"/>
      <c r="B967" s="775" t="s">
        <v>109</v>
      </c>
      <c r="C967" s="776" t="s">
        <v>121</v>
      </c>
      <c r="D967" s="835"/>
      <c r="E967" s="792"/>
      <c r="F967" s="840"/>
      <c r="G967" s="794"/>
    </row>
    <row r="968" spans="1:7">
      <c r="A968" s="677"/>
      <c r="B968" s="791"/>
      <c r="C968" s="781"/>
      <c r="D968" s="835"/>
      <c r="E968" s="792"/>
      <c r="F968" s="840"/>
      <c r="G968" s="794"/>
    </row>
    <row r="969" spans="1:7" ht="24">
      <c r="A969" s="677"/>
      <c r="B969" s="782">
        <v>2001</v>
      </c>
      <c r="C969" s="777" t="s">
        <v>249</v>
      </c>
      <c r="D969" s="835">
        <v>120</v>
      </c>
      <c r="E969" s="470" t="s">
        <v>215</v>
      </c>
      <c r="F969" s="841">
        <v>0</v>
      </c>
      <c r="G969" s="729">
        <f>ROUND(D969*F969,2)</f>
        <v>0</v>
      </c>
    </row>
    <row r="970" spans="1:7" ht="48">
      <c r="A970" s="677"/>
      <c r="B970" s="782">
        <v>2002</v>
      </c>
      <c r="C970" s="777" t="s">
        <v>250</v>
      </c>
      <c r="D970" s="797">
        <v>120</v>
      </c>
      <c r="E970" s="802" t="s">
        <v>215</v>
      </c>
      <c r="F970" s="837">
        <v>0</v>
      </c>
      <c r="G970" s="729">
        <f>ROUND(D970*F970,2)</f>
        <v>0</v>
      </c>
    </row>
    <row r="971" spans="1:7">
      <c r="A971" s="677"/>
      <c r="B971" s="782"/>
      <c r="C971" s="777"/>
      <c r="D971" s="838"/>
      <c r="E971" s="777"/>
      <c r="F971" s="839"/>
      <c r="G971" s="774"/>
    </row>
    <row r="972" spans="1:7">
      <c r="A972" s="677"/>
      <c r="B972" s="782"/>
      <c r="C972" s="777"/>
      <c r="D972" s="838"/>
      <c r="E972" s="777"/>
      <c r="F972" s="840" t="s">
        <v>210</v>
      </c>
      <c r="G972" s="794">
        <f>SUM(G969:G970)</f>
        <v>0</v>
      </c>
    </row>
    <row r="973" spans="1:7">
      <c r="A973" s="677"/>
      <c r="B973" s="775" t="s">
        <v>110</v>
      </c>
      <c r="C973" s="776" t="s">
        <v>147</v>
      </c>
      <c r="D973" s="835"/>
      <c r="E973" s="772"/>
      <c r="F973" s="842"/>
      <c r="G973" s="843"/>
    </row>
    <row r="974" spans="1:7">
      <c r="A974" s="677"/>
      <c r="B974" s="770"/>
      <c r="C974" s="771"/>
      <c r="D974" s="835"/>
      <c r="E974" s="772"/>
      <c r="F974" s="844" t="str">
        <f>IF(AND(ISNUMBER(#REF!),ISNUMBER(#REF!)),ROUND((#REF!*#REF!+#REF!*#REF!*#REF!)*(1+#REF!)*#REF!*#REF!*#REF!,2)," ")</f>
        <v xml:space="preserve"> </v>
      </c>
      <c r="G974" s="774" t="str">
        <f>IF(AND(ISNUMBER(D974),ISNUMBER(F974)),D974*F974," ")</f>
        <v xml:space="preserve"> </v>
      </c>
    </row>
    <row r="975" spans="1:7" ht="24">
      <c r="A975" s="677"/>
      <c r="B975" s="782">
        <v>3001</v>
      </c>
      <c r="C975" s="777" t="s">
        <v>453</v>
      </c>
      <c r="D975" s="835">
        <v>100</v>
      </c>
      <c r="E975" s="470" t="s">
        <v>215</v>
      </c>
      <c r="F975" s="841">
        <v>0</v>
      </c>
      <c r="G975" s="729">
        <f>ROUND(D975*F975,2)</f>
        <v>0</v>
      </c>
    </row>
    <row r="976" spans="1:7">
      <c r="A976" s="677"/>
      <c r="B976" s="782">
        <v>3002</v>
      </c>
      <c r="C976" s="777" t="s">
        <v>251</v>
      </c>
      <c r="D976" s="835">
        <v>1</v>
      </c>
      <c r="E976" s="470" t="s">
        <v>123</v>
      </c>
      <c r="F976" s="841">
        <v>0</v>
      </c>
      <c r="G976" s="729">
        <f>ROUND(D976*F976,2)</f>
        <v>0</v>
      </c>
    </row>
    <row r="977" spans="1:12">
      <c r="A977" s="677"/>
      <c r="B977" s="845"/>
      <c r="C977" s="781"/>
      <c r="D977" s="846"/>
      <c r="E977" s="792"/>
      <c r="F977" s="847"/>
      <c r="G977" s="794"/>
    </row>
    <row r="978" spans="1:12">
      <c r="A978" s="677"/>
      <c r="B978" s="845"/>
      <c r="C978" s="781"/>
      <c r="D978" s="846"/>
      <c r="E978" s="792"/>
      <c r="F978" s="840" t="s">
        <v>210</v>
      </c>
      <c r="G978" s="794">
        <f>SUM(G975:G976)</f>
        <v>0</v>
      </c>
    </row>
    <row r="979" spans="1:12">
      <c r="A979" s="677"/>
      <c r="B979" s="775" t="s">
        <v>111</v>
      </c>
      <c r="C979" s="776" t="s">
        <v>148</v>
      </c>
      <c r="D979" s="835"/>
      <c r="E979" s="771"/>
      <c r="F979" s="844"/>
      <c r="G979" s="812"/>
    </row>
    <row r="980" spans="1:12">
      <c r="A980" s="677"/>
      <c r="B980" s="811"/>
      <c r="C980" s="771"/>
      <c r="D980" s="835"/>
      <c r="E980" s="771"/>
      <c r="F980" s="844"/>
      <c r="G980" s="812"/>
    </row>
    <row r="981" spans="1:12" ht="24">
      <c r="A981" s="677"/>
      <c r="B981" s="782">
        <v>4001</v>
      </c>
      <c r="C981" s="777" t="s">
        <v>252</v>
      </c>
      <c r="D981" s="835">
        <v>1</v>
      </c>
      <c r="E981" s="777" t="s">
        <v>80</v>
      </c>
      <c r="F981" s="837">
        <v>0</v>
      </c>
      <c r="G981" s="729">
        <f>ROUND(D981*F981,2)</f>
        <v>0</v>
      </c>
    </row>
    <row r="982" spans="1:12">
      <c r="A982" s="677"/>
      <c r="B982" s="811"/>
      <c r="C982" s="771"/>
      <c r="D982" s="835"/>
      <c r="E982" s="771"/>
      <c r="F982" s="844"/>
      <c r="G982" s="812"/>
    </row>
    <row r="983" spans="1:12">
      <c r="A983" s="677"/>
      <c r="B983" s="811"/>
      <c r="C983" s="771"/>
      <c r="D983" s="835"/>
      <c r="E983" s="771"/>
      <c r="F983" s="840" t="s">
        <v>210</v>
      </c>
      <c r="G983" s="794">
        <f>SUM(G981:G982)</f>
        <v>0</v>
      </c>
    </row>
    <row r="984" spans="1:12">
      <c r="A984" s="677"/>
      <c r="B984" s="811"/>
      <c r="C984" s="771"/>
      <c r="D984" s="835"/>
      <c r="E984" s="771"/>
      <c r="F984" s="840"/>
      <c r="G984" s="794"/>
    </row>
    <row r="985" spans="1:12">
      <c r="A985" s="677"/>
      <c r="B985" s="811"/>
      <c r="C985" s="771"/>
      <c r="D985" s="835"/>
      <c r="E985" s="771"/>
      <c r="F985" s="840"/>
      <c r="G985" s="794"/>
    </row>
    <row r="986" spans="1:12">
      <c r="A986" s="677"/>
      <c r="B986" s="775" t="s">
        <v>112</v>
      </c>
      <c r="C986" s="776" t="s">
        <v>149</v>
      </c>
      <c r="D986" s="835"/>
      <c r="E986" s="771"/>
      <c r="F986" s="844"/>
      <c r="G986" s="812"/>
    </row>
    <row r="987" spans="1:12">
      <c r="A987" s="677"/>
      <c r="B987" s="811"/>
      <c r="C987" s="771"/>
      <c r="D987" s="835"/>
      <c r="E987" s="771"/>
      <c r="F987" s="844"/>
      <c r="G987" s="812"/>
    </row>
    <row r="988" spans="1:12" ht="36">
      <c r="A988" s="677"/>
      <c r="B988" s="782">
        <v>5001</v>
      </c>
      <c r="C988" s="777" t="s">
        <v>253</v>
      </c>
      <c r="D988" s="835">
        <v>1</v>
      </c>
      <c r="E988" s="789" t="s">
        <v>80</v>
      </c>
      <c r="F988" s="837">
        <v>0</v>
      </c>
      <c r="G988" s="729">
        <f>ROUND(D988*F988,2)</f>
        <v>0</v>
      </c>
      <c r="I988" s="549"/>
      <c r="J988" s="549"/>
      <c r="K988" s="549"/>
      <c r="L988" s="549"/>
    </row>
    <row r="989" spans="1:12" ht="48">
      <c r="A989" s="677"/>
      <c r="B989" s="782">
        <v>5002</v>
      </c>
      <c r="C989" s="777" t="s">
        <v>254</v>
      </c>
      <c r="D989" s="835">
        <v>1</v>
      </c>
      <c r="E989" s="789" t="s">
        <v>80</v>
      </c>
      <c r="F989" s="837">
        <v>0</v>
      </c>
      <c r="G989" s="729">
        <f>ROUND(D989*F989,2)</f>
        <v>0</v>
      </c>
      <c r="I989" s="549"/>
      <c r="J989" s="549"/>
      <c r="K989" s="549"/>
      <c r="L989" s="549"/>
    </row>
    <row r="990" spans="1:12" ht="46.5" customHeight="1">
      <c r="A990" s="677"/>
      <c r="B990" s="782">
        <v>5003</v>
      </c>
      <c r="C990" s="777" t="s">
        <v>255</v>
      </c>
      <c r="D990" s="835">
        <v>1</v>
      </c>
      <c r="E990" s="789" t="s">
        <v>80</v>
      </c>
      <c r="F990" s="837">
        <v>0</v>
      </c>
      <c r="G990" s="729">
        <f>ROUND(D990*F990,2)</f>
        <v>0</v>
      </c>
      <c r="I990" s="549"/>
      <c r="J990" s="549"/>
      <c r="K990" s="549"/>
      <c r="L990" s="549"/>
    </row>
    <row r="991" spans="1:12" ht="36">
      <c r="A991" s="677"/>
      <c r="B991" s="818">
        <v>5004</v>
      </c>
      <c r="C991" s="788" t="s">
        <v>2247</v>
      </c>
      <c r="D991" s="835">
        <v>1</v>
      </c>
      <c r="E991" s="789" t="s">
        <v>19</v>
      </c>
      <c r="F991" s="837">
        <v>0</v>
      </c>
      <c r="G991" s="98">
        <f>ROUND(D991*F991,2)</f>
        <v>0</v>
      </c>
      <c r="I991" s="549"/>
      <c r="J991" s="549"/>
      <c r="K991" s="549"/>
      <c r="L991" s="549"/>
    </row>
    <row r="992" spans="1:12" ht="24">
      <c r="A992" s="677"/>
      <c r="B992" s="782">
        <v>5005</v>
      </c>
      <c r="C992" s="777" t="s">
        <v>257</v>
      </c>
      <c r="D992" s="835">
        <v>1</v>
      </c>
      <c r="E992" s="789" t="s">
        <v>80</v>
      </c>
      <c r="F992" s="837">
        <v>0</v>
      </c>
      <c r="G992" s="729">
        <f>ROUND(D992*F992,2)</f>
        <v>0</v>
      </c>
      <c r="I992" s="549"/>
      <c r="J992" s="549"/>
      <c r="K992" s="549"/>
      <c r="L992" s="549"/>
    </row>
    <row r="993" spans="1:7">
      <c r="A993" s="677"/>
      <c r="B993" s="782"/>
      <c r="C993" s="777"/>
      <c r="D993" s="835"/>
      <c r="E993" s="771"/>
      <c r="F993" s="844"/>
      <c r="G993" s="812"/>
    </row>
    <row r="994" spans="1:7">
      <c r="A994" s="677"/>
      <c r="B994" s="782"/>
      <c r="C994" s="777"/>
      <c r="D994" s="835"/>
      <c r="E994" s="771"/>
      <c r="F994" s="844"/>
      <c r="G994" s="812"/>
    </row>
    <row r="995" spans="1:7" ht="12.75" thickBot="1">
      <c r="A995" s="719"/>
      <c r="B995" s="830"/>
      <c r="C995" s="825"/>
      <c r="D995" s="848"/>
      <c r="E995" s="833"/>
      <c r="F995" s="849" t="s">
        <v>210</v>
      </c>
      <c r="G995" s="828">
        <f>SUM(G988:G993)</f>
        <v>0</v>
      </c>
    </row>
    <row r="997" spans="1:7" ht="12.75" thickBot="1"/>
    <row r="998" spans="1:7">
      <c r="A998" s="3344" t="s">
        <v>721</v>
      </c>
      <c r="B998" s="3345"/>
      <c r="C998" s="3345"/>
      <c r="D998" s="3345"/>
      <c r="E998" s="3345"/>
      <c r="F998" s="3345"/>
      <c r="G998" s="3346"/>
    </row>
    <row r="999" spans="1:7">
      <c r="A999" s="413" t="s">
        <v>722</v>
      </c>
      <c r="B999" s="84" t="s">
        <v>935</v>
      </c>
      <c r="C999" s="19"/>
      <c r="D999" s="19"/>
      <c r="E999" s="20"/>
      <c r="F999" s="20"/>
      <c r="G999" s="87"/>
    </row>
    <row r="1000" spans="1:7">
      <c r="A1000" s="413" t="s">
        <v>723</v>
      </c>
      <c r="B1000" s="414" t="s">
        <v>969</v>
      </c>
      <c r="C1000" s="19"/>
      <c r="D1000" s="19"/>
      <c r="E1000" s="20"/>
      <c r="F1000" s="20"/>
      <c r="G1000" s="87"/>
    </row>
    <row r="1001" spans="1:7">
      <c r="A1001" s="413"/>
      <c r="B1001" s="414"/>
      <c r="C1001" s="19"/>
      <c r="D1001" s="19"/>
      <c r="E1001" s="20"/>
      <c r="F1001" s="20"/>
      <c r="G1001" s="87"/>
    </row>
    <row r="1002" spans="1:7">
      <c r="A1002" s="95" t="s">
        <v>985</v>
      </c>
      <c r="B1002" s="414" t="s">
        <v>976</v>
      </c>
      <c r="C1002" s="19"/>
      <c r="D1002" s="19"/>
      <c r="E1002" s="20"/>
      <c r="F1002" s="20"/>
      <c r="G1002" s="87"/>
    </row>
    <row r="1003" spans="1:7">
      <c r="A1003" s="413" t="s">
        <v>726</v>
      </c>
      <c r="B1003" s="414" t="s">
        <v>986</v>
      </c>
      <c r="C1003" s="19"/>
      <c r="D1003" s="19"/>
      <c r="E1003" s="20"/>
      <c r="F1003" s="20"/>
      <c r="G1003" s="87"/>
    </row>
    <row r="1004" spans="1:7">
      <c r="A1004" s="413" t="s">
        <v>727</v>
      </c>
      <c r="B1004" s="414" t="s">
        <v>961</v>
      </c>
      <c r="C1004" s="19"/>
      <c r="D1004" s="19"/>
      <c r="E1004" s="20"/>
      <c r="F1004" s="20"/>
      <c r="G1004" s="87"/>
    </row>
    <row r="1005" spans="1:7">
      <c r="A1005" s="413" t="s">
        <v>728</v>
      </c>
      <c r="B1005" s="416" t="s">
        <v>261</v>
      </c>
      <c r="C1005" s="19"/>
      <c r="D1005" s="19"/>
      <c r="E1005" s="20"/>
      <c r="F1005" s="20"/>
      <c r="G1005" s="87"/>
    </row>
    <row r="1006" spans="1:7" ht="12.75" thickBot="1">
      <c r="A1006" s="417" t="s">
        <v>209</v>
      </c>
      <c r="B1006" s="21"/>
      <c r="C1006" s="21"/>
      <c r="D1006" s="21"/>
      <c r="E1006" s="22"/>
      <c r="F1006" s="22"/>
      <c r="G1006" s="88"/>
    </row>
    <row r="1008" spans="1:7">
      <c r="B1008" s="736"/>
      <c r="C1008" s="737" t="s">
        <v>208</v>
      </c>
      <c r="D1008" s="116"/>
      <c r="E1008" s="97"/>
      <c r="F1008" s="98"/>
      <c r="G1008" s="98"/>
    </row>
    <row r="1009" spans="2:7">
      <c r="B1009" s="736"/>
      <c r="C1009" s="738" t="s">
        <v>389</v>
      </c>
      <c r="D1009" s="116"/>
      <c r="E1009" s="97"/>
      <c r="F1009" s="98"/>
      <c r="G1009" s="98"/>
    </row>
    <row r="1010" spans="2:7">
      <c r="B1010" s="736"/>
      <c r="C1010" s="738" t="s">
        <v>227</v>
      </c>
      <c r="D1010" s="116"/>
      <c r="E1010" s="97"/>
      <c r="F1010" s="98"/>
      <c r="G1010" s="98"/>
    </row>
    <row r="1011" spans="2:7">
      <c r="B1011" s="736"/>
      <c r="C1011" s="738"/>
      <c r="D1011" s="116"/>
      <c r="E1011" s="97"/>
      <c r="F1011" s="98"/>
      <c r="G1011" s="98"/>
    </row>
    <row r="1012" spans="2:7">
      <c r="B1012" s="736"/>
      <c r="C1012" s="738"/>
      <c r="D1012" s="116"/>
      <c r="E1012" s="97"/>
      <c r="F1012" s="98"/>
      <c r="G1012" s="98"/>
    </row>
    <row r="1013" spans="2:7">
      <c r="B1013" s="108"/>
      <c r="C1013" s="100" t="s">
        <v>209</v>
      </c>
      <c r="D1013" s="116"/>
      <c r="E1013" s="109"/>
      <c r="F1013" s="110" t="str">
        <f>IF(AND(ISNUMBER(#REF!),ISNUMBER(#REF!)),ROUND((#REF!*#REF!/(1-#REF!)+#REF!*#REF!*#REF!)*#REF!*#REF!*#REF!,0)," ")</f>
        <v xml:space="preserve"> </v>
      </c>
      <c r="G1013" s="110" t="str">
        <f>IF(AND(ISNUMBER(D1013),ISNUMBER(F1013)),D1013*F1013," ")</f>
        <v xml:space="preserve"> </v>
      </c>
    </row>
    <row r="1014" spans="2:7">
      <c r="B1014" s="111"/>
      <c r="C1014" s="112"/>
      <c r="D1014" s="116"/>
      <c r="E1014" s="114"/>
      <c r="F1014" s="115"/>
      <c r="G1014" s="110"/>
    </row>
    <row r="1015" spans="2:7">
      <c r="B1015" s="99" t="s">
        <v>108</v>
      </c>
      <c r="C1015" s="100" t="s">
        <v>122</v>
      </c>
      <c r="D1015" s="117"/>
      <c r="E1015" s="101"/>
      <c r="F1015" s="102" t="str">
        <f>IF(AND(ISNUMBER(#REF!),ISNUMBER(#REF!)),ROUND((#REF!*#REF!/(1-#REF!)+#REF!*#REF!*#REF!)*#REF!*#REF!*#REF!,0)," ")</f>
        <v xml:space="preserve"> </v>
      </c>
      <c r="G1015" s="102">
        <f>G965</f>
        <v>0</v>
      </c>
    </row>
    <row r="1016" spans="2:7">
      <c r="B1016" s="99" t="s">
        <v>109</v>
      </c>
      <c r="C1016" s="100" t="s">
        <v>121</v>
      </c>
      <c r="D1016" s="117"/>
      <c r="E1016" s="101"/>
      <c r="F1016" s="102" t="str">
        <f>IF(AND(ISNUMBER(#REF!),ISNUMBER(#REF!)),ROUND((#REF!*#REF!/(1-#REF!)+#REF!*#REF!*#REF!)*#REF!*#REF!*#REF!,0)," ")</f>
        <v xml:space="preserve"> </v>
      </c>
      <c r="G1016" s="102">
        <f>G972</f>
        <v>0</v>
      </c>
    </row>
    <row r="1017" spans="2:7">
      <c r="B1017" s="741" t="s">
        <v>110</v>
      </c>
      <c r="C1017" s="100" t="s">
        <v>147</v>
      </c>
      <c r="D1017" s="117"/>
      <c r="E1017" s="101"/>
      <c r="F1017" s="102"/>
      <c r="G1017" s="102">
        <f>G978</f>
        <v>0</v>
      </c>
    </row>
    <row r="1018" spans="2:7">
      <c r="B1018" s="741" t="s">
        <v>111</v>
      </c>
      <c r="C1018" s="100" t="s">
        <v>148</v>
      </c>
      <c r="D1018" s="117"/>
      <c r="E1018" s="101"/>
      <c r="F1018" s="102"/>
      <c r="G1018" s="102">
        <f>G983</f>
        <v>0</v>
      </c>
    </row>
    <row r="1019" spans="2:7">
      <c r="B1019" s="99" t="s">
        <v>112</v>
      </c>
      <c r="C1019" s="100" t="s">
        <v>149</v>
      </c>
      <c r="D1019" s="117"/>
      <c r="E1019" s="101"/>
      <c r="F1019" s="102"/>
      <c r="G1019" s="102">
        <f>G995</f>
        <v>0</v>
      </c>
    </row>
    <row r="1020" spans="2:7">
      <c r="B1020" s="99"/>
      <c r="C1020" s="100"/>
      <c r="D1020" s="117"/>
      <c r="E1020" s="101"/>
      <c r="F1020" s="102"/>
      <c r="G1020" s="102"/>
    </row>
    <row r="1021" spans="2:7">
      <c r="B1021" s="327"/>
      <c r="C1021" s="154" t="s">
        <v>128</v>
      </c>
      <c r="D1021" s="327"/>
      <c r="E1021" s="103"/>
      <c r="F1021" s="327"/>
      <c r="G1021" s="107">
        <f>SUM(G1015:G1020)</f>
        <v>0</v>
      </c>
    </row>
    <row r="1024" spans="2:7">
      <c r="B1024" s="3354" t="s">
        <v>979</v>
      </c>
      <c r="C1024" s="3354"/>
      <c r="D1024" s="3354"/>
      <c r="E1024" s="3354"/>
      <c r="F1024" s="3354"/>
      <c r="G1024" s="3354"/>
    </row>
    <row r="1025" spans="1:7">
      <c r="B1025" s="3354"/>
      <c r="C1025" s="3354"/>
      <c r="D1025" s="3354"/>
      <c r="E1025" s="3354"/>
      <c r="F1025" s="3354"/>
      <c r="G1025" s="3354"/>
    </row>
    <row r="1033" spans="1:7" ht="12.75" thickBot="1"/>
    <row r="1034" spans="1:7">
      <c r="A1034" s="3344" t="s">
        <v>721</v>
      </c>
      <c r="B1034" s="3345"/>
      <c r="C1034" s="3345"/>
      <c r="D1034" s="3345"/>
      <c r="E1034" s="3345"/>
      <c r="F1034" s="3345"/>
      <c r="G1034" s="3346"/>
    </row>
    <row r="1035" spans="1:7">
      <c r="A1035" s="413" t="s">
        <v>722</v>
      </c>
      <c r="B1035" s="84" t="s">
        <v>935</v>
      </c>
      <c r="C1035" s="19"/>
      <c r="D1035" s="19"/>
      <c r="E1035" s="20"/>
      <c r="F1035" s="20"/>
      <c r="G1035" s="87"/>
    </row>
    <row r="1036" spans="1:7">
      <c r="A1036" s="413" t="s">
        <v>723</v>
      </c>
      <c r="B1036" s="414" t="s">
        <v>969</v>
      </c>
      <c r="C1036" s="19"/>
      <c r="D1036" s="19"/>
      <c r="E1036" s="20"/>
      <c r="F1036" s="20"/>
      <c r="G1036" s="87"/>
    </row>
    <row r="1037" spans="1:7">
      <c r="A1037" s="413"/>
      <c r="B1037" s="414"/>
      <c r="C1037" s="19"/>
      <c r="D1037" s="19"/>
      <c r="E1037" s="20"/>
      <c r="F1037" s="20"/>
      <c r="G1037" s="87"/>
    </row>
    <row r="1038" spans="1:7">
      <c r="A1038" s="95" t="s">
        <v>985</v>
      </c>
      <c r="B1038" s="414" t="s">
        <v>976</v>
      </c>
      <c r="C1038" s="19"/>
      <c r="D1038" s="19"/>
      <c r="E1038" s="20"/>
      <c r="F1038" s="20"/>
      <c r="G1038" s="87"/>
    </row>
    <row r="1039" spans="1:7">
      <c r="A1039" s="413" t="s">
        <v>726</v>
      </c>
      <c r="B1039" s="414" t="s">
        <v>987</v>
      </c>
      <c r="C1039" s="19"/>
      <c r="D1039" s="19"/>
      <c r="E1039" s="20"/>
      <c r="F1039" s="20"/>
      <c r="G1039" s="87"/>
    </row>
    <row r="1040" spans="1:7">
      <c r="A1040" s="413" t="s">
        <v>727</v>
      </c>
      <c r="B1040" s="414" t="s">
        <v>961</v>
      </c>
      <c r="C1040" s="19"/>
      <c r="D1040" s="19"/>
      <c r="E1040" s="20"/>
      <c r="F1040" s="20"/>
      <c r="G1040" s="87"/>
    </row>
    <row r="1041" spans="1:7">
      <c r="A1041" s="413" t="s">
        <v>728</v>
      </c>
      <c r="B1041" s="416" t="s">
        <v>261</v>
      </c>
      <c r="C1041" s="19"/>
      <c r="D1041" s="19"/>
      <c r="E1041" s="20"/>
      <c r="F1041" s="20"/>
      <c r="G1041" s="87"/>
    </row>
    <row r="1042" spans="1:7" ht="12.75" thickBot="1">
      <c r="A1042" s="417"/>
      <c r="B1042" s="21"/>
      <c r="C1042" s="21"/>
      <c r="D1042" s="21"/>
      <c r="E1042" s="22"/>
      <c r="F1042" s="22"/>
      <c r="G1042" s="88"/>
    </row>
    <row r="1043" spans="1:7" ht="12.75" thickBot="1"/>
    <row r="1044" spans="1:7">
      <c r="A1044" s="673"/>
      <c r="B1044" s="766" t="s">
        <v>146</v>
      </c>
      <c r="C1044" s="767" t="s">
        <v>141</v>
      </c>
      <c r="D1044" s="834" t="s">
        <v>142</v>
      </c>
      <c r="E1044" s="767" t="s">
        <v>143</v>
      </c>
      <c r="F1044" s="768" t="s">
        <v>144</v>
      </c>
      <c r="G1044" s="769" t="s">
        <v>145</v>
      </c>
    </row>
    <row r="1045" spans="1:7">
      <c r="A1045" s="677"/>
      <c r="B1045" s="770"/>
      <c r="C1045" s="771"/>
      <c r="D1045" s="835"/>
      <c r="E1045" s="772"/>
      <c r="F1045" s="773" t="str">
        <f>IF(AND(ISNUMBER(#REF!),ISNUMBER(#REF!)),ROUND((#REF!*#REF!+#REF!*#REF!*#REF!)*(1+#REF!)*#REF!*#REF!*#REF!,2)," ")</f>
        <v xml:space="preserve"> </v>
      </c>
      <c r="G1045" s="774" t="str">
        <f>IF(AND(ISNUMBER(D1045),ISNUMBER(F1045)),D1045*F1045," ")</f>
        <v xml:space="preserve"> </v>
      </c>
    </row>
    <row r="1046" spans="1:7">
      <c r="A1046" s="677"/>
      <c r="B1046" s="795"/>
      <c r="C1046" s="796"/>
      <c r="D1046" s="797"/>
      <c r="E1046" s="798"/>
      <c r="F1046" s="773"/>
      <c r="G1046" s="774"/>
    </row>
    <row r="1047" spans="1:7">
      <c r="A1047" s="677"/>
      <c r="B1047" s="775" t="s">
        <v>108</v>
      </c>
      <c r="C1047" s="776" t="s">
        <v>122</v>
      </c>
      <c r="D1047" s="835"/>
      <c r="E1047" s="777"/>
      <c r="F1047" s="778" t="s">
        <v>27</v>
      </c>
      <c r="G1047" s="779"/>
    </row>
    <row r="1048" spans="1:7">
      <c r="A1048" s="677"/>
      <c r="B1048" s="780"/>
      <c r="C1048" s="781"/>
      <c r="D1048" s="835"/>
      <c r="E1048" s="771"/>
      <c r="F1048" s="773"/>
      <c r="G1048" s="779"/>
    </row>
    <row r="1049" spans="1:7" ht="48">
      <c r="A1049" s="677"/>
      <c r="B1049" s="782">
        <v>1001</v>
      </c>
      <c r="C1049" s="777" t="s">
        <v>447</v>
      </c>
      <c r="D1049" s="836">
        <v>0.2</v>
      </c>
      <c r="E1049" s="777" t="s">
        <v>15</v>
      </c>
      <c r="F1049" s="837">
        <v>0</v>
      </c>
      <c r="G1049" s="729">
        <f t="shared" ref="G1049:G1054" si="27">ROUND(D1049*F1049,2)</f>
        <v>0</v>
      </c>
    </row>
    <row r="1050" spans="1:7" ht="48">
      <c r="A1050" s="677"/>
      <c r="B1050" s="782">
        <v>1002</v>
      </c>
      <c r="C1050" s="777" t="s">
        <v>450</v>
      </c>
      <c r="D1050" s="835">
        <v>240</v>
      </c>
      <c r="E1050" s="777" t="s">
        <v>215</v>
      </c>
      <c r="F1050" s="837">
        <v>0</v>
      </c>
      <c r="G1050" s="729">
        <f t="shared" si="27"/>
        <v>0</v>
      </c>
    </row>
    <row r="1051" spans="1:7" ht="48">
      <c r="A1051" s="677"/>
      <c r="B1051" s="782">
        <v>1003</v>
      </c>
      <c r="C1051" s="777" t="s">
        <v>451</v>
      </c>
      <c r="D1051" s="835">
        <v>240</v>
      </c>
      <c r="E1051" s="777" t="s">
        <v>215</v>
      </c>
      <c r="F1051" s="837">
        <v>0</v>
      </c>
      <c r="G1051" s="729">
        <f t="shared" si="27"/>
        <v>0</v>
      </c>
    </row>
    <row r="1052" spans="1:7" ht="108">
      <c r="A1052" s="677"/>
      <c r="B1052" s="782">
        <v>1004</v>
      </c>
      <c r="C1052" s="777" t="s">
        <v>246</v>
      </c>
      <c r="D1052" s="836">
        <v>20</v>
      </c>
      <c r="E1052" s="789" t="s">
        <v>215</v>
      </c>
      <c r="F1052" s="837">
        <v>0</v>
      </c>
      <c r="G1052" s="729">
        <f t="shared" si="27"/>
        <v>0</v>
      </c>
    </row>
    <row r="1053" spans="1:7" ht="72">
      <c r="A1053" s="677"/>
      <c r="B1053" s="782">
        <v>1005</v>
      </c>
      <c r="C1053" s="777" t="s">
        <v>248</v>
      </c>
      <c r="D1053" s="838">
        <v>1</v>
      </c>
      <c r="E1053" s="777" t="s">
        <v>19</v>
      </c>
      <c r="F1053" s="837">
        <v>0</v>
      </c>
      <c r="G1053" s="729">
        <f t="shared" si="27"/>
        <v>0</v>
      </c>
    </row>
    <row r="1054" spans="1:7" ht="48">
      <c r="A1054" s="677"/>
      <c r="B1054" s="782">
        <v>1006</v>
      </c>
      <c r="C1054" s="777" t="s">
        <v>951</v>
      </c>
      <c r="D1054" s="836">
        <v>4</v>
      </c>
      <c r="E1054" s="777" t="s">
        <v>19</v>
      </c>
      <c r="F1054" s="837">
        <v>0</v>
      </c>
      <c r="G1054" s="729">
        <f t="shared" si="27"/>
        <v>0</v>
      </c>
    </row>
    <row r="1055" spans="1:7">
      <c r="A1055" s="677"/>
      <c r="B1055" s="791"/>
      <c r="C1055" s="777"/>
      <c r="D1055" s="835"/>
      <c r="E1055" s="777"/>
      <c r="F1055" s="839"/>
      <c r="G1055" s="794"/>
    </row>
    <row r="1056" spans="1:7">
      <c r="A1056" s="677"/>
      <c r="B1056" s="791"/>
      <c r="C1056" s="781"/>
      <c r="D1056" s="835"/>
      <c r="E1056" s="792"/>
      <c r="F1056" s="840" t="s">
        <v>210</v>
      </c>
      <c r="G1056" s="794">
        <f>SUM(G1049:G1054)</f>
        <v>0</v>
      </c>
    </row>
    <row r="1057" spans="1:10">
      <c r="A1057" s="677"/>
      <c r="B1057" s="791"/>
      <c r="C1057" s="781"/>
      <c r="D1057" s="835"/>
      <c r="E1057" s="792"/>
      <c r="F1057" s="840"/>
      <c r="G1057" s="794"/>
    </row>
    <row r="1058" spans="1:10">
      <c r="A1058" s="677"/>
      <c r="B1058" s="775" t="s">
        <v>109</v>
      </c>
      <c r="C1058" s="776" t="s">
        <v>147</v>
      </c>
      <c r="D1058" s="835"/>
      <c r="E1058" s="772"/>
      <c r="F1058" s="842"/>
      <c r="G1058" s="843"/>
    </row>
    <row r="1059" spans="1:10">
      <c r="A1059" s="677"/>
      <c r="B1059" s="770"/>
      <c r="C1059" s="771"/>
      <c r="D1059" s="835"/>
      <c r="E1059" s="772"/>
      <c r="F1059" s="844" t="str">
        <f>IF(AND(ISNUMBER(#REF!),ISNUMBER(#REF!)),ROUND((#REF!*#REF!+#REF!*#REF!*#REF!)*(1+#REF!)*#REF!*#REF!*#REF!,2)," ")</f>
        <v xml:space="preserve"> </v>
      </c>
      <c r="G1059" s="774" t="str">
        <f>IF(AND(ISNUMBER(D1059),ISNUMBER(F1059)),D1059*F1059," ")</f>
        <v xml:space="preserve"> </v>
      </c>
    </row>
    <row r="1060" spans="1:10">
      <c r="A1060" s="677"/>
      <c r="B1060" s="770"/>
      <c r="C1060" s="771"/>
      <c r="D1060" s="835"/>
      <c r="E1060" s="772"/>
      <c r="F1060" s="844"/>
      <c r="G1060" s="774"/>
    </row>
    <row r="1061" spans="1:10">
      <c r="A1061" s="677"/>
      <c r="B1061" s="782">
        <v>2001</v>
      </c>
      <c r="C1061" s="777" t="s">
        <v>251</v>
      </c>
      <c r="D1061" s="835">
        <v>1</v>
      </c>
      <c r="E1061" s="470" t="s">
        <v>123</v>
      </c>
      <c r="F1061" s="841">
        <v>0</v>
      </c>
      <c r="G1061" s="729">
        <f>ROUND(D1061*F1061,2)</f>
        <v>0</v>
      </c>
    </row>
    <row r="1062" spans="1:10">
      <c r="A1062" s="677"/>
      <c r="B1062" s="845"/>
      <c r="C1062" s="781"/>
      <c r="D1062" s="846"/>
      <c r="E1062" s="792"/>
      <c r="F1062" s="847"/>
      <c r="G1062" s="794"/>
    </row>
    <row r="1063" spans="1:10">
      <c r="A1063" s="677"/>
      <c r="B1063" s="845"/>
      <c r="C1063" s="781"/>
      <c r="D1063" s="846"/>
      <c r="E1063" s="792"/>
      <c r="F1063" s="840" t="s">
        <v>210</v>
      </c>
      <c r="G1063" s="794">
        <f>SUM(G1061:G1061)</f>
        <v>0</v>
      </c>
    </row>
    <row r="1064" spans="1:10">
      <c r="A1064" s="677"/>
      <c r="B1064" s="811"/>
      <c r="C1064" s="771"/>
      <c r="D1064" s="835"/>
      <c r="E1064" s="771"/>
      <c r="F1064" s="840"/>
      <c r="G1064" s="794"/>
    </row>
    <row r="1065" spans="1:10">
      <c r="A1065" s="677"/>
      <c r="B1065" s="811"/>
      <c r="C1065" s="771"/>
      <c r="D1065" s="835"/>
      <c r="E1065" s="771"/>
      <c r="F1065" s="840"/>
      <c r="G1065" s="794"/>
    </row>
    <row r="1066" spans="1:10">
      <c r="A1066" s="677"/>
      <c r="B1066" s="775" t="s">
        <v>110</v>
      </c>
      <c r="C1066" s="776" t="s">
        <v>149</v>
      </c>
      <c r="D1066" s="835"/>
      <c r="E1066" s="771"/>
      <c r="F1066" s="844"/>
      <c r="G1066" s="812"/>
    </row>
    <row r="1067" spans="1:10">
      <c r="A1067" s="677"/>
      <c r="B1067" s="811"/>
      <c r="C1067" s="771"/>
      <c r="D1067" s="835"/>
      <c r="E1067" s="771"/>
      <c r="F1067" s="844"/>
      <c r="G1067" s="812"/>
    </row>
    <row r="1068" spans="1:10" ht="36">
      <c r="A1068" s="677"/>
      <c r="B1068" s="782">
        <v>3001</v>
      </c>
      <c r="C1068" s="777" t="s">
        <v>253</v>
      </c>
      <c r="D1068" s="850">
        <v>0.3</v>
      </c>
      <c r="E1068" s="788" t="s">
        <v>15</v>
      </c>
      <c r="F1068" s="837">
        <v>0</v>
      </c>
      <c r="G1068" s="729">
        <f>ROUND(D1068*F1068,2)</f>
        <v>0</v>
      </c>
      <c r="I1068" s="549"/>
    </row>
    <row r="1069" spans="1:10" ht="48">
      <c r="A1069" s="677"/>
      <c r="B1069" s="782">
        <v>3002</v>
      </c>
      <c r="C1069" s="777" t="s">
        <v>254</v>
      </c>
      <c r="D1069" s="850">
        <v>0.3</v>
      </c>
      <c r="E1069" s="788" t="s">
        <v>15</v>
      </c>
      <c r="F1069" s="837">
        <v>0</v>
      </c>
      <c r="G1069" s="729">
        <f>ROUND(D1069*F1069,2)</f>
        <v>0</v>
      </c>
      <c r="I1069" s="549"/>
      <c r="J1069" s="205"/>
    </row>
    <row r="1070" spans="1:10" ht="48">
      <c r="A1070" s="677"/>
      <c r="B1070" s="782">
        <v>3003</v>
      </c>
      <c r="C1070" s="777" t="s">
        <v>255</v>
      </c>
      <c r="D1070" s="850">
        <v>0.3</v>
      </c>
      <c r="E1070" s="788" t="s">
        <v>15</v>
      </c>
      <c r="F1070" s="837">
        <v>0</v>
      </c>
      <c r="G1070" s="729">
        <f>ROUND(D1070*F1070,2)</f>
        <v>0</v>
      </c>
      <c r="I1070" s="549"/>
    </row>
    <row r="1071" spans="1:10" ht="36">
      <c r="A1071" s="677"/>
      <c r="B1071" s="818">
        <v>3004</v>
      </c>
      <c r="C1071" s="789" t="s">
        <v>2246</v>
      </c>
      <c r="D1071" s="850">
        <v>1</v>
      </c>
      <c r="E1071" s="788" t="s">
        <v>80</v>
      </c>
      <c r="F1071" s="837">
        <v>0</v>
      </c>
      <c r="G1071" s="98">
        <f>ROUND(D1071*F1071,2)</f>
        <v>0</v>
      </c>
      <c r="H1071" s="458"/>
      <c r="I1071" s="205"/>
      <c r="J1071" s="205"/>
    </row>
    <row r="1072" spans="1:10" ht="24">
      <c r="A1072" s="677"/>
      <c r="B1072" s="782">
        <v>3005</v>
      </c>
      <c r="C1072" s="777" t="s">
        <v>257</v>
      </c>
      <c r="D1072" s="850">
        <v>1</v>
      </c>
      <c r="E1072" s="788" t="s">
        <v>258</v>
      </c>
      <c r="F1072" s="837">
        <v>0</v>
      </c>
      <c r="G1072" s="729">
        <f>ROUND(D1072*F1072,2)</f>
        <v>0</v>
      </c>
      <c r="I1072" s="549"/>
    </row>
    <row r="1073" spans="1:7">
      <c r="A1073" s="677"/>
      <c r="B1073" s="782"/>
      <c r="C1073" s="777"/>
      <c r="D1073" s="835"/>
      <c r="E1073" s="771"/>
      <c r="F1073" s="844"/>
      <c r="G1073" s="812"/>
    </row>
    <row r="1074" spans="1:7">
      <c r="A1074" s="677"/>
      <c r="B1074" s="782"/>
      <c r="C1074" s="777"/>
      <c r="D1074" s="835"/>
      <c r="E1074" s="771"/>
      <c r="F1074" s="844"/>
      <c r="G1074" s="812"/>
    </row>
    <row r="1075" spans="1:7" ht="12.75" thickBot="1">
      <c r="A1075" s="719"/>
      <c r="B1075" s="830"/>
      <c r="C1075" s="825"/>
      <c r="D1075" s="848"/>
      <c r="E1075" s="833"/>
      <c r="F1075" s="849" t="s">
        <v>210</v>
      </c>
      <c r="G1075" s="828">
        <f>SUM(G1068:G1073)</f>
        <v>0</v>
      </c>
    </row>
    <row r="1083" spans="1:7" ht="12.75" thickBot="1"/>
    <row r="1084" spans="1:7">
      <c r="A1084" s="3344" t="s">
        <v>721</v>
      </c>
      <c r="B1084" s="3345"/>
      <c r="C1084" s="3345"/>
      <c r="D1084" s="3345"/>
      <c r="E1084" s="3345"/>
      <c r="F1084" s="3345"/>
      <c r="G1084" s="3346"/>
    </row>
    <row r="1085" spans="1:7">
      <c r="A1085" s="413" t="s">
        <v>722</v>
      </c>
      <c r="B1085" s="84" t="s">
        <v>935</v>
      </c>
      <c r="C1085" s="19"/>
      <c r="D1085" s="19"/>
      <c r="E1085" s="20"/>
      <c r="F1085" s="20"/>
      <c r="G1085" s="87"/>
    </row>
    <row r="1086" spans="1:7">
      <c r="A1086" s="413" t="s">
        <v>723</v>
      </c>
      <c r="B1086" s="414" t="s">
        <v>969</v>
      </c>
      <c r="C1086" s="19"/>
      <c r="D1086" s="19"/>
      <c r="E1086" s="20"/>
      <c r="F1086" s="20"/>
      <c r="G1086" s="87"/>
    </row>
    <row r="1087" spans="1:7">
      <c r="A1087" s="413"/>
      <c r="B1087" s="414"/>
      <c r="C1087" s="19"/>
      <c r="D1087" s="19"/>
      <c r="E1087" s="20"/>
      <c r="F1087" s="20"/>
      <c r="G1087" s="87"/>
    </row>
    <row r="1088" spans="1:7">
      <c r="A1088" s="95" t="s">
        <v>985</v>
      </c>
      <c r="B1088" s="414" t="s">
        <v>976</v>
      </c>
      <c r="C1088" s="19"/>
      <c r="D1088" s="19"/>
      <c r="E1088" s="20"/>
      <c r="F1088" s="20"/>
      <c r="G1088" s="87"/>
    </row>
    <row r="1089" spans="1:7">
      <c r="A1089" s="413" t="s">
        <v>726</v>
      </c>
      <c r="B1089" s="414" t="s">
        <v>987</v>
      </c>
      <c r="C1089" s="19"/>
      <c r="D1089" s="19"/>
      <c r="E1089" s="20"/>
      <c r="F1089" s="20"/>
      <c r="G1089" s="87"/>
    </row>
    <row r="1090" spans="1:7">
      <c r="A1090" s="413" t="s">
        <v>727</v>
      </c>
      <c r="B1090" s="414" t="s">
        <v>961</v>
      </c>
      <c r="C1090" s="19"/>
      <c r="D1090" s="19"/>
      <c r="E1090" s="20"/>
      <c r="F1090" s="20"/>
      <c r="G1090" s="87"/>
    </row>
    <row r="1091" spans="1:7">
      <c r="A1091" s="413" t="s">
        <v>728</v>
      </c>
      <c r="B1091" s="416" t="s">
        <v>261</v>
      </c>
      <c r="C1091" s="19"/>
      <c r="D1091" s="19"/>
      <c r="E1091" s="20"/>
      <c r="F1091" s="20"/>
      <c r="G1091" s="87"/>
    </row>
    <row r="1092" spans="1:7" ht="12.75" thickBot="1">
      <c r="A1092" s="417" t="s">
        <v>209</v>
      </c>
      <c r="B1092" s="21"/>
      <c r="C1092" s="21"/>
      <c r="D1092" s="21"/>
      <c r="E1092" s="22"/>
      <c r="F1092" s="22"/>
      <c r="G1092" s="88"/>
    </row>
    <row r="1094" spans="1:7">
      <c r="B1094" s="736"/>
      <c r="C1094" s="737" t="s">
        <v>208</v>
      </c>
      <c r="D1094" s="116"/>
      <c r="E1094" s="97"/>
      <c r="F1094" s="98"/>
      <c r="G1094" s="98"/>
    </row>
    <row r="1095" spans="1:7">
      <c r="B1095" s="736"/>
      <c r="C1095" s="738" t="s">
        <v>389</v>
      </c>
      <c r="D1095" s="116"/>
      <c r="E1095" s="97"/>
      <c r="F1095" s="98"/>
      <c r="G1095" s="98"/>
    </row>
    <row r="1096" spans="1:7">
      <c r="B1096" s="736"/>
      <c r="C1096" s="738" t="s">
        <v>227</v>
      </c>
      <c r="D1096" s="116"/>
      <c r="E1096" s="97"/>
      <c r="F1096" s="98"/>
      <c r="G1096" s="98"/>
    </row>
    <row r="1097" spans="1:7">
      <c r="B1097" s="736"/>
      <c r="C1097" s="738"/>
      <c r="D1097" s="116"/>
      <c r="E1097" s="97"/>
      <c r="F1097" s="98"/>
      <c r="G1097" s="98"/>
    </row>
    <row r="1098" spans="1:7">
      <c r="B1098" s="736"/>
      <c r="C1098" s="738"/>
      <c r="D1098" s="116"/>
      <c r="E1098" s="97"/>
      <c r="F1098" s="98"/>
      <c r="G1098" s="98"/>
    </row>
    <row r="1099" spans="1:7">
      <c r="B1099" s="108"/>
      <c r="C1099" s="100" t="s">
        <v>209</v>
      </c>
      <c r="D1099" s="116"/>
      <c r="E1099" s="109"/>
      <c r="F1099" s="110" t="str">
        <f>IF(AND(ISNUMBER(#REF!),ISNUMBER(#REF!)),ROUND((#REF!*#REF!/(1-#REF!)+#REF!*#REF!*#REF!)*#REF!*#REF!*#REF!,0)," ")</f>
        <v xml:space="preserve"> </v>
      </c>
      <c r="G1099" s="110" t="str">
        <f>IF(AND(ISNUMBER(D1099),ISNUMBER(F1099)),D1099*F1099," ")</f>
        <v xml:space="preserve"> </v>
      </c>
    </row>
    <row r="1100" spans="1:7">
      <c r="B1100" s="111"/>
      <c r="C1100" s="112"/>
      <c r="D1100" s="116"/>
      <c r="E1100" s="114"/>
      <c r="F1100" s="115"/>
      <c r="G1100" s="110"/>
    </row>
    <row r="1101" spans="1:7">
      <c r="B1101" s="99" t="s">
        <v>108</v>
      </c>
      <c r="C1101" s="100" t="s">
        <v>122</v>
      </c>
      <c r="D1101" s="117"/>
      <c r="E1101" s="101"/>
      <c r="F1101" s="102" t="str">
        <f>IF(AND(ISNUMBER(#REF!),ISNUMBER(#REF!)),ROUND((#REF!*#REF!/(1-#REF!)+#REF!*#REF!*#REF!)*#REF!*#REF!*#REF!,0)," ")</f>
        <v xml:space="preserve"> </v>
      </c>
      <c r="G1101" s="102">
        <f>G1056</f>
        <v>0</v>
      </c>
    </row>
    <row r="1102" spans="1:7">
      <c r="B1102" s="741" t="s">
        <v>109</v>
      </c>
      <c r="C1102" s="100" t="s">
        <v>147</v>
      </c>
      <c r="D1102" s="117"/>
      <c r="E1102" s="101"/>
      <c r="F1102" s="102"/>
      <c r="G1102" s="102">
        <f>G1063</f>
        <v>0</v>
      </c>
    </row>
    <row r="1103" spans="1:7">
      <c r="B1103" s="99" t="s">
        <v>110</v>
      </c>
      <c r="C1103" s="100" t="s">
        <v>149</v>
      </c>
      <c r="D1103" s="117"/>
      <c r="E1103" s="101"/>
      <c r="F1103" s="102"/>
      <c r="G1103" s="102">
        <f>G1075</f>
        <v>0</v>
      </c>
    </row>
    <row r="1104" spans="1:7">
      <c r="B1104" s="99"/>
      <c r="C1104" s="100"/>
      <c r="D1104" s="117"/>
      <c r="E1104" s="101"/>
      <c r="F1104" s="102"/>
      <c r="G1104" s="102"/>
    </row>
    <row r="1105" spans="1:7">
      <c r="B1105" s="327"/>
      <c r="C1105" s="154" t="s">
        <v>128</v>
      </c>
      <c r="D1105" s="327"/>
      <c r="E1105" s="103"/>
      <c r="F1105" s="327"/>
      <c r="G1105" s="107">
        <f>SUM(G1101:G1104)</f>
        <v>0</v>
      </c>
    </row>
    <row r="1108" spans="1:7">
      <c r="B1108" s="3354" t="s">
        <v>979</v>
      </c>
      <c r="C1108" s="3354"/>
      <c r="D1108" s="3354"/>
      <c r="E1108" s="3354"/>
      <c r="F1108" s="3354"/>
      <c r="G1108" s="3354"/>
    </row>
    <row r="1109" spans="1:7">
      <c r="B1109" s="3354"/>
      <c r="C1109" s="3354"/>
      <c r="D1109" s="3354"/>
      <c r="E1109" s="3354"/>
      <c r="F1109" s="3354"/>
      <c r="G1109" s="3354"/>
    </row>
    <row r="1119" spans="1:7" ht="12.75" thickBot="1"/>
    <row r="1120" spans="1:7">
      <c r="A1120" s="3344" t="s">
        <v>721</v>
      </c>
      <c r="B1120" s="3345"/>
      <c r="C1120" s="3345"/>
      <c r="D1120" s="3345"/>
      <c r="E1120" s="3345"/>
      <c r="F1120" s="3345"/>
      <c r="G1120" s="3346"/>
    </row>
    <row r="1121" spans="1:7">
      <c r="A1121" s="413" t="s">
        <v>722</v>
      </c>
      <c r="B1121" s="84" t="s">
        <v>935</v>
      </c>
      <c r="C1121" s="19"/>
      <c r="D1121" s="19"/>
      <c r="E1121" s="20"/>
      <c r="F1121" s="20"/>
      <c r="G1121" s="87"/>
    </row>
    <row r="1122" spans="1:7">
      <c r="A1122" s="413" t="s">
        <v>723</v>
      </c>
      <c r="B1122" s="414" t="s">
        <v>969</v>
      </c>
      <c r="C1122" s="19"/>
      <c r="D1122" s="19"/>
      <c r="E1122" s="20"/>
      <c r="F1122" s="20"/>
      <c r="G1122" s="87"/>
    </row>
    <row r="1123" spans="1:7">
      <c r="A1123" s="413"/>
      <c r="B1123" s="414"/>
      <c r="C1123" s="19"/>
      <c r="D1123" s="19"/>
      <c r="E1123" s="20"/>
      <c r="F1123" s="20"/>
      <c r="G1123" s="87"/>
    </row>
    <row r="1124" spans="1:7">
      <c r="A1124" s="95" t="s">
        <v>985</v>
      </c>
      <c r="B1124" s="414" t="s">
        <v>976</v>
      </c>
      <c r="C1124" s="19"/>
      <c r="D1124" s="19"/>
      <c r="E1124" s="20"/>
      <c r="F1124" s="20"/>
      <c r="G1124" s="87"/>
    </row>
    <row r="1125" spans="1:7">
      <c r="A1125" s="413" t="s">
        <v>726</v>
      </c>
      <c r="B1125" s="414" t="s">
        <v>988</v>
      </c>
      <c r="C1125" s="19"/>
      <c r="D1125" s="19"/>
      <c r="E1125" s="20"/>
      <c r="F1125" s="20"/>
      <c r="G1125" s="87"/>
    </row>
    <row r="1126" spans="1:7">
      <c r="A1126" s="413" t="s">
        <v>727</v>
      </c>
      <c r="B1126" s="414" t="s">
        <v>961</v>
      </c>
      <c r="C1126" s="19"/>
      <c r="D1126" s="19"/>
      <c r="E1126" s="20"/>
      <c r="F1126" s="20"/>
      <c r="G1126" s="87"/>
    </row>
    <row r="1127" spans="1:7">
      <c r="A1127" s="413" t="s">
        <v>728</v>
      </c>
      <c r="B1127" s="416" t="s">
        <v>261</v>
      </c>
      <c r="C1127" s="19"/>
      <c r="D1127" s="19"/>
      <c r="E1127" s="20"/>
      <c r="F1127" s="20"/>
      <c r="G1127" s="87"/>
    </row>
    <row r="1128" spans="1:7" ht="12.75" thickBot="1">
      <c r="A1128" s="417"/>
      <c r="B1128" s="21"/>
      <c r="C1128" s="21"/>
      <c r="D1128" s="21"/>
      <c r="E1128" s="22"/>
      <c r="F1128" s="22"/>
      <c r="G1128" s="88"/>
    </row>
    <row r="1129" spans="1:7" ht="12.75" thickBot="1"/>
    <row r="1130" spans="1:7">
      <c r="A1130" s="673"/>
      <c r="B1130" s="766" t="s">
        <v>146</v>
      </c>
      <c r="C1130" s="767" t="s">
        <v>141</v>
      </c>
      <c r="D1130" s="834" t="s">
        <v>142</v>
      </c>
      <c r="E1130" s="767" t="s">
        <v>143</v>
      </c>
      <c r="F1130" s="768" t="s">
        <v>144</v>
      </c>
      <c r="G1130" s="769" t="s">
        <v>145</v>
      </c>
    </row>
    <row r="1131" spans="1:7">
      <c r="A1131" s="677"/>
      <c r="B1131" s="770"/>
      <c r="C1131" s="771"/>
      <c r="D1131" s="835"/>
      <c r="E1131" s="772"/>
      <c r="F1131" s="773" t="str">
        <f>IF(AND(ISNUMBER(#REF!),ISNUMBER(#REF!)),ROUND((#REF!*#REF!+#REF!*#REF!*#REF!)*(1+#REF!)*#REF!*#REF!*#REF!,2)," ")</f>
        <v xml:space="preserve"> </v>
      </c>
      <c r="G1131" s="774" t="str">
        <f>IF(AND(ISNUMBER(D1131),ISNUMBER(F1131)),D1131*F1131," ")</f>
        <v xml:space="preserve"> </v>
      </c>
    </row>
    <row r="1132" spans="1:7">
      <c r="A1132" s="677"/>
      <c r="B1132" s="795"/>
      <c r="C1132" s="796"/>
      <c r="D1132" s="797"/>
      <c r="E1132" s="798"/>
      <c r="F1132" s="773"/>
      <c r="G1132" s="774"/>
    </row>
    <row r="1133" spans="1:7">
      <c r="A1133" s="677"/>
      <c r="B1133" s="775" t="s">
        <v>108</v>
      </c>
      <c r="C1133" s="776" t="s">
        <v>122</v>
      </c>
      <c r="D1133" s="835"/>
      <c r="E1133" s="777"/>
      <c r="F1133" s="778" t="s">
        <v>27</v>
      </c>
      <c r="G1133" s="779"/>
    </row>
    <row r="1134" spans="1:7">
      <c r="A1134" s="677"/>
      <c r="B1134" s="780"/>
      <c r="C1134" s="781"/>
      <c r="D1134" s="835"/>
      <c r="E1134" s="771"/>
      <c r="F1134" s="773"/>
      <c r="G1134" s="779"/>
    </row>
    <row r="1135" spans="1:7" ht="48">
      <c r="A1135" s="677"/>
      <c r="B1135" s="782">
        <v>1001</v>
      </c>
      <c r="C1135" s="777" t="s">
        <v>447</v>
      </c>
      <c r="D1135" s="836">
        <v>1.6</v>
      </c>
      <c r="E1135" s="777" t="s">
        <v>15</v>
      </c>
      <c r="F1135" s="837">
        <v>0</v>
      </c>
      <c r="G1135" s="729">
        <f>ROUND(D1135*F1135,2)</f>
        <v>0</v>
      </c>
    </row>
    <row r="1136" spans="1:7" ht="48">
      <c r="A1136" s="677"/>
      <c r="B1136" s="782">
        <v>1002</v>
      </c>
      <c r="C1136" s="777" t="s">
        <v>448</v>
      </c>
      <c r="D1136" s="835">
        <v>0.4</v>
      </c>
      <c r="E1136" s="777" t="s">
        <v>15</v>
      </c>
      <c r="F1136" s="837">
        <v>0</v>
      </c>
      <c r="G1136" s="729">
        <f t="shared" ref="G1136:G1143" si="28">ROUND(D1136*F1136,2)</f>
        <v>0</v>
      </c>
    </row>
    <row r="1137" spans="1:7" ht="156">
      <c r="A1137" s="677"/>
      <c r="B1137" s="782">
        <v>1003</v>
      </c>
      <c r="C1137" s="777" t="s">
        <v>449</v>
      </c>
      <c r="D1137" s="797">
        <v>450</v>
      </c>
      <c r="E1137" s="802" t="s">
        <v>215</v>
      </c>
      <c r="F1137" s="837">
        <v>0</v>
      </c>
      <c r="G1137" s="729">
        <f t="shared" si="28"/>
        <v>0</v>
      </c>
    </row>
    <row r="1138" spans="1:7" ht="48">
      <c r="A1138" s="677"/>
      <c r="B1138" s="780"/>
      <c r="C1138" s="777" t="s">
        <v>450</v>
      </c>
      <c r="D1138" s="835">
        <v>2200</v>
      </c>
      <c r="E1138" s="777" t="s">
        <v>215</v>
      </c>
      <c r="F1138" s="837">
        <v>0</v>
      </c>
      <c r="G1138" s="729">
        <f t="shared" si="28"/>
        <v>0</v>
      </c>
    </row>
    <row r="1139" spans="1:7" ht="48">
      <c r="A1139" s="677"/>
      <c r="B1139" s="782">
        <v>1004</v>
      </c>
      <c r="C1139" s="777" t="s">
        <v>451</v>
      </c>
      <c r="D1139" s="835">
        <v>2200</v>
      </c>
      <c r="E1139" s="777" t="s">
        <v>215</v>
      </c>
      <c r="F1139" s="837">
        <v>0</v>
      </c>
      <c r="G1139" s="729">
        <f t="shared" si="28"/>
        <v>0</v>
      </c>
    </row>
    <row r="1140" spans="1:7" ht="108">
      <c r="A1140" s="677"/>
      <c r="B1140" s="782">
        <v>1005</v>
      </c>
      <c r="C1140" s="777" t="s">
        <v>246</v>
      </c>
      <c r="D1140" s="836">
        <v>30</v>
      </c>
      <c r="E1140" s="789" t="s">
        <v>215</v>
      </c>
      <c r="F1140" s="837">
        <v>0</v>
      </c>
      <c r="G1140" s="729">
        <f t="shared" si="28"/>
        <v>0</v>
      </c>
    </row>
    <row r="1141" spans="1:7" ht="36">
      <c r="A1141" s="677"/>
      <c r="B1141" s="782">
        <v>1006</v>
      </c>
      <c r="C1141" s="777" t="s">
        <v>247</v>
      </c>
      <c r="D1141" s="836">
        <v>25</v>
      </c>
      <c r="E1141" s="789" t="s">
        <v>30</v>
      </c>
      <c r="F1141" s="837">
        <v>0</v>
      </c>
      <c r="G1141" s="729">
        <f t="shared" si="28"/>
        <v>0</v>
      </c>
    </row>
    <row r="1142" spans="1:7" ht="72">
      <c r="A1142" s="677"/>
      <c r="B1142" s="780"/>
      <c r="C1142" s="777" t="s">
        <v>248</v>
      </c>
      <c r="D1142" s="838">
        <v>1</v>
      </c>
      <c r="E1142" s="777" t="s">
        <v>19</v>
      </c>
      <c r="F1142" s="837">
        <v>0</v>
      </c>
      <c r="G1142" s="729">
        <f t="shared" si="28"/>
        <v>0</v>
      </c>
    </row>
    <row r="1143" spans="1:7" ht="36">
      <c r="A1143" s="677"/>
      <c r="B1143" s="782">
        <v>1007</v>
      </c>
      <c r="C1143" s="771" t="s">
        <v>2328</v>
      </c>
      <c r="D1143" s="851">
        <v>25</v>
      </c>
      <c r="E1143" s="777" t="s">
        <v>19</v>
      </c>
      <c r="F1143" s="837">
        <v>0</v>
      </c>
      <c r="G1143" s="729">
        <f t="shared" si="28"/>
        <v>0</v>
      </c>
    </row>
    <row r="1144" spans="1:7">
      <c r="A1144" s="677"/>
      <c r="B1144" s="791"/>
      <c r="C1144" s="777"/>
      <c r="D1144" s="835"/>
      <c r="E1144" s="777"/>
      <c r="F1144" s="839"/>
      <c r="G1144" s="794"/>
    </row>
    <row r="1145" spans="1:7">
      <c r="A1145" s="677"/>
      <c r="B1145" s="791"/>
      <c r="C1145" s="781"/>
      <c r="D1145" s="835"/>
      <c r="E1145" s="792"/>
      <c r="F1145" s="840" t="s">
        <v>210</v>
      </c>
      <c r="G1145" s="794">
        <f>SUM(G1135:G1143)</f>
        <v>0</v>
      </c>
    </row>
    <row r="1146" spans="1:7">
      <c r="A1146" s="677"/>
      <c r="B1146" s="791"/>
      <c r="C1146" s="781"/>
      <c r="D1146" s="835"/>
      <c r="E1146" s="792"/>
      <c r="F1146" s="840"/>
      <c r="G1146" s="794"/>
    </row>
    <row r="1147" spans="1:7">
      <c r="A1147" s="677"/>
      <c r="B1147" s="775" t="s">
        <v>109</v>
      </c>
      <c r="C1147" s="776" t="s">
        <v>121</v>
      </c>
      <c r="D1147" s="835"/>
      <c r="E1147" s="792"/>
      <c r="F1147" s="840"/>
      <c r="G1147" s="794"/>
    </row>
    <row r="1148" spans="1:7">
      <c r="A1148" s="677"/>
      <c r="B1148" s="791"/>
      <c r="C1148" s="781"/>
      <c r="D1148" s="835"/>
      <c r="E1148" s="792"/>
      <c r="F1148" s="840"/>
      <c r="G1148" s="794"/>
    </row>
    <row r="1149" spans="1:7" ht="24">
      <c r="A1149" s="677"/>
      <c r="B1149" s="782">
        <v>2001</v>
      </c>
      <c r="C1149" s="777" t="s">
        <v>249</v>
      </c>
      <c r="D1149" s="835">
        <v>500</v>
      </c>
      <c r="E1149" s="470" t="s">
        <v>215</v>
      </c>
      <c r="F1149" s="841">
        <v>0</v>
      </c>
      <c r="G1149" s="729">
        <f>ROUND(D1149*F1149,2)</f>
        <v>0</v>
      </c>
    </row>
    <row r="1150" spans="1:7" ht="48">
      <c r="A1150" s="677"/>
      <c r="B1150" s="782">
        <v>2002</v>
      </c>
      <c r="C1150" s="777" t="s">
        <v>250</v>
      </c>
      <c r="D1150" s="797">
        <v>500</v>
      </c>
      <c r="E1150" s="802" t="s">
        <v>215</v>
      </c>
      <c r="F1150" s="837">
        <v>0</v>
      </c>
      <c r="G1150" s="729">
        <f>ROUND(D1150*F1150,2)</f>
        <v>0</v>
      </c>
    </row>
    <row r="1151" spans="1:7" ht="84">
      <c r="A1151" s="677"/>
      <c r="B1151" s="782">
        <v>2003</v>
      </c>
      <c r="C1151" s="777" t="s">
        <v>452</v>
      </c>
      <c r="D1151" s="850">
        <v>1</v>
      </c>
      <c r="E1151" s="772" t="s">
        <v>80</v>
      </c>
      <c r="F1151" s="3249">
        <v>5000</v>
      </c>
      <c r="G1151" s="729">
        <f>ROUND(D1151*F1151,2)</f>
        <v>5000</v>
      </c>
    </row>
    <row r="1152" spans="1:7">
      <c r="A1152" s="677"/>
      <c r="B1152" s="782"/>
      <c r="C1152" s="777"/>
      <c r="D1152" s="838"/>
      <c r="E1152" s="777"/>
      <c r="F1152" s="839"/>
      <c r="G1152" s="774"/>
    </row>
    <row r="1153" spans="1:10">
      <c r="A1153" s="677"/>
      <c r="B1153" s="782"/>
      <c r="C1153" s="777"/>
      <c r="D1153" s="838"/>
      <c r="E1153" s="777"/>
      <c r="F1153" s="840" t="s">
        <v>210</v>
      </c>
      <c r="G1153" s="794">
        <f>SUM(G1149:G1151)</f>
        <v>5000</v>
      </c>
    </row>
    <row r="1154" spans="1:10">
      <c r="A1154" s="677"/>
      <c r="B1154" s="775" t="s">
        <v>110</v>
      </c>
      <c r="C1154" s="776" t="s">
        <v>147</v>
      </c>
      <c r="D1154" s="835"/>
      <c r="E1154" s="772"/>
      <c r="F1154" s="842"/>
      <c r="G1154" s="843"/>
    </row>
    <row r="1155" spans="1:10">
      <c r="A1155" s="677"/>
      <c r="B1155" s="770"/>
      <c r="C1155" s="771"/>
      <c r="D1155" s="835"/>
      <c r="E1155" s="772"/>
      <c r="F1155" s="844" t="str">
        <f>IF(AND(ISNUMBER(#REF!),ISNUMBER(#REF!)),ROUND((#REF!*#REF!+#REF!*#REF!*#REF!)*(1+#REF!)*#REF!*#REF!*#REF!,2)," ")</f>
        <v xml:space="preserve"> </v>
      </c>
      <c r="G1155" s="774" t="str">
        <f>IF(AND(ISNUMBER(D1155),ISNUMBER(F1155)),D1155*F1155," ")</f>
        <v xml:space="preserve"> </v>
      </c>
    </row>
    <row r="1156" spans="1:10" ht="24">
      <c r="A1156" s="677"/>
      <c r="B1156" s="782">
        <v>3001</v>
      </c>
      <c r="C1156" s="777" t="s">
        <v>453</v>
      </c>
      <c r="D1156" s="835">
        <v>500</v>
      </c>
      <c r="E1156" s="470" t="s">
        <v>215</v>
      </c>
      <c r="F1156" s="841">
        <v>0</v>
      </c>
      <c r="G1156" s="729">
        <f>ROUND(D1156*F1156,2)</f>
        <v>0</v>
      </c>
    </row>
    <row r="1157" spans="1:10">
      <c r="A1157" s="677"/>
      <c r="B1157" s="782">
        <v>3002</v>
      </c>
      <c r="C1157" s="777" t="s">
        <v>251</v>
      </c>
      <c r="D1157" s="835">
        <v>3</v>
      </c>
      <c r="E1157" s="808" t="s">
        <v>123</v>
      </c>
      <c r="F1157" s="852">
        <v>0</v>
      </c>
      <c r="G1157" s="98">
        <f>ROUND(D1157*F1157,2)</f>
        <v>0</v>
      </c>
      <c r="H1157" s="458"/>
      <c r="I1157" s="205"/>
      <c r="J1157" s="205"/>
    </row>
    <row r="1158" spans="1:10">
      <c r="A1158" s="677"/>
      <c r="B1158" s="845"/>
      <c r="C1158" s="781"/>
      <c r="D1158" s="846"/>
      <c r="E1158" s="792"/>
      <c r="F1158" s="847"/>
      <c r="G1158" s="794"/>
    </row>
    <row r="1159" spans="1:10">
      <c r="A1159" s="677"/>
      <c r="B1159" s="845"/>
      <c r="C1159" s="781"/>
      <c r="D1159" s="846"/>
      <c r="E1159" s="792"/>
      <c r="F1159" s="840" t="s">
        <v>210</v>
      </c>
      <c r="G1159" s="794">
        <f>SUM(G1156:G1157)</f>
        <v>0</v>
      </c>
    </row>
    <row r="1160" spans="1:10">
      <c r="A1160" s="677"/>
      <c r="B1160" s="775" t="s">
        <v>111</v>
      </c>
      <c r="C1160" s="776" t="s">
        <v>148</v>
      </c>
      <c r="D1160" s="835"/>
      <c r="E1160" s="771"/>
      <c r="F1160" s="844"/>
      <c r="G1160" s="812"/>
    </row>
    <row r="1161" spans="1:10">
      <c r="A1161" s="677"/>
      <c r="B1161" s="811"/>
      <c r="C1161" s="771"/>
      <c r="D1161" s="835"/>
      <c r="E1161" s="771"/>
      <c r="F1161" s="844"/>
      <c r="G1161" s="812"/>
    </row>
    <row r="1162" spans="1:10" ht="24">
      <c r="A1162" s="677"/>
      <c r="B1162" s="782">
        <v>4001</v>
      </c>
      <c r="C1162" s="777" t="s">
        <v>252</v>
      </c>
      <c r="D1162" s="835">
        <v>1</v>
      </c>
      <c r="E1162" s="777" t="s">
        <v>80</v>
      </c>
      <c r="F1162" s="837">
        <v>0</v>
      </c>
      <c r="G1162" s="729">
        <f>ROUND(D1162*F1162,2)</f>
        <v>0</v>
      </c>
    </row>
    <row r="1163" spans="1:10">
      <c r="A1163" s="677"/>
      <c r="B1163" s="811"/>
      <c r="C1163" s="771"/>
      <c r="D1163" s="835"/>
      <c r="E1163" s="771"/>
      <c r="F1163" s="844"/>
      <c r="G1163" s="812"/>
    </row>
    <row r="1164" spans="1:10">
      <c r="A1164" s="677"/>
      <c r="B1164" s="811"/>
      <c r="C1164" s="771"/>
      <c r="D1164" s="835"/>
      <c r="E1164" s="771"/>
      <c r="F1164" s="840" t="s">
        <v>210</v>
      </c>
      <c r="G1164" s="794">
        <f>SUM(G1162:G1163)</f>
        <v>0</v>
      </c>
    </row>
    <row r="1165" spans="1:10">
      <c r="A1165" s="677"/>
      <c r="B1165" s="811"/>
      <c r="C1165" s="771"/>
      <c r="D1165" s="835"/>
      <c r="E1165" s="771"/>
      <c r="F1165" s="840"/>
      <c r="G1165" s="794"/>
    </row>
    <row r="1166" spans="1:10">
      <c r="A1166" s="677"/>
      <c r="B1166" s="811"/>
      <c r="C1166" s="771"/>
      <c r="D1166" s="835"/>
      <c r="E1166" s="771"/>
      <c r="F1166" s="840"/>
      <c r="G1166" s="794"/>
    </row>
    <row r="1167" spans="1:10">
      <c r="A1167" s="677"/>
      <c r="B1167" s="775" t="s">
        <v>112</v>
      </c>
      <c r="C1167" s="776" t="s">
        <v>149</v>
      </c>
      <c r="D1167" s="835"/>
      <c r="E1167" s="771"/>
      <c r="F1167" s="844"/>
      <c r="G1167" s="812"/>
    </row>
    <row r="1168" spans="1:10">
      <c r="A1168" s="677"/>
      <c r="B1168" s="811"/>
      <c r="C1168" s="771"/>
      <c r="D1168" s="835"/>
      <c r="E1168" s="771"/>
      <c r="F1168" s="844"/>
      <c r="G1168" s="812"/>
      <c r="I1168" s="549"/>
    </row>
    <row r="1169" spans="1:10" ht="36">
      <c r="A1169" s="677"/>
      <c r="B1169" s="782">
        <v>5001</v>
      </c>
      <c r="C1169" s="777" t="s">
        <v>253</v>
      </c>
      <c r="D1169" s="850">
        <v>2</v>
      </c>
      <c r="E1169" s="788" t="s">
        <v>15</v>
      </c>
      <c r="F1169" s="837">
        <v>0</v>
      </c>
      <c r="G1169" s="729">
        <f>ROUND(D1169*F1169,2)</f>
        <v>0</v>
      </c>
      <c r="I1169" s="549"/>
    </row>
    <row r="1170" spans="1:10" ht="48">
      <c r="A1170" s="677"/>
      <c r="B1170" s="782">
        <v>5002</v>
      </c>
      <c r="C1170" s="777" t="s">
        <v>254</v>
      </c>
      <c r="D1170" s="850">
        <v>2</v>
      </c>
      <c r="E1170" s="788" t="s">
        <v>15</v>
      </c>
      <c r="F1170" s="837">
        <v>0</v>
      </c>
      <c r="G1170" s="729">
        <f>ROUND(D1170*F1170,2)</f>
        <v>0</v>
      </c>
      <c r="I1170" s="549"/>
    </row>
    <row r="1171" spans="1:10" ht="48">
      <c r="A1171" s="677"/>
      <c r="B1171" s="782">
        <v>5003</v>
      </c>
      <c r="C1171" s="777" t="s">
        <v>255</v>
      </c>
      <c r="D1171" s="850">
        <v>2</v>
      </c>
      <c r="E1171" s="788" t="s">
        <v>15</v>
      </c>
      <c r="F1171" s="837">
        <v>0</v>
      </c>
      <c r="G1171" s="729">
        <f>ROUND(D1171*F1171,2)</f>
        <v>0</v>
      </c>
      <c r="I1171" s="549"/>
    </row>
    <row r="1172" spans="1:10" ht="36">
      <c r="A1172" s="677"/>
      <c r="B1172" s="818">
        <v>5004</v>
      </c>
      <c r="C1172" s="789" t="s">
        <v>2248</v>
      </c>
      <c r="D1172" s="850">
        <v>1</v>
      </c>
      <c r="E1172" s="788" t="s">
        <v>80</v>
      </c>
      <c r="F1172" s="837">
        <v>0</v>
      </c>
      <c r="G1172" s="98">
        <f>ROUND(D1172*F1172,2)</f>
        <v>0</v>
      </c>
      <c r="H1172" s="458"/>
      <c r="I1172" s="205"/>
      <c r="J1172" s="205"/>
    </row>
    <row r="1173" spans="1:10" ht="24">
      <c r="A1173" s="677"/>
      <c r="B1173" s="782">
        <v>5005</v>
      </c>
      <c r="C1173" s="777" t="s">
        <v>257</v>
      </c>
      <c r="D1173" s="850">
        <v>2</v>
      </c>
      <c r="E1173" s="788" t="s">
        <v>258</v>
      </c>
      <c r="F1173" s="837">
        <v>0</v>
      </c>
      <c r="G1173" s="729">
        <f>ROUND(D1173*F1173,2)</f>
        <v>0</v>
      </c>
      <c r="I1173" s="549"/>
    </row>
    <row r="1174" spans="1:10">
      <c r="A1174" s="677"/>
      <c r="B1174" s="782"/>
      <c r="C1174" s="777"/>
      <c r="D1174" s="835"/>
      <c r="E1174" s="771"/>
      <c r="F1174" s="844"/>
      <c r="G1174" s="812"/>
    </row>
    <row r="1175" spans="1:10">
      <c r="A1175" s="677"/>
      <c r="B1175" s="782"/>
      <c r="C1175" s="777"/>
      <c r="D1175" s="835"/>
      <c r="E1175" s="771"/>
      <c r="F1175" s="844"/>
      <c r="G1175" s="812"/>
    </row>
    <row r="1176" spans="1:10" ht="12.75" thickBot="1">
      <c r="A1176" s="719"/>
      <c r="B1176" s="830"/>
      <c r="C1176" s="825"/>
      <c r="D1176" s="848"/>
      <c r="E1176" s="833"/>
      <c r="F1176" s="849" t="s">
        <v>210</v>
      </c>
      <c r="G1176" s="828">
        <f>SUM(G1169:G1174)</f>
        <v>0</v>
      </c>
    </row>
    <row r="1190" spans="1:7" ht="12.75" thickBot="1"/>
    <row r="1191" spans="1:7">
      <c r="A1191" s="3344" t="s">
        <v>721</v>
      </c>
      <c r="B1191" s="3345"/>
      <c r="C1191" s="3345"/>
      <c r="D1191" s="3345"/>
      <c r="E1191" s="3345"/>
      <c r="F1191" s="3345"/>
      <c r="G1191" s="3346"/>
    </row>
    <row r="1192" spans="1:7">
      <c r="A1192" s="413" t="s">
        <v>722</v>
      </c>
      <c r="B1192" s="84" t="s">
        <v>935</v>
      </c>
      <c r="C1192" s="19"/>
      <c r="D1192" s="19"/>
      <c r="E1192" s="20"/>
      <c r="F1192" s="20"/>
      <c r="G1192" s="87"/>
    </row>
    <row r="1193" spans="1:7">
      <c r="A1193" s="413" t="s">
        <v>723</v>
      </c>
      <c r="B1193" s="414" t="s">
        <v>969</v>
      </c>
      <c r="C1193" s="19"/>
      <c r="D1193" s="19"/>
      <c r="E1193" s="20"/>
      <c r="F1193" s="20"/>
      <c r="G1193" s="87"/>
    </row>
    <row r="1194" spans="1:7">
      <c r="A1194" s="413"/>
      <c r="B1194" s="414"/>
      <c r="C1194" s="19"/>
      <c r="D1194" s="19"/>
      <c r="E1194" s="20"/>
      <c r="F1194" s="20"/>
      <c r="G1194" s="87"/>
    </row>
    <row r="1195" spans="1:7">
      <c r="A1195" s="95" t="s">
        <v>985</v>
      </c>
      <c r="B1195" s="414" t="s">
        <v>976</v>
      </c>
      <c r="C1195" s="19"/>
      <c r="D1195" s="19"/>
      <c r="E1195" s="20"/>
      <c r="F1195" s="20"/>
      <c r="G1195" s="87"/>
    </row>
    <row r="1196" spans="1:7">
      <c r="A1196" s="413" t="s">
        <v>726</v>
      </c>
      <c r="B1196" s="414" t="s">
        <v>988</v>
      </c>
      <c r="C1196" s="19"/>
      <c r="D1196" s="19"/>
      <c r="E1196" s="20"/>
      <c r="F1196" s="20"/>
      <c r="G1196" s="87"/>
    </row>
    <row r="1197" spans="1:7">
      <c r="A1197" s="413" t="s">
        <v>727</v>
      </c>
      <c r="B1197" s="414" t="s">
        <v>961</v>
      </c>
      <c r="C1197" s="19"/>
      <c r="D1197" s="19"/>
      <c r="E1197" s="20"/>
      <c r="F1197" s="20"/>
      <c r="G1197" s="87"/>
    </row>
    <row r="1198" spans="1:7">
      <c r="A1198" s="413" t="s">
        <v>728</v>
      </c>
      <c r="B1198" s="416" t="s">
        <v>261</v>
      </c>
      <c r="C1198" s="19"/>
      <c r="D1198" s="19"/>
      <c r="E1198" s="20"/>
      <c r="F1198" s="20"/>
      <c r="G1198" s="87"/>
    </row>
    <row r="1199" spans="1:7" ht="12.75" thickBot="1">
      <c r="A1199" s="417" t="s">
        <v>209</v>
      </c>
      <c r="B1199" s="21"/>
      <c r="C1199" s="21"/>
      <c r="D1199" s="21"/>
      <c r="E1199" s="22"/>
      <c r="F1199" s="22"/>
      <c r="G1199" s="88"/>
    </row>
    <row r="1201" spans="2:7">
      <c r="B1201" s="736"/>
      <c r="C1201" s="737" t="s">
        <v>208</v>
      </c>
      <c r="D1201" s="116"/>
      <c r="E1201" s="97"/>
      <c r="F1201" s="98"/>
      <c r="G1201" s="98"/>
    </row>
    <row r="1202" spans="2:7">
      <c r="B1202" s="736"/>
      <c r="C1202" s="738" t="s">
        <v>389</v>
      </c>
      <c r="D1202" s="116"/>
      <c r="E1202" s="97"/>
      <c r="F1202" s="98"/>
      <c r="G1202" s="98"/>
    </row>
    <row r="1203" spans="2:7">
      <c r="B1203" s="736"/>
      <c r="C1203" s="738" t="s">
        <v>227</v>
      </c>
      <c r="D1203" s="116"/>
      <c r="E1203" s="97"/>
      <c r="F1203" s="98"/>
      <c r="G1203" s="98"/>
    </row>
    <row r="1204" spans="2:7">
      <c r="B1204" s="736"/>
      <c r="C1204" s="738"/>
      <c r="D1204" s="116"/>
      <c r="E1204" s="97"/>
      <c r="F1204" s="98"/>
      <c r="G1204" s="98"/>
    </row>
    <row r="1205" spans="2:7">
      <c r="B1205" s="736"/>
      <c r="C1205" s="738"/>
      <c r="D1205" s="116"/>
      <c r="E1205" s="97"/>
      <c r="F1205" s="98"/>
      <c r="G1205" s="98"/>
    </row>
    <row r="1206" spans="2:7">
      <c r="B1206" s="108"/>
      <c r="C1206" s="100" t="s">
        <v>209</v>
      </c>
      <c r="D1206" s="116"/>
      <c r="E1206" s="109"/>
      <c r="F1206" s="110" t="str">
        <f>IF(AND(ISNUMBER(#REF!),ISNUMBER(#REF!)),ROUND((#REF!*#REF!/(1-#REF!)+#REF!*#REF!*#REF!)*#REF!*#REF!*#REF!,0)," ")</f>
        <v xml:space="preserve"> </v>
      </c>
      <c r="G1206" s="110" t="str">
        <f>IF(AND(ISNUMBER(D1206),ISNUMBER(F1206)),D1206*F1206," ")</f>
        <v xml:space="preserve"> </v>
      </c>
    </row>
    <row r="1207" spans="2:7">
      <c r="B1207" s="111"/>
      <c r="C1207" s="112"/>
      <c r="D1207" s="116"/>
      <c r="E1207" s="114"/>
      <c r="F1207" s="115"/>
      <c r="G1207" s="110"/>
    </row>
    <row r="1208" spans="2:7">
      <c r="B1208" s="99" t="s">
        <v>108</v>
      </c>
      <c r="C1208" s="100" t="s">
        <v>122</v>
      </c>
      <c r="D1208" s="117"/>
      <c r="E1208" s="101"/>
      <c r="F1208" s="102" t="str">
        <f>IF(AND(ISNUMBER(#REF!),ISNUMBER(#REF!)),ROUND((#REF!*#REF!/(1-#REF!)+#REF!*#REF!*#REF!)*#REF!*#REF!*#REF!,0)," ")</f>
        <v xml:space="preserve"> </v>
      </c>
      <c r="G1208" s="102">
        <f>G1145</f>
        <v>0</v>
      </c>
    </row>
    <row r="1209" spans="2:7">
      <c r="B1209" s="99" t="s">
        <v>109</v>
      </c>
      <c r="C1209" s="100" t="s">
        <v>121</v>
      </c>
      <c r="D1209" s="117"/>
      <c r="E1209" s="101"/>
      <c r="F1209" s="102" t="str">
        <f>IF(AND(ISNUMBER(#REF!),ISNUMBER(#REF!)),ROUND((#REF!*#REF!/(1-#REF!)+#REF!*#REF!*#REF!)*#REF!*#REF!*#REF!,0)," ")</f>
        <v xml:space="preserve"> </v>
      </c>
      <c r="G1209" s="102">
        <f>G1153</f>
        <v>5000</v>
      </c>
    </row>
    <row r="1210" spans="2:7">
      <c r="B1210" s="741" t="s">
        <v>110</v>
      </c>
      <c r="C1210" s="100" t="s">
        <v>147</v>
      </c>
      <c r="D1210" s="117"/>
      <c r="E1210" s="101"/>
      <c r="F1210" s="102"/>
      <c r="G1210" s="102">
        <f>G1159</f>
        <v>0</v>
      </c>
    </row>
    <row r="1211" spans="2:7">
      <c r="B1211" s="741" t="s">
        <v>111</v>
      </c>
      <c r="C1211" s="100" t="s">
        <v>148</v>
      </c>
      <c r="D1211" s="117"/>
      <c r="E1211" s="101"/>
      <c r="F1211" s="102"/>
      <c r="G1211" s="102">
        <f>G1164</f>
        <v>0</v>
      </c>
    </row>
    <row r="1212" spans="2:7">
      <c r="B1212" s="99" t="s">
        <v>112</v>
      </c>
      <c r="C1212" s="100" t="s">
        <v>149</v>
      </c>
      <c r="D1212" s="117"/>
      <c r="E1212" s="101"/>
      <c r="F1212" s="102"/>
      <c r="G1212" s="102">
        <f>G1176</f>
        <v>0</v>
      </c>
    </row>
    <row r="1213" spans="2:7">
      <c r="B1213" s="99"/>
      <c r="C1213" s="100"/>
      <c r="D1213" s="117"/>
      <c r="E1213" s="101"/>
      <c r="F1213" s="102"/>
      <c r="G1213" s="102"/>
    </row>
    <row r="1214" spans="2:7">
      <c r="B1214" s="327"/>
      <c r="C1214" s="154" t="s">
        <v>128</v>
      </c>
      <c r="D1214" s="327"/>
      <c r="E1214" s="103"/>
      <c r="F1214" s="327"/>
      <c r="G1214" s="107">
        <f>SUM(G1208:G1213)</f>
        <v>5000</v>
      </c>
    </row>
    <row r="1217" spans="1:7">
      <c r="B1217" s="3354" t="s">
        <v>979</v>
      </c>
      <c r="C1217" s="3354"/>
      <c r="D1217" s="3354"/>
      <c r="E1217" s="3354"/>
      <c r="F1217" s="3354"/>
      <c r="G1217" s="3354"/>
    </row>
    <row r="1218" spans="1:7">
      <c r="B1218" s="3354"/>
      <c r="C1218" s="3354"/>
      <c r="D1218" s="3354"/>
      <c r="E1218" s="3354"/>
      <c r="F1218" s="3354"/>
      <c r="G1218" s="3354"/>
    </row>
    <row r="1226" spans="1:7" ht="12.75" thickBot="1"/>
    <row r="1227" spans="1:7">
      <c r="A1227" s="3344" t="s">
        <v>721</v>
      </c>
      <c r="B1227" s="3345"/>
      <c r="C1227" s="3345"/>
      <c r="D1227" s="3345"/>
      <c r="E1227" s="3345"/>
      <c r="F1227" s="3345"/>
      <c r="G1227" s="3346"/>
    </row>
    <row r="1228" spans="1:7">
      <c r="A1228" s="413" t="s">
        <v>722</v>
      </c>
      <c r="B1228" s="84" t="s">
        <v>935</v>
      </c>
      <c r="C1228" s="19"/>
      <c r="D1228" s="19"/>
      <c r="E1228" s="20"/>
      <c r="F1228" s="20"/>
      <c r="G1228" s="87"/>
    </row>
    <row r="1229" spans="1:7">
      <c r="A1229" s="413" t="s">
        <v>723</v>
      </c>
      <c r="B1229" s="414" t="s">
        <v>969</v>
      </c>
      <c r="C1229" s="19"/>
      <c r="D1229" s="19"/>
      <c r="E1229" s="20"/>
      <c r="F1229" s="20"/>
      <c r="G1229" s="87"/>
    </row>
    <row r="1230" spans="1:7">
      <c r="A1230" s="413"/>
      <c r="B1230" s="414"/>
      <c r="C1230" s="19"/>
      <c r="D1230" s="19"/>
      <c r="E1230" s="20"/>
      <c r="F1230" s="20"/>
      <c r="G1230" s="87"/>
    </row>
    <row r="1231" spans="1:7" ht="24">
      <c r="A1231" s="95" t="s">
        <v>990</v>
      </c>
      <c r="B1231" s="414" t="s">
        <v>976</v>
      </c>
      <c r="C1231" s="19"/>
      <c r="D1231" s="19"/>
      <c r="E1231" s="20"/>
      <c r="F1231" s="20"/>
      <c r="G1231" s="87"/>
    </row>
    <row r="1232" spans="1:7">
      <c r="A1232" s="413" t="s">
        <v>726</v>
      </c>
      <c r="B1232" s="414" t="s">
        <v>989</v>
      </c>
      <c r="C1232" s="19"/>
      <c r="D1232" s="19"/>
      <c r="E1232" s="20"/>
      <c r="F1232" s="20"/>
      <c r="G1232" s="87"/>
    </row>
    <row r="1233" spans="1:7">
      <c r="A1233" s="413" t="s">
        <v>727</v>
      </c>
      <c r="B1233" s="414" t="s">
        <v>961</v>
      </c>
      <c r="C1233" s="19"/>
      <c r="D1233" s="19"/>
      <c r="E1233" s="20"/>
      <c r="F1233" s="20"/>
      <c r="G1233" s="87"/>
    </row>
    <row r="1234" spans="1:7">
      <c r="A1234" s="413" t="s">
        <v>728</v>
      </c>
      <c r="B1234" s="416" t="s">
        <v>261</v>
      </c>
      <c r="C1234" s="19"/>
      <c r="D1234" s="19"/>
      <c r="E1234" s="20"/>
      <c r="F1234" s="20"/>
      <c r="G1234" s="87"/>
    </row>
    <row r="1235" spans="1:7" ht="12.75" thickBot="1">
      <c r="A1235" s="417"/>
      <c r="B1235" s="21"/>
      <c r="C1235" s="21"/>
      <c r="D1235" s="21"/>
      <c r="E1235" s="22"/>
      <c r="F1235" s="22"/>
      <c r="G1235" s="88"/>
    </row>
    <row r="1236" spans="1:7" ht="12.75" thickBot="1"/>
    <row r="1237" spans="1:7">
      <c r="A1237" s="673"/>
      <c r="B1237" s="766" t="s">
        <v>146</v>
      </c>
      <c r="C1237" s="767" t="s">
        <v>141</v>
      </c>
      <c r="D1237" s="853" t="s">
        <v>142</v>
      </c>
      <c r="E1237" s="767" t="s">
        <v>143</v>
      </c>
      <c r="F1237" s="768" t="s">
        <v>144</v>
      </c>
      <c r="G1237" s="769" t="s">
        <v>145</v>
      </c>
    </row>
    <row r="1238" spans="1:7">
      <c r="A1238" s="677"/>
      <c r="B1238" s="770"/>
      <c r="C1238" s="771"/>
      <c r="D1238" s="788"/>
      <c r="E1238" s="772"/>
      <c r="F1238" s="773" t="str">
        <f>IF(AND(ISNUMBER(#REF!),ISNUMBER(#REF!)),ROUND((#REF!*#REF!+#REF!*#REF!*#REF!)*(1+#REF!)*#REF!*#REF!*#REF!,2)," ")</f>
        <v xml:space="preserve"> </v>
      </c>
      <c r="G1238" s="774" t="str">
        <f>IF(AND(ISNUMBER(D1238),ISNUMBER(F1238)),D1238*F1238," ")</f>
        <v xml:space="preserve"> </v>
      </c>
    </row>
    <row r="1239" spans="1:7">
      <c r="A1239" s="677"/>
      <c r="B1239" s="813" t="s">
        <v>108</v>
      </c>
      <c r="C1239" s="776" t="s">
        <v>390</v>
      </c>
      <c r="D1239" s="854"/>
      <c r="E1239" s="855"/>
      <c r="F1239" s="802"/>
      <c r="G1239" s="856"/>
    </row>
    <row r="1240" spans="1:7">
      <c r="A1240" s="677"/>
      <c r="B1240" s="813"/>
      <c r="C1240" s="776" t="s">
        <v>424</v>
      </c>
      <c r="D1240" s="854"/>
      <c r="E1240" s="855"/>
      <c r="F1240" s="802"/>
      <c r="G1240" s="856"/>
    </row>
    <row r="1241" spans="1:7">
      <c r="A1241" s="677"/>
      <c r="B1241" s="799"/>
      <c r="C1241" s="808" t="s">
        <v>236</v>
      </c>
      <c r="D1241" s="800"/>
      <c r="E1241" s="801"/>
      <c r="F1241" s="802"/>
      <c r="G1241" s="803"/>
    </row>
    <row r="1242" spans="1:7">
      <c r="A1242" s="677"/>
      <c r="B1242" s="799"/>
      <c r="C1242" s="808"/>
      <c r="D1242" s="800"/>
      <c r="E1242" s="801"/>
      <c r="F1242" s="802"/>
      <c r="G1242" s="803"/>
    </row>
    <row r="1243" spans="1:7" ht="24">
      <c r="A1243" s="677"/>
      <c r="B1243" s="818">
        <v>1001</v>
      </c>
      <c r="C1243" s="777" t="s">
        <v>425</v>
      </c>
      <c r="D1243" s="789">
        <v>1</v>
      </c>
      <c r="E1243" s="857" t="s">
        <v>80</v>
      </c>
      <c r="F1243" s="784">
        <v>0</v>
      </c>
      <c r="G1243" s="729">
        <f>ROUND(D1243*F1243,2)</f>
        <v>0</v>
      </c>
    </row>
    <row r="1244" spans="1:7">
      <c r="A1244" s="677"/>
      <c r="B1244" s="818">
        <v>1002</v>
      </c>
      <c r="C1244" s="777" t="s">
        <v>426</v>
      </c>
      <c r="D1244" s="789">
        <v>1</v>
      </c>
      <c r="E1244" s="857" t="s">
        <v>80</v>
      </c>
      <c r="F1244" s="784">
        <v>0</v>
      </c>
      <c r="G1244" s="729">
        <f>ROUND(D1244*F1244,2)</f>
        <v>0</v>
      </c>
    </row>
    <row r="1245" spans="1:7">
      <c r="A1245" s="677"/>
      <c r="B1245" s="818">
        <v>1003</v>
      </c>
      <c r="C1245" s="777" t="s">
        <v>427</v>
      </c>
      <c r="D1245" s="789">
        <v>1</v>
      </c>
      <c r="E1245" s="857" t="s">
        <v>80</v>
      </c>
      <c r="F1245" s="784">
        <v>0</v>
      </c>
      <c r="G1245" s="729">
        <f>ROUND(D1245*F1245,2)</f>
        <v>0</v>
      </c>
    </row>
    <row r="1246" spans="1:7">
      <c r="A1246" s="677"/>
      <c r="B1246" s="818">
        <v>1004</v>
      </c>
      <c r="C1246" s="777" t="s">
        <v>428</v>
      </c>
      <c r="D1246" s="789">
        <v>1</v>
      </c>
      <c r="E1246" s="857" t="s">
        <v>80</v>
      </c>
      <c r="F1246" s="784">
        <v>0</v>
      </c>
      <c r="G1246" s="729">
        <f>ROUND(D1246*F1246,2)</f>
        <v>0</v>
      </c>
    </row>
    <row r="1247" spans="1:7">
      <c r="A1247" s="677"/>
      <c r="B1247" s="818">
        <v>1005</v>
      </c>
      <c r="C1247" s="777" t="s">
        <v>238</v>
      </c>
      <c r="D1247" s="789">
        <v>1</v>
      </c>
      <c r="E1247" s="857" t="s">
        <v>80</v>
      </c>
      <c r="F1247" s="784">
        <v>0</v>
      </c>
      <c r="G1247" s="729">
        <f>ROUND(D1247*F1247,2)</f>
        <v>0</v>
      </c>
    </row>
    <row r="1248" spans="1:7">
      <c r="A1248" s="677"/>
      <c r="B1248" s="795"/>
      <c r="C1248" s="796"/>
      <c r="D1248" s="797"/>
      <c r="E1248" s="798"/>
      <c r="F1248" s="773"/>
      <c r="G1248" s="774"/>
    </row>
    <row r="1249" spans="1:7">
      <c r="A1249" s="677"/>
      <c r="B1249" s="791"/>
      <c r="C1249" s="781"/>
      <c r="D1249" s="789"/>
      <c r="E1249" s="792"/>
      <c r="F1249" s="793" t="s">
        <v>210</v>
      </c>
      <c r="G1249" s="794">
        <f>SUM(G1243:G1247)</f>
        <v>0</v>
      </c>
    </row>
    <row r="1250" spans="1:7">
      <c r="A1250" s="677"/>
      <c r="B1250" s="791"/>
      <c r="C1250" s="781"/>
      <c r="D1250" s="789"/>
      <c r="E1250" s="792"/>
      <c r="F1250" s="793"/>
      <c r="G1250" s="794"/>
    </row>
    <row r="1251" spans="1:7">
      <c r="A1251" s="677"/>
      <c r="B1251" s="775" t="s">
        <v>109</v>
      </c>
      <c r="C1251" s="776" t="s">
        <v>420</v>
      </c>
      <c r="D1251" s="789"/>
      <c r="E1251" s="777"/>
      <c r="F1251" s="778" t="s">
        <v>27</v>
      </c>
      <c r="G1251" s="779"/>
    </row>
    <row r="1252" spans="1:7" ht="24">
      <c r="A1252" s="677"/>
      <c r="B1252" s="799"/>
      <c r="C1252" s="789" t="s">
        <v>429</v>
      </c>
      <c r="D1252" s="800"/>
      <c r="E1252" s="801"/>
      <c r="F1252" s="802"/>
      <c r="G1252" s="803"/>
    </row>
    <row r="1253" spans="1:7">
      <c r="A1253" s="677"/>
      <c r="B1253" s="804"/>
      <c r="C1253" s="788"/>
      <c r="D1253" s="805"/>
      <c r="E1253" s="806"/>
      <c r="F1253" s="807"/>
      <c r="G1253" s="803"/>
    </row>
    <row r="1254" spans="1:7" ht="24">
      <c r="A1254" s="677"/>
      <c r="B1254" s="782">
        <v>2001</v>
      </c>
      <c r="C1254" s="777" t="s">
        <v>430</v>
      </c>
      <c r="D1254" s="789">
        <v>1</v>
      </c>
      <c r="E1254" s="857" t="s">
        <v>19</v>
      </c>
      <c r="F1254" s="784">
        <v>0</v>
      </c>
      <c r="G1254" s="729">
        <f>ROUND(D1254*F1254,2)</f>
        <v>0</v>
      </c>
    </row>
    <row r="1255" spans="1:7">
      <c r="A1255" s="677"/>
      <c r="B1255" s="782"/>
      <c r="C1255" s="777"/>
      <c r="D1255" s="789"/>
      <c r="E1255" s="857"/>
      <c r="F1255" s="784"/>
      <c r="G1255" s="774"/>
    </row>
    <row r="1256" spans="1:7">
      <c r="A1256" s="677"/>
      <c r="B1256" s="799"/>
      <c r="C1256" s="789" t="s">
        <v>236</v>
      </c>
      <c r="D1256" s="800"/>
      <c r="E1256" s="801"/>
      <c r="F1256" s="858"/>
      <c r="G1256" s="803"/>
    </row>
    <row r="1257" spans="1:7" ht="36">
      <c r="A1257" s="677"/>
      <c r="B1257" s="782">
        <v>2002</v>
      </c>
      <c r="C1257" s="777" t="s">
        <v>785</v>
      </c>
      <c r="D1257" s="789">
        <v>1</v>
      </c>
      <c r="E1257" s="857" t="s">
        <v>19</v>
      </c>
      <c r="F1257" s="784">
        <v>0</v>
      </c>
      <c r="G1257" s="729">
        <f>ROUND(D1257*F1257,2)</f>
        <v>0</v>
      </c>
    </row>
    <row r="1258" spans="1:7">
      <c r="A1258" s="677"/>
      <c r="B1258" s="782"/>
      <c r="C1258" s="777"/>
      <c r="D1258" s="789"/>
      <c r="E1258" s="857"/>
      <c r="F1258" s="778"/>
      <c r="G1258" s="774"/>
    </row>
    <row r="1259" spans="1:7">
      <c r="A1259" s="677"/>
      <c r="B1259" s="795"/>
      <c r="C1259" s="796"/>
      <c r="D1259" s="797"/>
      <c r="E1259" s="798"/>
      <c r="F1259" s="773"/>
      <c r="G1259" s="774"/>
    </row>
    <row r="1260" spans="1:7">
      <c r="A1260" s="677"/>
      <c r="B1260" s="791"/>
      <c r="C1260" s="781"/>
      <c r="D1260" s="789"/>
      <c r="E1260" s="792"/>
      <c r="F1260" s="793" t="s">
        <v>210</v>
      </c>
      <c r="G1260" s="794">
        <f>SUM(G1254:G1258)</f>
        <v>0</v>
      </c>
    </row>
    <row r="1261" spans="1:7">
      <c r="A1261" s="677"/>
      <c r="B1261" s="811"/>
      <c r="C1261" s="771"/>
      <c r="D1261" s="805"/>
      <c r="E1261" s="771"/>
      <c r="F1261" s="773" t="s">
        <v>27</v>
      </c>
      <c r="G1261" s="774" t="str">
        <f>IF(AND(ISNUMBER(D1261),ISNUMBER(F1261)),D1261*F1261," ")</f>
        <v xml:space="preserve"> </v>
      </c>
    </row>
    <row r="1262" spans="1:7">
      <c r="A1262" s="677"/>
      <c r="B1262" s="775" t="s">
        <v>110</v>
      </c>
      <c r="C1262" s="776" t="s">
        <v>421</v>
      </c>
      <c r="D1262" s="789"/>
      <c r="E1262" s="777"/>
      <c r="F1262" s="778" t="s">
        <v>27</v>
      </c>
      <c r="G1262" s="779"/>
    </row>
    <row r="1263" spans="1:7">
      <c r="A1263" s="677"/>
      <c r="B1263" s="799"/>
      <c r="C1263" s="789" t="s">
        <v>431</v>
      </c>
      <c r="D1263" s="800"/>
      <c r="E1263" s="801"/>
      <c r="F1263" s="802"/>
      <c r="G1263" s="803"/>
    </row>
    <row r="1264" spans="1:7">
      <c r="A1264" s="677"/>
      <c r="B1264" s="804"/>
      <c r="C1264" s="788"/>
      <c r="D1264" s="805"/>
      <c r="E1264" s="806"/>
      <c r="F1264" s="807"/>
      <c r="G1264" s="803"/>
    </row>
    <row r="1265" spans="1:7" ht="48">
      <c r="A1265" s="677"/>
      <c r="B1265" s="782">
        <v>3001</v>
      </c>
      <c r="C1265" s="777" t="s">
        <v>432</v>
      </c>
      <c r="D1265" s="777">
        <v>1</v>
      </c>
      <c r="E1265" s="777" t="s">
        <v>80</v>
      </c>
      <c r="F1265" s="784">
        <v>0</v>
      </c>
      <c r="G1265" s="729">
        <f>ROUND(D1265*F1265,2)</f>
        <v>0</v>
      </c>
    </row>
    <row r="1266" spans="1:7">
      <c r="A1266" s="677"/>
      <c r="B1266" s="811"/>
      <c r="C1266" s="772"/>
      <c r="D1266" s="805"/>
      <c r="E1266" s="771"/>
      <c r="F1266" s="773"/>
      <c r="G1266" s="774"/>
    </row>
    <row r="1267" spans="1:7">
      <c r="A1267" s="677"/>
      <c r="B1267" s="791"/>
      <c r="C1267" s="781"/>
      <c r="D1267" s="789"/>
      <c r="E1267" s="792"/>
      <c r="F1267" s="793" t="s">
        <v>210</v>
      </c>
      <c r="G1267" s="794">
        <f>SUM(G1265:G1265)</f>
        <v>0</v>
      </c>
    </row>
    <row r="1268" spans="1:7">
      <c r="A1268" s="677"/>
      <c r="B1268" s="811"/>
      <c r="C1268" s="771"/>
      <c r="D1268" s="805"/>
      <c r="E1268" s="771"/>
      <c r="F1268" s="773" t="s">
        <v>27</v>
      </c>
      <c r="G1268" s="774" t="str">
        <f>IF(AND(ISNUMBER(D1268),ISNUMBER(F1268)),D1268*F1268," ")</f>
        <v xml:space="preserve"> </v>
      </c>
    </row>
    <row r="1269" spans="1:7">
      <c r="A1269" s="677"/>
      <c r="B1269" s="775" t="s">
        <v>111</v>
      </c>
      <c r="C1269" s="776" t="s">
        <v>124</v>
      </c>
      <c r="D1269" s="789"/>
      <c r="E1269" s="777"/>
      <c r="F1269" s="778" t="s">
        <v>27</v>
      </c>
      <c r="G1269" s="779"/>
    </row>
    <row r="1270" spans="1:7">
      <c r="A1270" s="677"/>
      <c r="B1270" s="799"/>
      <c r="C1270" s="789" t="s">
        <v>235</v>
      </c>
      <c r="D1270" s="800"/>
      <c r="E1270" s="801"/>
      <c r="F1270" s="802"/>
      <c r="G1270" s="803"/>
    </row>
    <row r="1271" spans="1:7">
      <c r="A1271" s="677"/>
      <c r="B1271" s="780"/>
      <c r="C1271" s="781"/>
      <c r="D1271" s="788"/>
      <c r="E1271" s="771"/>
      <c r="F1271" s="773"/>
      <c r="G1271" s="779"/>
    </row>
    <row r="1272" spans="1:7">
      <c r="A1272" s="677"/>
      <c r="B1272" s="782">
        <v>4001</v>
      </c>
      <c r="C1272" s="777" t="s">
        <v>433</v>
      </c>
      <c r="D1272" s="789">
        <v>120</v>
      </c>
      <c r="E1272" s="857" t="s">
        <v>215</v>
      </c>
      <c r="F1272" s="784">
        <v>0</v>
      </c>
      <c r="G1272" s="729">
        <f>ROUND(D1272*F1272,2)</f>
        <v>0</v>
      </c>
    </row>
    <row r="1273" spans="1:7">
      <c r="A1273" s="677"/>
      <c r="B1273" s="782">
        <v>4002</v>
      </c>
      <c r="C1273" s="777" t="s">
        <v>434</v>
      </c>
      <c r="D1273" s="789">
        <v>200</v>
      </c>
      <c r="E1273" s="857" t="s">
        <v>215</v>
      </c>
      <c r="F1273" s="784">
        <v>0</v>
      </c>
      <c r="G1273" s="729">
        <f>ROUND(D1273*F1273,2)</f>
        <v>0</v>
      </c>
    </row>
    <row r="1274" spans="1:7">
      <c r="A1274" s="677"/>
      <c r="B1274" s="782">
        <v>4003</v>
      </c>
      <c r="C1274" s="777" t="s">
        <v>786</v>
      </c>
      <c r="D1274" s="789">
        <v>10</v>
      </c>
      <c r="E1274" s="857" t="s">
        <v>215</v>
      </c>
      <c r="F1274" s="784">
        <v>0</v>
      </c>
      <c r="G1274" s="729">
        <f>ROUND(D1274*F1274,2)</f>
        <v>0</v>
      </c>
    </row>
    <row r="1275" spans="1:7">
      <c r="A1275" s="677"/>
      <c r="B1275" s="782">
        <v>4004</v>
      </c>
      <c r="C1275" s="777" t="s">
        <v>435</v>
      </c>
      <c r="D1275" s="789">
        <v>40</v>
      </c>
      <c r="E1275" s="857" t="s">
        <v>215</v>
      </c>
      <c r="F1275" s="784">
        <v>0</v>
      </c>
      <c r="G1275" s="729">
        <f>ROUND(D1275*F1275,2)</f>
        <v>0</v>
      </c>
    </row>
    <row r="1276" spans="1:7">
      <c r="A1276" s="677"/>
      <c r="B1276" s="811"/>
      <c r="C1276" s="771"/>
      <c r="D1276" s="805"/>
      <c r="E1276" s="771"/>
      <c r="F1276" s="773"/>
      <c r="G1276" s="774"/>
    </row>
    <row r="1277" spans="1:7">
      <c r="A1277" s="677"/>
      <c r="B1277" s="791"/>
      <c r="C1277" s="781"/>
      <c r="D1277" s="789"/>
      <c r="E1277" s="792"/>
      <c r="F1277" s="793" t="s">
        <v>210</v>
      </c>
      <c r="G1277" s="794">
        <f>SUM(G1272:G1275)</f>
        <v>0</v>
      </c>
    </row>
    <row r="1278" spans="1:7">
      <c r="A1278" s="677"/>
      <c r="B1278" s="791"/>
      <c r="C1278" s="781"/>
      <c r="D1278" s="789"/>
      <c r="E1278" s="792"/>
      <c r="F1278" s="793"/>
      <c r="G1278" s="794"/>
    </row>
    <row r="1279" spans="1:7" ht="24">
      <c r="A1279" s="677"/>
      <c r="B1279" s="775" t="s">
        <v>112</v>
      </c>
      <c r="C1279" s="776" t="s">
        <v>422</v>
      </c>
      <c r="D1279" s="789"/>
      <c r="E1279" s="777"/>
      <c r="F1279" s="778" t="s">
        <v>27</v>
      </c>
      <c r="G1279" s="779"/>
    </row>
    <row r="1280" spans="1:7">
      <c r="A1280" s="677"/>
      <c r="B1280" s="799"/>
      <c r="C1280" s="789" t="s">
        <v>436</v>
      </c>
      <c r="D1280" s="800"/>
      <c r="E1280" s="801"/>
      <c r="F1280" s="802"/>
      <c r="G1280" s="803"/>
    </row>
    <row r="1281" spans="1:7">
      <c r="A1281" s="677"/>
      <c r="B1281" s="782">
        <v>5001</v>
      </c>
      <c r="C1281" s="777" t="s">
        <v>437</v>
      </c>
      <c r="D1281" s="789">
        <v>1</v>
      </c>
      <c r="E1281" s="857" t="s">
        <v>19</v>
      </c>
      <c r="F1281" s="784">
        <v>0</v>
      </c>
      <c r="G1281" s="729">
        <f>ROUND(D1281*F1281,2)</f>
        <v>0</v>
      </c>
    </row>
    <row r="1282" spans="1:7" ht="72">
      <c r="A1282" s="677"/>
      <c r="B1282" s="782">
        <v>5002</v>
      </c>
      <c r="C1282" s="777" t="s">
        <v>438</v>
      </c>
      <c r="D1282" s="789">
        <v>1</v>
      </c>
      <c r="E1282" s="857" t="s">
        <v>19</v>
      </c>
      <c r="F1282" s="784">
        <v>0</v>
      </c>
      <c r="G1282" s="729">
        <f>ROUND(D1282*F1282,2)</f>
        <v>0</v>
      </c>
    </row>
    <row r="1283" spans="1:7" ht="24">
      <c r="A1283" s="677"/>
      <c r="B1283" s="782">
        <v>5003</v>
      </c>
      <c r="C1283" s="777" t="s">
        <v>439</v>
      </c>
      <c r="D1283" s="789">
        <v>1</v>
      </c>
      <c r="E1283" s="857" t="s">
        <v>80</v>
      </c>
      <c r="F1283" s="784">
        <v>0</v>
      </c>
      <c r="G1283" s="729">
        <f>ROUND(D1283*F1283,2)</f>
        <v>0</v>
      </c>
    </row>
    <row r="1284" spans="1:7" ht="24">
      <c r="A1284" s="677"/>
      <c r="B1284" s="782">
        <v>5004</v>
      </c>
      <c r="C1284" s="777" t="s">
        <v>440</v>
      </c>
      <c r="D1284" s="789">
        <v>1</v>
      </c>
      <c r="E1284" s="857" t="s">
        <v>80</v>
      </c>
      <c r="F1284" s="784">
        <v>0</v>
      </c>
      <c r="G1284" s="729">
        <f>ROUND(D1284*F1284,2)</f>
        <v>0</v>
      </c>
    </row>
    <row r="1285" spans="1:7">
      <c r="A1285" s="677"/>
      <c r="B1285" s="790"/>
      <c r="C1285" s="771"/>
      <c r="D1285" s="805"/>
      <c r="E1285" s="772"/>
      <c r="F1285" s="773"/>
      <c r="G1285" s="774"/>
    </row>
    <row r="1286" spans="1:7">
      <c r="A1286" s="677"/>
      <c r="B1286" s="791"/>
      <c r="C1286" s="781"/>
      <c r="D1286" s="789"/>
      <c r="E1286" s="792"/>
      <c r="F1286" s="793" t="s">
        <v>210</v>
      </c>
      <c r="G1286" s="794">
        <f>SUM(G1281:G1284)</f>
        <v>0</v>
      </c>
    </row>
    <row r="1287" spans="1:7">
      <c r="A1287" s="677"/>
      <c r="B1287" s="790"/>
      <c r="C1287" s="771"/>
      <c r="D1287" s="805"/>
      <c r="E1287" s="772"/>
      <c r="F1287" s="773"/>
      <c r="G1287" s="774"/>
    </row>
    <row r="1288" spans="1:7">
      <c r="A1288" s="677"/>
      <c r="B1288" s="775" t="s">
        <v>113</v>
      </c>
      <c r="C1288" s="776" t="s">
        <v>122</v>
      </c>
      <c r="D1288" s="789"/>
      <c r="E1288" s="777"/>
      <c r="F1288" s="778" t="s">
        <v>27</v>
      </c>
      <c r="G1288" s="779"/>
    </row>
    <row r="1289" spans="1:7">
      <c r="A1289" s="677"/>
      <c r="B1289" s="780"/>
      <c r="C1289" s="781"/>
      <c r="D1289" s="788"/>
      <c r="E1289" s="771"/>
      <c r="F1289" s="773"/>
      <c r="G1289" s="779"/>
    </row>
    <row r="1290" spans="1:7" ht="36">
      <c r="A1290" s="677"/>
      <c r="B1290" s="782">
        <v>6001</v>
      </c>
      <c r="C1290" s="777" t="s">
        <v>228</v>
      </c>
      <c r="D1290" s="800">
        <v>15</v>
      </c>
      <c r="E1290" s="777" t="s">
        <v>215</v>
      </c>
      <c r="F1290" s="784">
        <v>0</v>
      </c>
      <c r="G1290" s="729">
        <f t="shared" ref="G1290:G1298" si="29">ROUND(D1290*F1290,2)</f>
        <v>0</v>
      </c>
    </row>
    <row r="1291" spans="1:7">
      <c r="A1291" s="677"/>
      <c r="B1291" s="782">
        <v>6002</v>
      </c>
      <c r="C1291" s="777" t="s">
        <v>229</v>
      </c>
      <c r="D1291" s="800">
        <v>5</v>
      </c>
      <c r="E1291" s="777" t="s">
        <v>215</v>
      </c>
      <c r="F1291" s="784">
        <v>0</v>
      </c>
      <c r="G1291" s="729">
        <f t="shared" si="29"/>
        <v>0</v>
      </c>
    </row>
    <row r="1292" spans="1:7" ht="24">
      <c r="A1292" s="677"/>
      <c r="B1292" s="782">
        <v>6003</v>
      </c>
      <c r="C1292" s="777" t="s">
        <v>230</v>
      </c>
      <c r="D1292" s="800">
        <v>15</v>
      </c>
      <c r="E1292" s="777" t="s">
        <v>215</v>
      </c>
      <c r="F1292" s="784">
        <v>0</v>
      </c>
      <c r="G1292" s="729">
        <f t="shared" si="29"/>
        <v>0</v>
      </c>
    </row>
    <row r="1293" spans="1:7" ht="24">
      <c r="A1293" s="677"/>
      <c r="B1293" s="782">
        <v>6004</v>
      </c>
      <c r="C1293" s="777" t="s">
        <v>231</v>
      </c>
      <c r="D1293" s="800">
        <v>2</v>
      </c>
      <c r="E1293" s="777" t="s">
        <v>19</v>
      </c>
      <c r="F1293" s="784">
        <v>0</v>
      </c>
      <c r="G1293" s="729">
        <f t="shared" si="29"/>
        <v>0</v>
      </c>
    </row>
    <row r="1294" spans="1:7">
      <c r="A1294" s="677"/>
      <c r="B1294" s="782">
        <v>6005</v>
      </c>
      <c r="C1294" s="777" t="s">
        <v>232</v>
      </c>
      <c r="D1294" s="800">
        <v>1</v>
      </c>
      <c r="E1294" s="777" t="s">
        <v>80</v>
      </c>
      <c r="F1294" s="784">
        <v>0</v>
      </c>
      <c r="G1294" s="729">
        <f t="shared" si="29"/>
        <v>0</v>
      </c>
    </row>
    <row r="1295" spans="1:7" ht="24">
      <c r="A1295" s="677"/>
      <c r="B1295" s="782">
        <v>6006</v>
      </c>
      <c r="C1295" s="777" t="s">
        <v>441</v>
      </c>
      <c r="D1295" s="859">
        <v>15</v>
      </c>
      <c r="E1295" s="777" t="s">
        <v>215</v>
      </c>
      <c r="F1295" s="784">
        <v>0</v>
      </c>
      <c r="G1295" s="729">
        <f t="shared" si="29"/>
        <v>0</v>
      </c>
    </row>
    <row r="1296" spans="1:7" ht="36">
      <c r="A1296" s="677"/>
      <c r="B1296" s="782">
        <v>6007</v>
      </c>
      <c r="C1296" s="777" t="s">
        <v>442</v>
      </c>
      <c r="D1296" s="800">
        <v>1</v>
      </c>
      <c r="E1296" s="777" t="s">
        <v>80</v>
      </c>
      <c r="F1296" s="784">
        <v>0</v>
      </c>
      <c r="G1296" s="729">
        <f t="shared" si="29"/>
        <v>0</v>
      </c>
    </row>
    <row r="1297" spans="1:10" ht="48">
      <c r="A1297" s="677"/>
      <c r="B1297" s="782">
        <v>6008</v>
      </c>
      <c r="C1297" s="777" t="s">
        <v>443</v>
      </c>
      <c r="D1297" s="789">
        <v>1</v>
      </c>
      <c r="E1297" s="857" t="s">
        <v>224</v>
      </c>
      <c r="F1297" s="784">
        <v>0</v>
      </c>
      <c r="G1297" s="729">
        <f t="shared" si="29"/>
        <v>0</v>
      </c>
    </row>
    <row r="1298" spans="1:10" ht="24">
      <c r="A1298" s="677"/>
      <c r="B1298" s="782">
        <v>6009</v>
      </c>
      <c r="C1298" s="777" t="s">
        <v>444</v>
      </c>
      <c r="D1298" s="800">
        <v>3</v>
      </c>
      <c r="E1298" s="777" t="s">
        <v>258</v>
      </c>
      <c r="F1298" s="784">
        <v>0</v>
      </c>
      <c r="G1298" s="729">
        <f t="shared" si="29"/>
        <v>0</v>
      </c>
    </row>
    <row r="1299" spans="1:10">
      <c r="A1299" s="677"/>
      <c r="B1299" s="790"/>
      <c r="C1299" s="771"/>
      <c r="D1299" s="805"/>
      <c r="E1299" s="772"/>
      <c r="F1299" s="773"/>
      <c r="G1299" s="774"/>
    </row>
    <row r="1300" spans="1:10">
      <c r="A1300" s="677"/>
      <c r="B1300" s="791"/>
      <c r="C1300" s="781"/>
      <c r="D1300" s="789"/>
      <c r="E1300" s="792"/>
      <c r="F1300" s="793" t="s">
        <v>210</v>
      </c>
      <c r="G1300" s="794">
        <f>SUM(G1290:G1298)</f>
        <v>0</v>
      </c>
    </row>
    <row r="1301" spans="1:10">
      <c r="A1301" s="677"/>
      <c r="B1301" s="775" t="s">
        <v>115</v>
      </c>
      <c r="C1301" s="776" t="s">
        <v>127</v>
      </c>
      <c r="D1301" s="788"/>
      <c r="E1301" s="772"/>
      <c r="F1301" s="773" t="str">
        <f>IF(AND(ISNUMBER(#REF!),ISNUMBER(#REF!)),ROUND((#REF!*#REF!+#REF!*#REF!*#REF!)*(1+#REF!)*#REF!*#REF!*#REF!,2)," ")</f>
        <v xml:space="preserve"> </v>
      </c>
      <c r="G1301" s="774" t="str">
        <f>IF(AND(ISNUMBER(D1301),ISNUMBER(F1301)),D1301*F1301," ")</f>
        <v xml:space="preserve"> </v>
      </c>
    </row>
    <row r="1302" spans="1:10">
      <c r="A1302" s="677"/>
      <c r="B1302" s="770"/>
      <c r="C1302" s="771"/>
      <c r="D1302" s="788"/>
      <c r="E1302" s="772"/>
      <c r="F1302" s="773" t="str">
        <f>IF(AND(ISNUMBER(#REF!),ISNUMBER(#REF!)),ROUND((#REF!*#REF!+#REF!*#REF!*#REF!)*(1+#REF!)*#REF!*#REF!*#REF!,2)," ")</f>
        <v xml:space="preserve"> </v>
      </c>
      <c r="G1302" s="774" t="str">
        <f>IF(AND(ISNUMBER(D1302),ISNUMBER(F1302)),D1302*F1302," ")</f>
        <v xml:space="preserve"> </v>
      </c>
    </row>
    <row r="1303" spans="1:10" ht="96">
      <c r="A1303" s="677"/>
      <c r="B1303" s="782">
        <v>7001</v>
      </c>
      <c r="C1303" s="777" t="s">
        <v>445</v>
      </c>
      <c r="D1303" s="789">
        <v>1</v>
      </c>
      <c r="E1303" s="470" t="s">
        <v>80</v>
      </c>
      <c r="F1303" s="817">
        <v>0</v>
      </c>
      <c r="G1303" s="729">
        <f t="shared" ref="G1303:G1308" si="30">ROUND(D1303*F1303,2)</f>
        <v>0</v>
      </c>
    </row>
    <row r="1304" spans="1:10" ht="36">
      <c r="A1304" s="677"/>
      <c r="B1304" s="782">
        <v>7002</v>
      </c>
      <c r="C1304" s="777" t="s">
        <v>446</v>
      </c>
      <c r="D1304" s="789">
        <v>1</v>
      </c>
      <c r="E1304" s="470" t="s">
        <v>80</v>
      </c>
      <c r="F1304" s="817">
        <v>0</v>
      </c>
      <c r="G1304" s="729">
        <f t="shared" si="30"/>
        <v>0</v>
      </c>
    </row>
    <row r="1305" spans="1:10" ht="24">
      <c r="A1305" s="677"/>
      <c r="B1305" s="782">
        <v>7003</v>
      </c>
      <c r="C1305" s="777" t="s">
        <v>242</v>
      </c>
      <c r="D1305" s="789">
        <v>1</v>
      </c>
      <c r="E1305" s="470" t="s">
        <v>80</v>
      </c>
      <c r="F1305" s="817">
        <v>0</v>
      </c>
      <c r="G1305" s="729">
        <f t="shared" si="30"/>
        <v>0</v>
      </c>
    </row>
    <row r="1306" spans="1:10" ht="24">
      <c r="A1306" s="677"/>
      <c r="B1306" s="782">
        <v>7004</v>
      </c>
      <c r="C1306" s="777" t="s">
        <v>243</v>
      </c>
      <c r="D1306" s="789">
        <v>1</v>
      </c>
      <c r="E1306" s="470" t="s">
        <v>80</v>
      </c>
      <c r="F1306" s="817">
        <v>0</v>
      </c>
      <c r="G1306" s="729">
        <f t="shared" si="30"/>
        <v>0</v>
      </c>
    </row>
    <row r="1307" spans="1:10" ht="24">
      <c r="A1307" s="677"/>
      <c r="B1307" s="782">
        <v>7005</v>
      </c>
      <c r="C1307" s="777" t="s">
        <v>2215</v>
      </c>
      <c r="D1307" s="777">
        <v>10</v>
      </c>
      <c r="E1307" s="470" t="s">
        <v>217</v>
      </c>
      <c r="F1307" s="817">
        <v>45</v>
      </c>
      <c r="G1307" s="729">
        <f t="shared" si="30"/>
        <v>450</v>
      </c>
    </row>
    <row r="1308" spans="1:10">
      <c r="A1308" s="860"/>
      <c r="B1308" s="818">
        <v>7006</v>
      </c>
      <c r="C1308" s="789" t="s">
        <v>2249</v>
      </c>
      <c r="D1308" s="789">
        <v>1</v>
      </c>
      <c r="E1308" s="808" t="s">
        <v>80</v>
      </c>
      <c r="F1308" s="819">
        <v>0</v>
      </c>
      <c r="G1308" s="98">
        <f t="shared" si="30"/>
        <v>0</v>
      </c>
      <c r="H1308" s="458"/>
      <c r="I1308" s="205"/>
      <c r="J1308" s="205"/>
    </row>
    <row r="1309" spans="1:10">
      <c r="A1309" s="677"/>
      <c r="B1309" s="770"/>
      <c r="C1309" s="771"/>
      <c r="D1309" s="788"/>
      <c r="E1309" s="772"/>
      <c r="F1309" s="861"/>
      <c r="G1309" s="862"/>
    </row>
    <row r="1310" spans="1:10" ht="12.75" thickBot="1">
      <c r="A1310" s="719"/>
      <c r="B1310" s="823"/>
      <c r="C1310" s="824"/>
      <c r="D1310" s="863"/>
      <c r="E1310" s="826"/>
      <c r="F1310" s="827" t="s">
        <v>210</v>
      </c>
      <c r="G1310" s="828">
        <f>SUM(G1303:G1309)</f>
        <v>450</v>
      </c>
    </row>
    <row r="1316" spans="1:7" ht="12.75" thickBot="1"/>
    <row r="1317" spans="1:7">
      <c r="A1317" s="3344" t="s">
        <v>721</v>
      </c>
      <c r="B1317" s="3345"/>
      <c r="C1317" s="3345"/>
      <c r="D1317" s="3345"/>
      <c r="E1317" s="3345"/>
      <c r="F1317" s="3345"/>
      <c r="G1317" s="3346"/>
    </row>
    <row r="1318" spans="1:7">
      <c r="A1318" s="413" t="s">
        <v>722</v>
      </c>
      <c r="B1318" s="84" t="s">
        <v>935</v>
      </c>
      <c r="C1318" s="19"/>
      <c r="D1318" s="19"/>
      <c r="E1318" s="20"/>
      <c r="F1318" s="20"/>
      <c r="G1318" s="87"/>
    </row>
    <row r="1319" spans="1:7">
      <c r="A1319" s="413" t="s">
        <v>723</v>
      </c>
      <c r="B1319" s="414" t="s">
        <v>969</v>
      </c>
      <c r="C1319" s="19"/>
      <c r="D1319" s="19"/>
      <c r="E1319" s="20"/>
      <c r="F1319" s="20"/>
      <c r="G1319" s="87"/>
    </row>
    <row r="1320" spans="1:7">
      <c r="A1320" s="413"/>
      <c r="B1320" s="414"/>
      <c r="C1320" s="19"/>
      <c r="D1320" s="19"/>
      <c r="E1320" s="20"/>
      <c r="F1320" s="20"/>
      <c r="G1320" s="87"/>
    </row>
    <row r="1321" spans="1:7" ht="24">
      <c r="A1321" s="95" t="s">
        <v>990</v>
      </c>
      <c r="B1321" s="414" t="s">
        <v>976</v>
      </c>
      <c r="C1321" s="19"/>
      <c r="D1321" s="19"/>
      <c r="E1321" s="20"/>
      <c r="F1321" s="20"/>
      <c r="G1321" s="87"/>
    </row>
    <row r="1322" spans="1:7">
      <c r="A1322" s="413" t="s">
        <v>726</v>
      </c>
      <c r="B1322" s="414" t="s">
        <v>989</v>
      </c>
      <c r="C1322" s="19"/>
      <c r="D1322" s="19"/>
      <c r="E1322" s="20"/>
      <c r="F1322" s="20"/>
      <c r="G1322" s="87"/>
    </row>
    <row r="1323" spans="1:7">
      <c r="A1323" s="413" t="s">
        <v>727</v>
      </c>
      <c r="B1323" s="414" t="s">
        <v>961</v>
      </c>
      <c r="C1323" s="19"/>
      <c r="D1323" s="19"/>
      <c r="E1323" s="20"/>
      <c r="F1323" s="20"/>
      <c r="G1323" s="87"/>
    </row>
    <row r="1324" spans="1:7">
      <c r="A1324" s="413" t="s">
        <v>728</v>
      </c>
      <c r="B1324" s="416" t="s">
        <v>261</v>
      </c>
      <c r="C1324" s="19"/>
      <c r="D1324" s="19"/>
      <c r="E1324" s="20"/>
      <c r="F1324" s="20"/>
      <c r="G1324" s="87"/>
    </row>
    <row r="1325" spans="1:7" ht="12.75" thickBot="1">
      <c r="A1325" s="417" t="s">
        <v>209</v>
      </c>
      <c r="B1325" s="21"/>
      <c r="C1325" s="21"/>
      <c r="D1325" s="21"/>
      <c r="E1325" s="22"/>
      <c r="F1325" s="22"/>
      <c r="G1325" s="88"/>
    </row>
    <row r="1327" spans="1:7">
      <c r="B1327" s="736"/>
      <c r="C1327" s="737" t="s">
        <v>208</v>
      </c>
      <c r="D1327" s="398"/>
      <c r="E1327" s="97"/>
      <c r="F1327" s="98"/>
      <c r="G1327" s="98"/>
    </row>
    <row r="1328" spans="1:7">
      <c r="B1328" s="736"/>
      <c r="C1328" s="738" t="s">
        <v>389</v>
      </c>
      <c r="D1328" s="398"/>
      <c r="E1328" s="97"/>
      <c r="F1328" s="98"/>
      <c r="G1328" s="98"/>
    </row>
    <row r="1329" spans="2:7">
      <c r="B1329" s="736"/>
      <c r="C1329" s="738" t="s">
        <v>227</v>
      </c>
      <c r="D1329" s="398"/>
      <c r="E1329" s="97"/>
      <c r="F1329" s="98"/>
      <c r="G1329" s="98"/>
    </row>
    <row r="1330" spans="2:7">
      <c r="B1330" s="736"/>
      <c r="C1330" s="738"/>
      <c r="D1330" s="398"/>
      <c r="E1330" s="97"/>
      <c r="F1330" s="98"/>
      <c r="G1330" s="98"/>
    </row>
    <row r="1331" spans="2:7">
      <c r="B1331" s="108"/>
      <c r="C1331" s="100" t="s">
        <v>209</v>
      </c>
      <c r="D1331" s="398"/>
      <c r="E1331" s="109"/>
      <c r="F1331" s="110" t="str">
        <f>IF(AND(ISNUMBER(#REF!),ISNUMBER(#REF!)),ROUND((#REF!*#REF!/(1-#REF!)+#REF!*#REF!*#REF!)*#REF!*#REF!*#REF!,0)," ")</f>
        <v xml:space="preserve"> </v>
      </c>
      <c r="G1331" s="110" t="str">
        <f>IF(AND(ISNUMBER(D1331),ISNUMBER(F1331)),D1331*F1331," ")</f>
        <v xml:space="preserve"> </v>
      </c>
    </row>
    <row r="1332" spans="2:7">
      <c r="B1332" s="111"/>
      <c r="C1332" s="112"/>
      <c r="D1332" s="399"/>
      <c r="E1332" s="114"/>
      <c r="F1332" s="115"/>
      <c r="G1332" s="110"/>
    </row>
    <row r="1333" spans="2:7">
      <c r="B1333" s="400" t="s">
        <v>108</v>
      </c>
      <c r="C1333" s="100" t="s">
        <v>390</v>
      </c>
      <c r="D1333" s="241"/>
      <c r="E1333" s="101"/>
      <c r="F1333" s="102" t="str">
        <f>IF(AND(ISNUMBER(#REF!),ISNUMBER(#REF!)),ROUND((#REF!*#REF!/(1-#REF!)+#REF!*#REF!*#REF!)*#REF!*#REF!*#REF!,0)," ")</f>
        <v xml:space="preserve"> </v>
      </c>
      <c r="G1333" s="102">
        <f>G1249</f>
        <v>0</v>
      </c>
    </row>
    <row r="1334" spans="2:7">
      <c r="B1334" s="741" t="s">
        <v>109</v>
      </c>
      <c r="C1334" s="100" t="s">
        <v>420</v>
      </c>
      <c r="D1334" s="241"/>
      <c r="E1334" s="101"/>
      <c r="F1334" s="102" t="str">
        <f>IF(AND(ISNUMBER(#REF!),ISNUMBER(#REF!)),ROUND((#REF!*#REF!/(1-#REF!)+#REF!*#REF!*#REF!)*#REF!*#REF!*#REF!,0)," ")</f>
        <v xml:space="preserve"> </v>
      </c>
      <c r="G1334" s="102">
        <f>G1260</f>
        <v>0</v>
      </c>
    </row>
    <row r="1335" spans="2:7">
      <c r="B1335" s="741" t="s">
        <v>110</v>
      </c>
      <c r="C1335" s="100" t="s">
        <v>421</v>
      </c>
      <c r="D1335" s="241"/>
      <c r="E1335" s="101"/>
      <c r="F1335" s="102" t="str">
        <f>IF(AND(ISNUMBER(#REF!),ISNUMBER(#REF!)),ROUND((#REF!*#REF!/(1-#REF!)+#REF!*#REF!*#REF!)*#REF!*#REF!*#REF!,0)," ")</f>
        <v xml:space="preserve"> </v>
      </c>
      <c r="G1335" s="102">
        <f>G1267</f>
        <v>0</v>
      </c>
    </row>
    <row r="1336" spans="2:7">
      <c r="B1336" s="741" t="s">
        <v>111</v>
      </c>
      <c r="C1336" s="100" t="s">
        <v>124</v>
      </c>
      <c r="D1336" s="241"/>
      <c r="E1336" s="101"/>
      <c r="F1336" s="102" t="str">
        <f>IF(AND(ISNUMBER(#REF!),ISNUMBER(#REF!)),ROUND((#REF!*#REF!/(1-#REF!)+#REF!*#REF!*#REF!)*#REF!*#REF!*#REF!,0)," ")</f>
        <v xml:space="preserve"> </v>
      </c>
      <c r="G1336" s="102">
        <f>G1277</f>
        <v>0</v>
      </c>
    </row>
    <row r="1337" spans="2:7" ht="24">
      <c r="B1337" s="741" t="s">
        <v>112</v>
      </c>
      <c r="C1337" s="100" t="s">
        <v>422</v>
      </c>
      <c r="D1337" s="241"/>
      <c r="E1337" s="101"/>
      <c r="F1337" s="102" t="str">
        <f>IF(AND(ISNUMBER(#REF!),ISNUMBER(#REF!)),ROUND((#REF!*#REF!/(1-#REF!)+#REF!*#REF!*#REF!)*#REF!*#REF!*#REF!,0)," ")</f>
        <v xml:space="preserve"> </v>
      </c>
      <c r="G1337" s="102">
        <f>G1286</f>
        <v>0</v>
      </c>
    </row>
    <row r="1338" spans="2:7">
      <c r="B1338" s="741" t="s">
        <v>113</v>
      </c>
      <c r="C1338" s="100" t="s">
        <v>122</v>
      </c>
      <c r="D1338" s="241"/>
      <c r="E1338" s="101"/>
      <c r="F1338" s="102"/>
      <c r="G1338" s="102">
        <f>G1300</f>
        <v>0</v>
      </c>
    </row>
    <row r="1339" spans="2:7">
      <c r="B1339" s="741" t="s">
        <v>115</v>
      </c>
      <c r="C1339" s="100" t="s">
        <v>127</v>
      </c>
      <c r="D1339" s="241"/>
      <c r="E1339" s="101"/>
      <c r="F1339" s="102"/>
      <c r="G1339" s="102">
        <f>G1310</f>
        <v>450</v>
      </c>
    </row>
    <row r="1340" spans="2:7">
      <c r="B1340" s="99"/>
      <c r="C1340" s="100"/>
      <c r="D1340" s="241"/>
      <c r="E1340" s="101"/>
      <c r="F1340" s="102"/>
      <c r="G1340" s="102"/>
    </row>
    <row r="1341" spans="2:7">
      <c r="B1341" s="327"/>
      <c r="C1341" s="154" t="s">
        <v>128</v>
      </c>
      <c r="D1341" s="328"/>
      <c r="E1341" s="103"/>
      <c r="F1341" s="327"/>
      <c r="G1341" s="107">
        <f>SUM(G1333:G1340)</f>
        <v>450</v>
      </c>
    </row>
    <row r="1343" spans="2:7">
      <c r="B1343" s="3354" t="s">
        <v>979</v>
      </c>
      <c r="C1343" s="3354"/>
      <c r="D1343" s="3354"/>
      <c r="E1343" s="3354"/>
      <c r="F1343" s="3354"/>
      <c r="G1343" s="3354"/>
    </row>
    <row r="1344" spans="2:7">
      <c r="B1344" s="3354"/>
      <c r="C1344" s="3354"/>
      <c r="D1344" s="3354"/>
      <c r="E1344" s="3354"/>
      <c r="F1344" s="3354"/>
      <c r="G1344" s="3354"/>
    </row>
    <row r="1345" spans="1:7">
      <c r="B1345" s="470"/>
      <c r="C1345" s="470"/>
      <c r="D1345" s="470"/>
      <c r="E1345" s="470"/>
      <c r="F1345" s="470"/>
      <c r="G1345" s="470"/>
    </row>
    <row r="1346" spans="1:7">
      <c r="B1346" s="470"/>
      <c r="C1346" s="470"/>
      <c r="D1346" s="470"/>
      <c r="E1346" s="470"/>
      <c r="F1346" s="470"/>
      <c r="G1346" s="470"/>
    </row>
    <row r="1347" spans="1:7">
      <c r="B1347" s="470"/>
      <c r="C1347" s="470"/>
      <c r="D1347" s="470"/>
      <c r="E1347" s="470"/>
      <c r="F1347" s="470"/>
      <c r="G1347" s="470"/>
    </row>
    <row r="1348" spans="1:7">
      <c r="B1348" s="470"/>
      <c r="C1348" s="470"/>
      <c r="D1348" s="470"/>
      <c r="E1348" s="470"/>
      <c r="F1348" s="470"/>
      <c r="G1348" s="470"/>
    </row>
    <row r="1349" spans="1:7">
      <c r="B1349" s="470"/>
      <c r="C1349" s="470"/>
      <c r="D1349" s="470"/>
      <c r="E1349" s="470"/>
      <c r="F1349" s="470"/>
      <c r="G1349" s="470"/>
    </row>
    <row r="1350" spans="1:7" ht="12.75" thickBot="1"/>
    <row r="1351" spans="1:7">
      <c r="A1351" s="3344" t="s">
        <v>721</v>
      </c>
      <c r="B1351" s="3345"/>
      <c r="C1351" s="3345"/>
      <c r="D1351" s="3345"/>
      <c r="E1351" s="3345"/>
      <c r="F1351" s="3345"/>
      <c r="G1351" s="3346"/>
    </row>
    <row r="1352" spans="1:7">
      <c r="A1352" s="413" t="s">
        <v>722</v>
      </c>
      <c r="B1352" s="84" t="s">
        <v>935</v>
      </c>
      <c r="C1352" s="19"/>
      <c r="D1352" s="19"/>
      <c r="E1352" s="20"/>
      <c r="F1352" s="20"/>
      <c r="G1352" s="87"/>
    </row>
    <row r="1353" spans="1:7">
      <c r="A1353" s="413" t="s">
        <v>723</v>
      </c>
      <c r="B1353" s="414" t="s">
        <v>969</v>
      </c>
      <c r="C1353" s="19"/>
      <c r="D1353" s="19"/>
      <c r="E1353" s="20"/>
      <c r="F1353" s="20"/>
      <c r="G1353" s="87"/>
    </row>
    <row r="1354" spans="1:7">
      <c r="A1354" s="413"/>
      <c r="B1354" s="414"/>
      <c r="C1354" s="19"/>
      <c r="D1354" s="19"/>
      <c r="E1354" s="20"/>
      <c r="F1354" s="20"/>
      <c r="G1354" s="87"/>
    </row>
    <row r="1355" spans="1:7">
      <c r="A1355" s="95" t="s">
        <v>991</v>
      </c>
      <c r="B1355" s="414" t="s">
        <v>992</v>
      </c>
      <c r="C1355" s="19"/>
      <c r="D1355" s="19"/>
      <c r="E1355" s="20"/>
      <c r="F1355" s="20"/>
      <c r="G1355" s="87"/>
    </row>
    <row r="1356" spans="1:7">
      <c r="A1356" s="413" t="s">
        <v>726</v>
      </c>
      <c r="B1356" s="414" t="s">
        <v>996</v>
      </c>
      <c r="C1356" s="19"/>
      <c r="D1356" s="19"/>
      <c r="E1356" s="20"/>
      <c r="F1356" s="20"/>
      <c r="G1356" s="87"/>
    </row>
    <row r="1357" spans="1:7">
      <c r="A1357" s="413" t="s">
        <v>727</v>
      </c>
      <c r="B1357" s="414" t="s">
        <v>961</v>
      </c>
      <c r="C1357" s="19"/>
      <c r="D1357" s="19"/>
      <c r="E1357" s="20"/>
      <c r="F1357" s="20"/>
      <c r="G1357" s="87"/>
    </row>
    <row r="1358" spans="1:7">
      <c r="A1358" s="413" t="s">
        <v>728</v>
      </c>
      <c r="B1358" s="416" t="s">
        <v>261</v>
      </c>
      <c r="C1358" s="19"/>
      <c r="D1358" s="19"/>
      <c r="E1358" s="20"/>
      <c r="F1358" s="20"/>
      <c r="G1358" s="87"/>
    </row>
    <row r="1359" spans="1:7" ht="12.75" thickBot="1">
      <c r="A1359" s="417"/>
      <c r="B1359" s="21"/>
      <c r="C1359" s="21"/>
      <c r="D1359" s="21"/>
      <c r="E1359" s="22"/>
      <c r="F1359" s="22"/>
      <c r="G1359" s="88"/>
    </row>
    <row r="1360" spans="1:7" ht="12.75" thickBot="1"/>
    <row r="1361" spans="1:7" ht="12.75" thickBot="1">
      <c r="A1361" s="404" t="s">
        <v>2</v>
      </c>
      <c r="B1361" s="864" t="s">
        <v>3</v>
      </c>
      <c r="C1361" s="864" t="s">
        <v>4</v>
      </c>
      <c r="D1361" s="865" t="s">
        <v>6</v>
      </c>
      <c r="E1361" s="866" t="s">
        <v>7</v>
      </c>
      <c r="F1361" s="866" t="s">
        <v>211</v>
      </c>
      <c r="G1361" s="867" t="s">
        <v>791</v>
      </c>
    </row>
    <row r="1362" spans="1:7">
      <c r="A1362" s="868"/>
      <c r="B1362" s="869"/>
      <c r="C1362" s="870"/>
      <c r="D1362" s="871"/>
      <c r="E1362" s="872"/>
      <c r="F1362" s="873"/>
      <c r="G1362" s="874"/>
    </row>
    <row r="1363" spans="1:7">
      <c r="A1363" s="868"/>
      <c r="B1363" s="875">
        <v>1</v>
      </c>
      <c r="C1363" s="876" t="s">
        <v>202</v>
      </c>
      <c r="D1363" s="877"/>
      <c r="E1363" s="878"/>
      <c r="F1363" s="879"/>
      <c r="G1363" s="874"/>
    </row>
    <row r="1364" spans="1:7">
      <c r="A1364" s="868"/>
      <c r="B1364" s="875"/>
      <c r="C1364" s="876"/>
      <c r="D1364" s="877"/>
      <c r="E1364" s="878"/>
      <c r="F1364" s="879"/>
      <c r="G1364" s="874"/>
    </row>
    <row r="1365" spans="1:7">
      <c r="A1365" s="868"/>
      <c r="B1365" s="875" t="s">
        <v>222</v>
      </c>
      <c r="C1365" s="876" t="s">
        <v>792</v>
      </c>
      <c r="D1365" s="877"/>
      <c r="E1365" s="878"/>
      <c r="F1365" s="879"/>
      <c r="G1365" s="874"/>
    </row>
    <row r="1366" spans="1:7">
      <c r="A1366" s="868"/>
      <c r="B1366" s="875"/>
      <c r="C1366" s="876"/>
      <c r="D1366" s="877"/>
      <c r="E1366" s="880"/>
      <c r="F1366" s="879"/>
      <c r="G1366" s="874"/>
    </row>
    <row r="1367" spans="1:7" ht="24">
      <c r="A1367" s="881"/>
      <c r="B1367" s="882" t="s">
        <v>793</v>
      </c>
      <c r="C1367" s="883" t="s">
        <v>465</v>
      </c>
      <c r="D1367" s="877" t="s">
        <v>19</v>
      </c>
      <c r="E1367" s="880">
        <v>1</v>
      </c>
      <c r="F1367" s="817">
        <v>0</v>
      </c>
      <c r="G1367" s="729">
        <f>ROUND(E1367*F1367,2)</f>
        <v>0</v>
      </c>
    </row>
    <row r="1368" spans="1:7">
      <c r="A1368" s="868"/>
      <c r="B1368" s="882"/>
      <c r="C1368" s="883"/>
      <c r="D1368" s="877"/>
      <c r="E1368" s="880"/>
      <c r="F1368" s="884"/>
      <c r="G1368" s="885"/>
    </row>
    <row r="1369" spans="1:7" ht="36">
      <c r="A1369" s="881"/>
      <c r="B1369" s="882" t="s">
        <v>794</v>
      </c>
      <c r="C1369" s="883" t="s">
        <v>795</v>
      </c>
      <c r="D1369" s="877" t="s">
        <v>19</v>
      </c>
      <c r="E1369" s="880">
        <v>1</v>
      </c>
      <c r="F1369" s="817">
        <v>0</v>
      </c>
      <c r="G1369" s="729">
        <f>ROUND(E1369*F1369,2)</f>
        <v>0</v>
      </c>
    </row>
    <row r="1370" spans="1:7">
      <c r="A1370" s="881"/>
      <c r="B1370" s="882"/>
      <c r="C1370" s="883"/>
      <c r="D1370" s="877"/>
      <c r="E1370" s="880"/>
      <c r="F1370" s="884"/>
      <c r="G1370" s="885">
        <f t="shared" ref="G1370:G1430" si="31">E1370*F1370</f>
        <v>0</v>
      </c>
    </row>
    <row r="1371" spans="1:7">
      <c r="A1371" s="881"/>
      <c r="B1371" s="875" t="s">
        <v>223</v>
      </c>
      <c r="C1371" s="876" t="s">
        <v>796</v>
      </c>
      <c r="D1371" s="877"/>
      <c r="E1371" s="880"/>
      <c r="F1371" s="884"/>
      <c r="G1371" s="885">
        <f t="shared" si="31"/>
        <v>0</v>
      </c>
    </row>
    <row r="1372" spans="1:7">
      <c r="A1372" s="881"/>
      <c r="B1372" s="875"/>
      <c r="C1372" s="876"/>
      <c r="D1372" s="877"/>
      <c r="E1372" s="880"/>
      <c r="F1372" s="884"/>
      <c r="G1372" s="885">
        <f t="shared" si="31"/>
        <v>0</v>
      </c>
    </row>
    <row r="1373" spans="1:7" ht="24">
      <c r="A1373" s="881"/>
      <c r="B1373" s="882" t="s">
        <v>797</v>
      </c>
      <c r="C1373" s="883" t="s">
        <v>798</v>
      </c>
      <c r="D1373" s="877" t="s">
        <v>19</v>
      </c>
      <c r="E1373" s="880">
        <v>1</v>
      </c>
      <c r="F1373" s="817">
        <v>0</v>
      </c>
      <c r="G1373" s="729">
        <f>ROUND(E1373*F1373,2)</f>
        <v>0</v>
      </c>
    </row>
    <row r="1374" spans="1:7">
      <c r="A1374" s="881"/>
      <c r="B1374" s="875"/>
      <c r="C1374" s="883"/>
      <c r="D1374" s="877"/>
      <c r="E1374" s="880"/>
      <c r="F1374" s="884"/>
      <c r="G1374" s="885">
        <f t="shared" si="31"/>
        <v>0</v>
      </c>
    </row>
    <row r="1375" spans="1:7">
      <c r="A1375" s="868"/>
      <c r="B1375" s="875" t="s">
        <v>225</v>
      </c>
      <c r="C1375" s="876" t="s">
        <v>799</v>
      </c>
      <c r="D1375" s="877"/>
      <c r="E1375" s="880"/>
      <c r="F1375" s="884"/>
      <c r="G1375" s="885">
        <f t="shared" si="31"/>
        <v>0</v>
      </c>
    </row>
    <row r="1376" spans="1:7">
      <c r="A1376" s="868"/>
      <c r="B1376" s="875"/>
      <c r="C1376" s="876"/>
      <c r="D1376" s="877"/>
      <c r="E1376" s="880"/>
      <c r="F1376" s="884"/>
      <c r="G1376" s="885">
        <f t="shared" si="31"/>
        <v>0</v>
      </c>
    </row>
    <row r="1377" spans="1:11">
      <c r="A1377" s="868"/>
      <c r="B1377" s="875" t="s">
        <v>800</v>
      </c>
      <c r="C1377" s="876" t="s">
        <v>801</v>
      </c>
      <c r="D1377" s="877"/>
      <c r="E1377" s="880"/>
      <c r="F1377" s="884"/>
      <c r="G1377" s="885">
        <f t="shared" si="31"/>
        <v>0</v>
      </c>
    </row>
    <row r="1378" spans="1:11">
      <c r="A1378" s="868"/>
      <c r="B1378" s="875"/>
      <c r="C1378" s="876"/>
      <c r="D1378" s="877"/>
      <c r="E1378" s="880"/>
      <c r="F1378" s="884"/>
      <c r="G1378" s="885">
        <f t="shared" si="31"/>
        <v>0</v>
      </c>
    </row>
    <row r="1379" spans="1:11" ht="180">
      <c r="A1379" s="881"/>
      <c r="B1379" s="882" t="s">
        <v>802</v>
      </c>
      <c r="C1379" s="883" t="s">
        <v>803</v>
      </c>
      <c r="D1379" s="877" t="s">
        <v>19</v>
      </c>
      <c r="E1379" s="880">
        <v>1</v>
      </c>
      <c r="F1379" s="817">
        <v>0</v>
      </c>
      <c r="G1379" s="729">
        <f>ROUND(E1379*F1379,2)</f>
        <v>0</v>
      </c>
    </row>
    <row r="1380" spans="1:11">
      <c r="A1380" s="881"/>
      <c r="B1380" s="875"/>
      <c r="C1380" s="883"/>
      <c r="D1380" s="877"/>
      <c r="E1380" s="880"/>
      <c r="F1380" s="884"/>
      <c r="G1380" s="885">
        <f t="shared" si="31"/>
        <v>0</v>
      </c>
    </row>
    <row r="1381" spans="1:11" ht="24">
      <c r="A1381" s="886"/>
      <c r="B1381" s="887" t="s">
        <v>804</v>
      </c>
      <c r="C1381" s="888" t="s">
        <v>805</v>
      </c>
      <c r="D1381" s="889" t="s">
        <v>102</v>
      </c>
      <c r="E1381" s="890">
        <v>2</v>
      </c>
      <c r="F1381" s="817">
        <v>0</v>
      </c>
      <c r="G1381" s="729">
        <f>ROUND(E1381*F1381,2)</f>
        <v>0</v>
      </c>
    </row>
    <row r="1382" spans="1:11">
      <c r="A1382" s="868"/>
      <c r="B1382" s="875"/>
      <c r="C1382" s="876"/>
      <c r="D1382" s="877"/>
      <c r="E1382" s="880"/>
      <c r="F1382" s="884"/>
      <c r="G1382" s="729"/>
    </row>
    <row r="1383" spans="1:11" s="451" customFormat="1" ht="84">
      <c r="A1383" s="891"/>
      <c r="B1383" s="892" t="s">
        <v>2329</v>
      </c>
      <c r="C1383" s="892" t="s">
        <v>2330</v>
      </c>
      <c r="D1383" s="893" t="s">
        <v>19</v>
      </c>
      <c r="E1383" s="893">
        <v>1</v>
      </c>
      <c r="F1383" s="817">
        <v>0</v>
      </c>
      <c r="G1383" s="729">
        <f t="shared" ref="G1383" si="32">ROUND(E1383*F1383,2)</f>
        <v>0</v>
      </c>
      <c r="H1383" s="894"/>
    </row>
    <row r="1384" spans="1:11" s="451" customFormat="1">
      <c r="A1384" s="891"/>
      <c r="B1384" s="892"/>
      <c r="C1384" s="892"/>
      <c r="D1384" s="893"/>
      <c r="E1384" s="893"/>
      <c r="F1384" s="895"/>
      <c r="G1384" s="816"/>
      <c r="H1384" s="800"/>
    </row>
    <row r="1385" spans="1:11">
      <c r="A1385" s="868"/>
      <c r="B1385" s="875" t="s">
        <v>806</v>
      </c>
      <c r="C1385" s="876" t="s">
        <v>807</v>
      </c>
      <c r="D1385" s="877"/>
      <c r="E1385" s="880"/>
      <c r="F1385" s="884"/>
      <c r="G1385" s="885">
        <f>E1385*F1385</f>
        <v>0</v>
      </c>
    </row>
    <row r="1386" spans="1:11">
      <c r="A1386" s="868"/>
      <c r="B1386" s="875"/>
      <c r="C1386" s="883"/>
      <c r="D1386" s="877"/>
      <c r="E1386" s="880"/>
      <c r="F1386" s="884"/>
      <c r="G1386" s="885">
        <f>E1386*F1386</f>
        <v>0</v>
      </c>
    </row>
    <row r="1387" spans="1:11" ht="24">
      <c r="A1387" s="881"/>
      <c r="B1387" s="882" t="s">
        <v>808</v>
      </c>
      <c r="C1387" s="883" t="s">
        <v>809</v>
      </c>
      <c r="D1387" s="877" t="s">
        <v>19</v>
      </c>
      <c r="E1387" s="880">
        <v>1</v>
      </c>
      <c r="F1387" s="817">
        <v>0</v>
      </c>
      <c r="G1387" s="729">
        <f>ROUND(E1387*F1387,2)</f>
        <v>0</v>
      </c>
    </row>
    <row r="1388" spans="1:11">
      <c r="A1388" s="896"/>
      <c r="B1388" s="875"/>
      <c r="C1388" s="883"/>
      <c r="D1388" s="877"/>
      <c r="E1388" s="880"/>
      <c r="F1388" s="884"/>
      <c r="G1388" s="885">
        <f>E1388*F1388</f>
        <v>0</v>
      </c>
    </row>
    <row r="1389" spans="1:11" ht="24">
      <c r="A1389" s="881"/>
      <c r="B1389" s="882" t="s">
        <v>810</v>
      </c>
      <c r="C1389" s="883" t="s">
        <v>811</v>
      </c>
      <c r="D1389" s="877" t="s">
        <v>19</v>
      </c>
      <c r="E1389" s="880">
        <v>1</v>
      </c>
      <c r="F1389" s="817">
        <v>0</v>
      </c>
      <c r="G1389" s="729">
        <f>ROUND(E1389*F1389,2)</f>
        <v>0</v>
      </c>
    </row>
    <row r="1390" spans="1:11">
      <c r="A1390" s="881"/>
      <c r="B1390" s="875"/>
      <c r="C1390" s="883"/>
      <c r="D1390" s="877"/>
      <c r="E1390" s="880"/>
      <c r="F1390" s="884"/>
      <c r="G1390" s="885">
        <f>E1390*F1390</f>
        <v>0</v>
      </c>
    </row>
    <row r="1391" spans="1:11" ht="12.75" thickBot="1">
      <c r="A1391" s="897"/>
      <c r="B1391" s="898"/>
      <c r="C1391" s="899" t="s">
        <v>812</v>
      </c>
      <c r="D1391" s="898"/>
      <c r="E1391" s="900"/>
      <c r="F1391" s="901"/>
      <c r="G1391" s="902">
        <f>SUM(G1367:G1390)</f>
        <v>0</v>
      </c>
      <c r="I1391" s="549"/>
      <c r="J1391" s="549"/>
      <c r="K1391" s="549"/>
    </row>
    <row r="1392" spans="1:11" ht="12.75" thickTop="1">
      <c r="A1392" s="868"/>
      <c r="B1392" s="875"/>
      <c r="C1392" s="876"/>
      <c r="D1392" s="877"/>
      <c r="E1392" s="880"/>
      <c r="F1392" s="884"/>
      <c r="G1392" s="885">
        <f t="shared" si="31"/>
        <v>0</v>
      </c>
    </row>
    <row r="1393" spans="1:7">
      <c r="A1393" s="868"/>
      <c r="B1393" s="875" t="s">
        <v>737</v>
      </c>
      <c r="C1393" s="903" t="s">
        <v>203</v>
      </c>
      <c r="D1393" s="877"/>
      <c r="E1393" s="880"/>
      <c r="F1393" s="884"/>
      <c r="G1393" s="885">
        <f t="shared" si="31"/>
        <v>0</v>
      </c>
    </row>
    <row r="1394" spans="1:7">
      <c r="A1394" s="868"/>
      <c r="B1394" s="875"/>
      <c r="C1394" s="904"/>
      <c r="D1394" s="877"/>
      <c r="E1394" s="880"/>
      <c r="F1394" s="884"/>
      <c r="G1394" s="885">
        <f t="shared" si="31"/>
        <v>0</v>
      </c>
    </row>
    <row r="1395" spans="1:7">
      <c r="A1395" s="868"/>
      <c r="B1395" s="875" t="s">
        <v>813</v>
      </c>
      <c r="C1395" s="903" t="s">
        <v>814</v>
      </c>
      <c r="D1395" s="877"/>
      <c r="E1395" s="880"/>
      <c r="F1395" s="884"/>
      <c r="G1395" s="885">
        <f t="shared" si="31"/>
        <v>0</v>
      </c>
    </row>
    <row r="1396" spans="1:7">
      <c r="A1396" s="868"/>
      <c r="B1396" s="875"/>
      <c r="C1396" s="903"/>
      <c r="D1396" s="877"/>
      <c r="E1396" s="880"/>
      <c r="F1396" s="884"/>
      <c r="G1396" s="885">
        <f t="shared" si="31"/>
        <v>0</v>
      </c>
    </row>
    <row r="1397" spans="1:7" ht="24">
      <c r="A1397" s="881"/>
      <c r="B1397" s="882" t="s">
        <v>815</v>
      </c>
      <c r="C1397" s="904" t="s">
        <v>816</v>
      </c>
      <c r="D1397" s="877" t="s">
        <v>2590</v>
      </c>
      <c r="E1397" s="905">
        <v>33</v>
      </c>
      <c r="F1397" s="817">
        <v>0</v>
      </c>
      <c r="G1397" s="729">
        <f>ROUND(E1397*F1397,2)</f>
        <v>0</v>
      </c>
    </row>
    <row r="1398" spans="1:7">
      <c r="A1398" s="868"/>
      <c r="B1398" s="875"/>
      <c r="C1398" s="903"/>
      <c r="D1398" s="877"/>
      <c r="E1398" s="905"/>
      <c r="F1398" s="884"/>
      <c r="G1398" s="885">
        <f t="shared" si="31"/>
        <v>0</v>
      </c>
    </row>
    <row r="1399" spans="1:7" ht="48">
      <c r="A1399" s="881"/>
      <c r="B1399" s="882" t="s">
        <v>817</v>
      </c>
      <c r="C1399" s="906" t="s">
        <v>818</v>
      </c>
      <c r="D1399" s="877" t="s">
        <v>2590</v>
      </c>
      <c r="E1399" s="905">
        <v>235</v>
      </c>
      <c r="F1399" s="817">
        <v>0</v>
      </c>
      <c r="G1399" s="729">
        <f>ROUND(E1399*F1399,2)</f>
        <v>0</v>
      </c>
    </row>
    <row r="1400" spans="1:7">
      <c r="A1400" s="881"/>
      <c r="B1400" s="875"/>
      <c r="C1400" s="906"/>
      <c r="D1400" s="877"/>
      <c r="E1400" s="880"/>
      <c r="F1400" s="907"/>
      <c r="G1400" s="885">
        <f>E1400*F1400</f>
        <v>0</v>
      </c>
    </row>
    <row r="1401" spans="1:7">
      <c r="A1401" s="881"/>
      <c r="B1401" s="875" t="s">
        <v>819</v>
      </c>
      <c r="C1401" s="903" t="s">
        <v>820</v>
      </c>
      <c r="D1401" s="877"/>
      <c r="E1401" s="880"/>
      <c r="F1401" s="907"/>
      <c r="G1401" s="885">
        <f>E1401*F1401</f>
        <v>0</v>
      </c>
    </row>
    <row r="1402" spans="1:7">
      <c r="A1402" s="881"/>
      <c r="B1402" s="875"/>
      <c r="C1402" s="903"/>
      <c r="D1402" s="877"/>
      <c r="E1402" s="880"/>
      <c r="F1402" s="907"/>
      <c r="G1402" s="885">
        <f>E1402*F1402</f>
        <v>0</v>
      </c>
    </row>
    <row r="1403" spans="1:7" ht="24">
      <c r="A1403" s="881"/>
      <c r="B1403" s="882" t="s">
        <v>821</v>
      </c>
      <c r="C1403" s="906" t="s">
        <v>47</v>
      </c>
      <c r="D1403" s="877" t="s">
        <v>2591</v>
      </c>
      <c r="E1403" s="905">
        <v>26.6</v>
      </c>
      <c r="F1403" s="817">
        <v>0</v>
      </c>
      <c r="G1403" s="729">
        <f>ROUND(E1403*F1403,2)</f>
        <v>0</v>
      </c>
    </row>
    <row r="1404" spans="1:7">
      <c r="A1404" s="868"/>
      <c r="B1404" s="875"/>
      <c r="C1404" s="906"/>
      <c r="D1404" s="877"/>
      <c r="E1404" s="880"/>
      <c r="F1404" s="884"/>
      <c r="G1404" s="885">
        <f t="shared" si="31"/>
        <v>0</v>
      </c>
    </row>
    <row r="1405" spans="1:7" ht="24">
      <c r="A1405" s="881"/>
      <c r="B1405" s="875" t="s">
        <v>822</v>
      </c>
      <c r="C1405" s="903" t="s">
        <v>823</v>
      </c>
      <c r="D1405" s="877"/>
      <c r="E1405" s="880"/>
      <c r="F1405" s="884"/>
      <c r="G1405" s="885">
        <f t="shared" si="31"/>
        <v>0</v>
      </c>
    </row>
    <row r="1406" spans="1:7">
      <c r="A1406" s="881"/>
      <c r="B1406" s="875"/>
      <c r="C1406" s="904"/>
      <c r="D1406" s="877"/>
      <c r="E1406" s="880"/>
      <c r="F1406" s="884"/>
      <c r="G1406" s="885">
        <f t="shared" si="31"/>
        <v>0</v>
      </c>
    </row>
    <row r="1407" spans="1:7" ht="24">
      <c r="A1407" s="881"/>
      <c r="B1407" s="882" t="s">
        <v>824</v>
      </c>
      <c r="C1407" s="904" t="s">
        <v>825</v>
      </c>
      <c r="D1407" s="877" t="s">
        <v>2590</v>
      </c>
      <c r="E1407" s="880">
        <v>60</v>
      </c>
      <c r="F1407" s="817">
        <v>0</v>
      </c>
      <c r="G1407" s="729">
        <f>ROUND(E1407*F1407,2)</f>
        <v>0</v>
      </c>
    </row>
    <row r="1408" spans="1:7">
      <c r="A1408" s="881"/>
      <c r="B1408" s="882"/>
      <c r="C1408" s="904"/>
      <c r="D1408" s="877"/>
      <c r="E1408" s="880"/>
      <c r="F1408" s="884"/>
      <c r="G1408" s="885">
        <f t="shared" si="31"/>
        <v>0</v>
      </c>
    </row>
    <row r="1409" spans="1:7" ht="72">
      <c r="A1409" s="886"/>
      <c r="B1409" s="887" t="s">
        <v>826</v>
      </c>
      <c r="C1409" s="908" t="s">
        <v>2592</v>
      </c>
      <c r="D1409" s="889" t="s">
        <v>2590</v>
      </c>
      <c r="E1409" s="890">
        <v>103</v>
      </c>
      <c r="F1409" s="817">
        <v>0</v>
      </c>
      <c r="G1409" s="729">
        <f>ROUND(E1409*F1409,2)</f>
        <v>0</v>
      </c>
    </row>
    <row r="1410" spans="1:7">
      <c r="A1410" s="886"/>
      <c r="B1410" s="887"/>
      <c r="C1410" s="908"/>
      <c r="D1410" s="889"/>
      <c r="E1410" s="890"/>
      <c r="F1410" s="909"/>
      <c r="G1410" s="885">
        <f t="shared" si="31"/>
        <v>0</v>
      </c>
    </row>
    <row r="1411" spans="1:7" ht="72">
      <c r="A1411" s="886"/>
      <c r="B1411" s="887" t="s">
        <v>826</v>
      </c>
      <c r="C1411" s="908" t="s">
        <v>2593</v>
      </c>
      <c r="D1411" s="889" t="s">
        <v>2590</v>
      </c>
      <c r="E1411" s="890">
        <v>12.8</v>
      </c>
      <c r="F1411" s="817">
        <v>0</v>
      </c>
      <c r="G1411" s="729">
        <f>ROUND(E1411*F1411,2)</f>
        <v>0</v>
      </c>
    </row>
    <row r="1412" spans="1:7">
      <c r="A1412" s="881"/>
      <c r="B1412" s="882"/>
      <c r="C1412" s="904"/>
      <c r="D1412" s="877"/>
      <c r="E1412" s="890"/>
      <c r="F1412" s="884"/>
      <c r="G1412" s="885">
        <f t="shared" si="31"/>
        <v>0</v>
      </c>
    </row>
    <row r="1413" spans="1:7">
      <c r="A1413" s="881"/>
      <c r="B1413" s="875" t="s">
        <v>827</v>
      </c>
      <c r="C1413" s="903" t="s">
        <v>828</v>
      </c>
      <c r="D1413" s="877"/>
      <c r="E1413" s="890"/>
      <c r="F1413" s="884"/>
      <c r="G1413" s="885">
        <f t="shared" si="31"/>
        <v>0</v>
      </c>
    </row>
    <row r="1414" spans="1:7">
      <c r="A1414" s="881"/>
      <c r="B1414" s="875"/>
      <c r="C1414" s="903"/>
      <c r="D1414" s="877"/>
      <c r="E1414" s="890"/>
      <c r="F1414" s="884"/>
      <c r="G1414" s="885">
        <f t="shared" si="31"/>
        <v>0</v>
      </c>
    </row>
    <row r="1415" spans="1:7" ht="24">
      <c r="A1415" s="881"/>
      <c r="B1415" s="882" t="s">
        <v>829</v>
      </c>
      <c r="C1415" s="906" t="s">
        <v>220</v>
      </c>
      <c r="D1415" s="877" t="s">
        <v>2591</v>
      </c>
      <c r="E1415" s="890">
        <v>7.5</v>
      </c>
      <c r="F1415" s="817">
        <v>0</v>
      </c>
      <c r="G1415" s="729">
        <f>ROUND(E1415*F1415,2)</f>
        <v>0</v>
      </c>
    </row>
    <row r="1416" spans="1:7">
      <c r="A1416" s="881"/>
      <c r="B1416" s="882"/>
      <c r="C1416" s="903"/>
      <c r="D1416" s="877"/>
      <c r="E1416" s="890"/>
      <c r="F1416" s="884"/>
      <c r="G1416" s="885">
        <f t="shared" si="31"/>
        <v>0</v>
      </c>
    </row>
    <row r="1417" spans="1:7">
      <c r="A1417" s="881"/>
      <c r="B1417" s="882" t="s">
        <v>830</v>
      </c>
      <c r="C1417" s="906" t="s">
        <v>212</v>
      </c>
      <c r="D1417" s="877" t="s">
        <v>2591</v>
      </c>
      <c r="E1417" s="890">
        <v>7.5</v>
      </c>
      <c r="F1417" s="817">
        <v>0</v>
      </c>
      <c r="G1417" s="729">
        <f>ROUND(E1417*F1417,2)</f>
        <v>0</v>
      </c>
    </row>
    <row r="1418" spans="1:7">
      <c r="A1418" s="881"/>
      <c r="B1418" s="882"/>
      <c r="C1418" s="903"/>
      <c r="D1418" s="877"/>
      <c r="E1418" s="890"/>
      <c r="F1418" s="884"/>
      <c r="G1418" s="885">
        <f t="shared" si="31"/>
        <v>0</v>
      </c>
    </row>
    <row r="1419" spans="1:7" ht="106.5" customHeight="1">
      <c r="A1419" s="881"/>
      <c r="B1419" s="882" t="s">
        <v>831</v>
      </c>
      <c r="C1419" s="910" t="s">
        <v>2645</v>
      </c>
      <c r="D1419" s="877" t="s">
        <v>2590</v>
      </c>
      <c r="E1419" s="890">
        <v>47</v>
      </c>
      <c r="F1419" s="817">
        <v>0</v>
      </c>
      <c r="G1419" s="729">
        <f>ROUND(E1419*F1419,2)</f>
        <v>0</v>
      </c>
    </row>
    <row r="1420" spans="1:7">
      <c r="A1420" s="881"/>
      <c r="B1420" s="882"/>
      <c r="C1420" s="903"/>
      <c r="D1420" s="877"/>
      <c r="E1420" s="880"/>
      <c r="F1420" s="884"/>
      <c r="G1420" s="885">
        <f t="shared" si="31"/>
        <v>0</v>
      </c>
    </row>
    <row r="1421" spans="1:7" ht="24">
      <c r="A1421" s="868"/>
      <c r="B1421" s="875" t="s">
        <v>833</v>
      </c>
      <c r="C1421" s="903" t="s">
        <v>834</v>
      </c>
      <c r="D1421" s="877"/>
      <c r="E1421" s="880"/>
      <c r="F1421" s="884"/>
      <c r="G1421" s="729"/>
    </row>
    <row r="1422" spans="1:7">
      <c r="A1422" s="868"/>
      <c r="B1422" s="875"/>
      <c r="C1422" s="903"/>
      <c r="D1422" s="877"/>
      <c r="E1422" s="880"/>
      <c r="F1422" s="884"/>
      <c r="G1422" s="885">
        <f t="shared" si="31"/>
        <v>0</v>
      </c>
    </row>
    <row r="1423" spans="1:7" ht="48">
      <c r="A1423" s="881"/>
      <c r="B1423" s="882" t="s">
        <v>835</v>
      </c>
      <c r="C1423" s="906" t="s">
        <v>836</v>
      </c>
      <c r="D1423" s="877" t="s">
        <v>2590</v>
      </c>
      <c r="E1423" s="911">
        <v>271</v>
      </c>
      <c r="F1423" s="817">
        <v>0</v>
      </c>
      <c r="G1423" s="729">
        <f>ROUND(E1423*F1423,2)</f>
        <v>0</v>
      </c>
    </row>
    <row r="1424" spans="1:7">
      <c r="A1424" s="881"/>
      <c r="B1424" s="875"/>
      <c r="C1424" s="906"/>
      <c r="D1424" s="877"/>
      <c r="E1424" s="880"/>
      <c r="F1424" s="884"/>
      <c r="G1424" s="885">
        <f t="shared" si="31"/>
        <v>0</v>
      </c>
    </row>
    <row r="1425" spans="1:11">
      <c r="A1425" s="881"/>
      <c r="B1425" s="882"/>
      <c r="C1425" s="903"/>
      <c r="D1425" s="877"/>
      <c r="E1425" s="880"/>
      <c r="F1425" s="884"/>
      <c r="G1425" s="885">
        <f t="shared" si="31"/>
        <v>0</v>
      </c>
    </row>
    <row r="1426" spans="1:11">
      <c r="A1426" s="868"/>
      <c r="B1426" s="875" t="s">
        <v>837</v>
      </c>
      <c r="C1426" s="903" t="s">
        <v>838</v>
      </c>
      <c r="D1426" s="877"/>
      <c r="E1426" s="880"/>
      <c r="F1426" s="884"/>
      <c r="G1426" s="885">
        <f t="shared" si="31"/>
        <v>0</v>
      </c>
    </row>
    <row r="1427" spans="1:11">
      <c r="A1427" s="868"/>
      <c r="B1427" s="912"/>
      <c r="C1427" s="903"/>
      <c r="D1427" s="877"/>
      <c r="E1427" s="880"/>
      <c r="F1427" s="884"/>
      <c r="G1427" s="885">
        <f t="shared" si="31"/>
        <v>0</v>
      </c>
    </row>
    <row r="1428" spans="1:11">
      <c r="A1428" s="868"/>
      <c r="B1428" s="912"/>
      <c r="C1428" s="906"/>
      <c r="D1428" s="877"/>
      <c r="E1428" s="880"/>
      <c r="F1428" s="884"/>
      <c r="G1428" s="885">
        <f t="shared" si="31"/>
        <v>0</v>
      </c>
    </row>
    <row r="1429" spans="1:11" ht="72">
      <c r="A1429" s="868"/>
      <c r="B1429" s="914" t="s">
        <v>841</v>
      </c>
      <c r="C1429" s="915" t="s">
        <v>2332</v>
      </c>
      <c r="D1429" s="877" t="s">
        <v>2333</v>
      </c>
      <c r="E1429" s="905">
        <v>120</v>
      </c>
      <c r="F1429" s="817">
        <v>0</v>
      </c>
      <c r="G1429" s="729">
        <f>ROUND(E1429*F1429,2)</f>
        <v>0</v>
      </c>
    </row>
    <row r="1430" spans="1:11">
      <c r="A1430" s="868"/>
      <c r="B1430" s="914"/>
      <c r="C1430" s="906"/>
      <c r="D1430" s="877"/>
      <c r="E1430" s="880"/>
      <c r="F1430" s="884"/>
      <c r="G1430" s="885">
        <f t="shared" si="31"/>
        <v>0</v>
      </c>
    </row>
    <row r="1431" spans="1:11" ht="132">
      <c r="A1431" s="868"/>
      <c r="B1431" s="914" t="s">
        <v>842</v>
      </c>
      <c r="C1431" s="915" t="s">
        <v>2334</v>
      </c>
      <c r="D1431" s="877" t="s">
        <v>215</v>
      </c>
      <c r="E1431" s="880">
        <v>18</v>
      </c>
      <c r="F1431" s="817">
        <v>0</v>
      </c>
      <c r="G1431" s="729">
        <f>ROUND(E1431*F1431,2)</f>
        <v>0</v>
      </c>
    </row>
    <row r="1432" spans="1:11">
      <c r="A1432" s="868"/>
      <c r="B1432" s="914"/>
      <c r="C1432" s="915"/>
      <c r="D1432" s="877"/>
      <c r="E1432" s="880"/>
      <c r="F1432" s="817"/>
      <c r="G1432" s="729"/>
    </row>
    <row r="1433" spans="1:11">
      <c r="A1433" s="868"/>
      <c r="B1433" s="914"/>
      <c r="C1433" s="915"/>
      <c r="D1433" s="877"/>
      <c r="E1433" s="880"/>
      <c r="F1433" s="817"/>
      <c r="G1433" s="729"/>
    </row>
    <row r="1434" spans="1:11" ht="22.5">
      <c r="A1434" s="868"/>
      <c r="B1434" s="3276" t="s">
        <v>842</v>
      </c>
      <c r="C1434" s="3277" t="s">
        <v>843</v>
      </c>
      <c r="D1434" s="3278" t="s">
        <v>19</v>
      </c>
      <c r="E1434" s="3279">
        <v>4</v>
      </c>
      <c r="F1434" s="3280"/>
      <c r="G1434" s="3281">
        <f>ROUND(E1434*F1434,2)</f>
        <v>0</v>
      </c>
    </row>
    <row r="1435" spans="1:11">
      <c r="A1435" s="868"/>
      <c r="B1435" s="914"/>
      <c r="C1435" s="906"/>
      <c r="D1435" s="877"/>
      <c r="E1435" s="880"/>
      <c r="F1435" s="884"/>
      <c r="G1435" s="885">
        <f t="shared" ref="G1435:G1445" si="33">E1435*F1435</f>
        <v>0</v>
      </c>
    </row>
    <row r="1436" spans="1:11" ht="12.75" thickBot="1">
      <c r="A1436" s="897"/>
      <c r="B1436" s="898"/>
      <c r="C1436" s="899" t="s">
        <v>844</v>
      </c>
      <c r="D1436" s="898"/>
      <c r="E1436" s="900"/>
      <c r="F1436" s="901"/>
      <c r="G1436" s="902">
        <f>SUM(G1397:G1435)</f>
        <v>0</v>
      </c>
      <c r="I1436" s="549"/>
      <c r="J1436" s="549"/>
      <c r="K1436" s="549"/>
    </row>
    <row r="1437" spans="1:11" ht="12.75" thickTop="1">
      <c r="A1437" s="868"/>
      <c r="B1437" s="875"/>
      <c r="C1437" s="903"/>
      <c r="D1437" s="916"/>
      <c r="E1437" s="917"/>
      <c r="F1437" s="918"/>
      <c r="G1437" s="885">
        <f t="shared" si="33"/>
        <v>0</v>
      </c>
      <c r="I1437" s="549"/>
      <c r="J1437" s="549"/>
      <c r="K1437" s="549"/>
    </row>
    <row r="1438" spans="1:11">
      <c r="A1438" s="919"/>
      <c r="B1438" s="875" t="s">
        <v>739</v>
      </c>
      <c r="C1438" s="920" t="s">
        <v>204</v>
      </c>
      <c r="D1438" s="921"/>
      <c r="E1438" s="922"/>
      <c r="F1438" s="923"/>
      <c r="G1438" s="885">
        <f t="shared" si="33"/>
        <v>0</v>
      </c>
      <c r="I1438" s="549"/>
      <c r="J1438" s="549"/>
      <c r="K1438" s="549"/>
    </row>
    <row r="1439" spans="1:11">
      <c r="A1439" s="919"/>
      <c r="B1439" s="875"/>
      <c r="C1439" s="924"/>
      <c r="D1439" s="921"/>
      <c r="E1439" s="922"/>
      <c r="F1439" s="923"/>
      <c r="G1439" s="885">
        <f t="shared" si="33"/>
        <v>0</v>
      </c>
      <c r="I1439" s="549"/>
      <c r="J1439" s="549"/>
      <c r="K1439" s="549"/>
    </row>
    <row r="1440" spans="1:11">
      <c r="A1440" s="886"/>
      <c r="B1440" s="925" t="s">
        <v>845</v>
      </c>
      <c r="C1440" s="926" t="s">
        <v>846</v>
      </c>
      <c r="D1440" s="927"/>
      <c r="E1440" s="928"/>
      <c r="F1440" s="929"/>
      <c r="G1440" s="885">
        <f t="shared" si="33"/>
        <v>0</v>
      </c>
      <c r="I1440" s="549"/>
      <c r="J1440" s="549"/>
      <c r="K1440" s="549"/>
    </row>
    <row r="1441" spans="1:11">
      <c r="A1441" s="886"/>
      <c r="B1441" s="925"/>
      <c r="C1441" s="926"/>
      <c r="D1441" s="927"/>
      <c r="E1441" s="928"/>
      <c r="F1441" s="929"/>
      <c r="G1441" s="885">
        <f t="shared" si="33"/>
        <v>0</v>
      </c>
      <c r="I1441" s="549"/>
      <c r="J1441" s="549"/>
      <c r="K1441" s="549"/>
    </row>
    <row r="1442" spans="1:11">
      <c r="A1442" s="886"/>
      <c r="B1442" s="925" t="s">
        <v>847</v>
      </c>
      <c r="C1442" s="926" t="s">
        <v>848</v>
      </c>
      <c r="D1442" s="927"/>
      <c r="E1442" s="928"/>
      <c r="F1442" s="929"/>
      <c r="G1442" s="885">
        <f t="shared" si="33"/>
        <v>0</v>
      </c>
      <c r="I1442" s="549"/>
      <c r="J1442" s="549"/>
      <c r="K1442" s="549"/>
    </row>
    <row r="1443" spans="1:11">
      <c r="A1443" s="886"/>
      <c r="B1443" s="925"/>
      <c r="C1443" s="926"/>
      <c r="D1443" s="927"/>
      <c r="E1443" s="928"/>
      <c r="F1443" s="929"/>
      <c r="G1443" s="885">
        <f t="shared" si="33"/>
        <v>0</v>
      </c>
      <c r="I1443" s="549"/>
      <c r="J1443" s="549"/>
      <c r="K1443" s="549"/>
    </row>
    <row r="1444" spans="1:11" ht="36">
      <c r="A1444" s="886"/>
      <c r="B1444" s="887" t="s">
        <v>849</v>
      </c>
      <c r="C1444" s="930" t="s">
        <v>850</v>
      </c>
      <c r="D1444" s="927" t="s">
        <v>215</v>
      </c>
      <c r="E1444" s="928">
        <v>6</v>
      </c>
      <c r="F1444" s="817">
        <v>0</v>
      </c>
      <c r="G1444" s="729">
        <f>ROUND(E1444*F1444,2)</f>
        <v>0</v>
      </c>
      <c r="I1444" s="549"/>
      <c r="J1444" s="549"/>
      <c r="K1444" s="549"/>
    </row>
    <row r="1445" spans="1:11">
      <c r="A1445" s="891"/>
      <c r="B1445" s="925"/>
      <c r="C1445" s="930"/>
      <c r="D1445" s="927"/>
      <c r="E1445" s="928"/>
      <c r="F1445" s="909"/>
      <c r="G1445" s="931">
        <f t="shared" si="33"/>
        <v>0</v>
      </c>
      <c r="I1445" s="549"/>
      <c r="J1445" s="549"/>
      <c r="K1445" s="549"/>
    </row>
    <row r="1446" spans="1:11" ht="12.75" thickBot="1">
      <c r="A1446" s="897"/>
      <c r="B1446" s="898"/>
      <c r="C1446" s="899" t="s">
        <v>851</v>
      </c>
      <c r="D1446" s="898"/>
      <c r="E1446" s="900"/>
      <c r="F1446" s="901"/>
      <c r="G1446" s="902">
        <f>SUM(G1437:G1445)</f>
        <v>0</v>
      </c>
      <c r="I1446" s="549"/>
      <c r="J1446" s="549"/>
      <c r="K1446" s="549"/>
    </row>
    <row r="1447" spans="1:11" ht="12.75" thickTop="1">
      <c r="A1447" s="868"/>
      <c r="B1447" s="932"/>
      <c r="C1447" s="883"/>
      <c r="D1447" s="877"/>
      <c r="E1447" s="880"/>
      <c r="F1447" s="933"/>
      <c r="G1447" s="934"/>
    </row>
    <row r="1448" spans="1:11">
      <c r="A1448" s="868"/>
      <c r="B1448" s="875" t="s">
        <v>745</v>
      </c>
      <c r="C1448" s="876" t="s">
        <v>206</v>
      </c>
      <c r="D1448" s="877"/>
      <c r="E1448" s="880"/>
      <c r="F1448" s="884"/>
      <c r="G1448" s="934"/>
    </row>
    <row r="1449" spans="1:11">
      <c r="A1449" s="868"/>
      <c r="B1449" s="875"/>
      <c r="C1449" s="876"/>
      <c r="D1449" s="877"/>
      <c r="E1449" s="880"/>
      <c r="F1449" s="884"/>
      <c r="G1449" s="934"/>
    </row>
    <row r="1450" spans="1:11">
      <c r="A1450" s="868"/>
      <c r="B1450" s="875" t="s">
        <v>852</v>
      </c>
      <c r="C1450" s="876" t="s">
        <v>853</v>
      </c>
      <c r="D1450" s="877"/>
      <c r="E1450" s="880"/>
      <c r="F1450" s="884"/>
      <c r="G1450" s="934"/>
    </row>
    <row r="1451" spans="1:11">
      <c r="A1451" s="868"/>
      <c r="B1451" s="875"/>
      <c r="C1451" s="883"/>
      <c r="D1451" s="877"/>
      <c r="E1451" s="880"/>
      <c r="F1451" s="884"/>
      <c r="G1451" s="934"/>
    </row>
    <row r="1452" spans="1:11" ht="36">
      <c r="A1452" s="881"/>
      <c r="B1452" s="882" t="s">
        <v>854</v>
      </c>
      <c r="C1452" s="883" t="s">
        <v>2594</v>
      </c>
      <c r="D1452" s="877" t="s">
        <v>2591</v>
      </c>
      <c r="E1452" s="880">
        <v>17.2</v>
      </c>
      <c r="F1452" s="817">
        <v>0</v>
      </c>
      <c r="G1452" s="729">
        <f>ROUND(E1452*F1452,2)</f>
        <v>0</v>
      </c>
    </row>
    <row r="1453" spans="1:11">
      <c r="A1453" s="881"/>
      <c r="B1453" s="875"/>
      <c r="C1453" s="883"/>
      <c r="D1453" s="877"/>
      <c r="E1453" s="880"/>
      <c r="F1453" s="884"/>
      <c r="G1453" s="935">
        <f t="shared" ref="G1453:G1500" si="34">E1453*F1453</f>
        <v>0</v>
      </c>
    </row>
    <row r="1454" spans="1:11" ht="60">
      <c r="A1454" s="881"/>
      <c r="B1454" s="882" t="s">
        <v>855</v>
      </c>
      <c r="C1454" s="883" t="s">
        <v>2595</v>
      </c>
      <c r="D1454" s="877" t="s">
        <v>2591</v>
      </c>
      <c r="E1454" s="880">
        <v>45.75</v>
      </c>
      <c r="F1454" s="817">
        <v>0</v>
      </c>
      <c r="G1454" s="729">
        <f>ROUND(E1454*F1454,2)</f>
        <v>0</v>
      </c>
    </row>
    <row r="1455" spans="1:11">
      <c r="A1455" s="881"/>
      <c r="B1455" s="875"/>
      <c r="C1455" s="883"/>
      <c r="D1455" s="877"/>
      <c r="E1455" s="890"/>
      <c r="F1455" s="884"/>
      <c r="G1455" s="935">
        <f>E1455*F1455</f>
        <v>0</v>
      </c>
    </row>
    <row r="1456" spans="1:11" ht="48">
      <c r="A1456" s="881"/>
      <c r="B1456" s="882" t="s">
        <v>856</v>
      </c>
      <c r="C1456" s="883" t="s">
        <v>2596</v>
      </c>
      <c r="D1456" s="877" t="s">
        <v>2591</v>
      </c>
      <c r="E1456" s="890">
        <v>11</v>
      </c>
      <c r="F1456" s="817">
        <v>0</v>
      </c>
      <c r="G1456" s="729">
        <f>ROUND(E1456*F1456,2)</f>
        <v>0</v>
      </c>
    </row>
    <row r="1457" spans="1:7">
      <c r="A1457" s="881"/>
      <c r="B1457" s="875"/>
      <c r="C1457" s="883"/>
      <c r="D1457" s="877"/>
      <c r="E1457" s="890"/>
      <c r="F1457" s="884"/>
      <c r="G1457" s="935">
        <f>E1457*F1457</f>
        <v>0</v>
      </c>
    </row>
    <row r="1458" spans="1:7" ht="36">
      <c r="A1458" s="881"/>
      <c r="B1458" s="882" t="s">
        <v>857</v>
      </c>
      <c r="C1458" s="883" t="s">
        <v>2597</v>
      </c>
      <c r="D1458" s="877" t="s">
        <v>2591</v>
      </c>
      <c r="E1458" s="890">
        <v>6.4</v>
      </c>
      <c r="F1458" s="817">
        <v>0</v>
      </c>
      <c r="G1458" s="729">
        <f>ROUND(E1458*F1458,2)</f>
        <v>0</v>
      </c>
    </row>
    <row r="1459" spans="1:7">
      <c r="A1459" s="881"/>
      <c r="B1459" s="882"/>
      <c r="C1459" s="883"/>
      <c r="D1459" s="877"/>
      <c r="E1459" s="890"/>
      <c r="F1459" s="884"/>
      <c r="G1459" s="935">
        <f>E1459*F1459</f>
        <v>0</v>
      </c>
    </row>
    <row r="1460" spans="1:7" ht="36">
      <c r="A1460" s="881"/>
      <c r="B1460" s="882" t="s">
        <v>858</v>
      </c>
      <c r="C1460" s="936" t="s">
        <v>2335</v>
      </c>
      <c r="D1460" s="877" t="s">
        <v>2590</v>
      </c>
      <c r="E1460" s="890">
        <v>5.6</v>
      </c>
      <c r="F1460" s="817">
        <v>0</v>
      </c>
      <c r="G1460" s="729">
        <f>ROUND(E1460*F1460,2)</f>
        <v>0</v>
      </c>
    </row>
    <row r="1461" spans="1:7">
      <c r="A1461" s="881"/>
      <c r="B1461" s="875"/>
      <c r="C1461" s="883"/>
      <c r="D1461" s="877"/>
      <c r="E1461" s="890"/>
      <c r="F1461" s="884"/>
      <c r="G1461" s="935">
        <f t="shared" si="34"/>
        <v>0</v>
      </c>
    </row>
    <row r="1462" spans="1:7">
      <c r="A1462" s="868"/>
      <c r="B1462" s="875" t="s">
        <v>859</v>
      </c>
      <c r="C1462" s="876" t="s">
        <v>860</v>
      </c>
      <c r="D1462" s="877"/>
      <c r="E1462" s="890"/>
      <c r="F1462" s="884"/>
      <c r="G1462" s="935">
        <f t="shared" si="34"/>
        <v>0</v>
      </c>
    </row>
    <row r="1463" spans="1:7">
      <c r="A1463" s="868"/>
      <c r="B1463" s="875"/>
      <c r="C1463" s="876"/>
      <c r="D1463" s="877"/>
      <c r="E1463" s="890"/>
      <c r="F1463" s="884"/>
      <c r="G1463" s="935">
        <f t="shared" si="34"/>
        <v>0</v>
      </c>
    </row>
    <row r="1464" spans="1:7" ht="48">
      <c r="A1464" s="881"/>
      <c r="B1464" s="882" t="s">
        <v>861</v>
      </c>
      <c r="C1464" s="883" t="s">
        <v>862</v>
      </c>
      <c r="D1464" s="877" t="s">
        <v>123</v>
      </c>
      <c r="E1464" s="890">
        <v>1100</v>
      </c>
      <c r="F1464" s="817">
        <v>0</v>
      </c>
      <c r="G1464" s="729">
        <f>ROUND(E1464*F1464,2)</f>
        <v>0</v>
      </c>
    </row>
    <row r="1465" spans="1:7">
      <c r="A1465" s="881"/>
      <c r="B1465" s="875"/>
      <c r="C1465" s="883"/>
      <c r="D1465" s="877"/>
      <c r="E1465" s="880"/>
      <c r="F1465" s="884"/>
      <c r="G1465" s="935">
        <f t="shared" si="34"/>
        <v>0</v>
      </c>
    </row>
    <row r="1466" spans="1:7" ht="48">
      <c r="A1466" s="881"/>
      <c r="B1466" s="882" t="s">
        <v>863</v>
      </c>
      <c r="C1466" s="883" t="s">
        <v>864</v>
      </c>
      <c r="D1466" s="877" t="s">
        <v>123</v>
      </c>
      <c r="E1466" s="890">
        <v>1210</v>
      </c>
      <c r="F1466" s="817">
        <v>0</v>
      </c>
      <c r="G1466" s="729">
        <f>ROUND(E1466*F1466,2)</f>
        <v>0</v>
      </c>
    </row>
    <row r="1467" spans="1:7">
      <c r="A1467" s="868"/>
      <c r="B1467" s="875"/>
      <c r="C1467" s="883"/>
      <c r="D1467" s="877"/>
      <c r="E1467" s="880"/>
      <c r="F1467" s="884"/>
      <c r="G1467" s="935">
        <f t="shared" si="34"/>
        <v>0</v>
      </c>
    </row>
    <row r="1468" spans="1:7">
      <c r="A1468" s="937"/>
      <c r="B1468" s="875" t="s">
        <v>865</v>
      </c>
      <c r="C1468" s="876" t="s">
        <v>866</v>
      </c>
      <c r="D1468" s="916"/>
      <c r="E1468" s="917"/>
      <c r="F1468" s="918"/>
      <c r="G1468" s="935">
        <f t="shared" si="34"/>
        <v>0</v>
      </c>
    </row>
    <row r="1469" spans="1:7">
      <c r="A1469" s="868"/>
      <c r="B1469" s="875"/>
      <c r="C1469" s="883"/>
      <c r="D1469" s="877"/>
      <c r="E1469" s="880"/>
      <c r="F1469" s="884"/>
      <c r="G1469" s="935">
        <f t="shared" si="34"/>
        <v>0</v>
      </c>
    </row>
    <row r="1470" spans="1:7" ht="48">
      <c r="A1470" s="881"/>
      <c r="B1470" s="882" t="s">
        <v>867</v>
      </c>
      <c r="C1470" s="883" t="s">
        <v>2598</v>
      </c>
      <c r="D1470" s="877" t="s">
        <v>2590</v>
      </c>
      <c r="E1470" s="880">
        <v>1.25</v>
      </c>
      <c r="F1470" s="817">
        <v>0</v>
      </c>
      <c r="G1470" s="729">
        <f>ROUND(E1470*F1470,2)</f>
        <v>0</v>
      </c>
    </row>
    <row r="1471" spans="1:7">
      <c r="A1471" s="881"/>
      <c r="B1471" s="882"/>
      <c r="C1471" s="883"/>
      <c r="D1471" s="877"/>
      <c r="E1471" s="880"/>
      <c r="F1471" s="884"/>
      <c r="G1471" s="935">
        <f t="shared" si="34"/>
        <v>0</v>
      </c>
    </row>
    <row r="1472" spans="1:7" ht="48">
      <c r="A1472" s="886"/>
      <c r="B1472" s="887" t="s">
        <v>868</v>
      </c>
      <c r="C1472" s="888" t="s">
        <v>2599</v>
      </c>
      <c r="D1472" s="889" t="s">
        <v>2590</v>
      </c>
      <c r="E1472" s="890">
        <v>10</v>
      </c>
      <c r="F1472" s="817">
        <v>0</v>
      </c>
      <c r="G1472" s="729">
        <f>ROUND(E1472*F1472,2)</f>
        <v>0</v>
      </c>
    </row>
    <row r="1473" spans="1:7">
      <c r="A1473" s="881"/>
      <c r="B1473" s="875"/>
      <c r="C1473" s="883"/>
      <c r="D1473" s="877"/>
      <c r="E1473" s="880"/>
      <c r="F1473" s="884"/>
      <c r="G1473" s="935">
        <f t="shared" si="34"/>
        <v>0</v>
      </c>
    </row>
    <row r="1474" spans="1:7" ht="72">
      <c r="A1474" s="881"/>
      <c r="B1474" s="882" t="s">
        <v>869</v>
      </c>
      <c r="C1474" s="883" t="s">
        <v>2600</v>
      </c>
      <c r="D1474" s="877" t="s">
        <v>2590</v>
      </c>
      <c r="E1474" s="880">
        <v>6.7</v>
      </c>
      <c r="F1474" s="817">
        <v>0</v>
      </c>
      <c r="G1474" s="729">
        <f>ROUND(E1474*F1474,2)</f>
        <v>0</v>
      </c>
    </row>
    <row r="1475" spans="1:7">
      <c r="A1475" s="868"/>
      <c r="B1475" s="875"/>
      <c r="C1475" s="883"/>
      <c r="D1475" s="877"/>
      <c r="E1475" s="880"/>
      <c r="F1475" s="884"/>
      <c r="G1475" s="935">
        <f t="shared" si="34"/>
        <v>0</v>
      </c>
    </row>
    <row r="1476" spans="1:7" ht="72">
      <c r="A1476" s="881"/>
      <c r="B1476" s="882" t="s">
        <v>870</v>
      </c>
      <c r="C1476" s="883" t="s">
        <v>2601</v>
      </c>
      <c r="D1476" s="877" t="s">
        <v>2590</v>
      </c>
      <c r="E1476" s="880">
        <v>17</v>
      </c>
      <c r="F1476" s="817">
        <v>0</v>
      </c>
      <c r="G1476" s="729">
        <f>ROUND(E1476*F1476,2)</f>
        <v>0</v>
      </c>
    </row>
    <row r="1477" spans="1:7">
      <c r="A1477" s="881"/>
      <c r="B1477" s="875"/>
      <c r="C1477" s="883"/>
      <c r="D1477" s="877"/>
      <c r="E1477" s="880"/>
      <c r="F1477" s="884"/>
      <c r="G1477" s="935">
        <f t="shared" si="34"/>
        <v>0</v>
      </c>
    </row>
    <row r="1478" spans="1:7" ht="84">
      <c r="A1478" s="881"/>
      <c r="B1478" s="882" t="s">
        <v>871</v>
      </c>
      <c r="C1478" s="883" t="s">
        <v>2602</v>
      </c>
      <c r="D1478" s="877" t="s">
        <v>2590</v>
      </c>
      <c r="E1478" s="880">
        <v>1.5</v>
      </c>
      <c r="F1478" s="817">
        <v>0</v>
      </c>
      <c r="G1478" s="729">
        <f>ROUND(E1478*F1478,2)</f>
        <v>0</v>
      </c>
    </row>
    <row r="1479" spans="1:7">
      <c r="A1479" s="881"/>
      <c r="B1479" s="882"/>
      <c r="C1479" s="883"/>
      <c r="D1479" s="877"/>
      <c r="E1479" s="880"/>
      <c r="F1479" s="884"/>
      <c r="G1479" s="935">
        <f t="shared" si="34"/>
        <v>0</v>
      </c>
    </row>
    <row r="1480" spans="1:7" ht="48">
      <c r="A1480" s="881"/>
      <c r="B1480" s="882" t="s">
        <v>872</v>
      </c>
      <c r="C1480" s="906" t="s">
        <v>873</v>
      </c>
      <c r="D1480" s="877" t="s">
        <v>19</v>
      </c>
      <c r="E1480" s="880">
        <v>4</v>
      </c>
      <c r="F1480" s="817">
        <v>0</v>
      </c>
      <c r="G1480" s="729">
        <f>ROUND(E1480*F1480,2)</f>
        <v>0</v>
      </c>
    </row>
    <row r="1481" spans="1:7">
      <c r="A1481" s="881"/>
      <c r="B1481" s="882"/>
      <c r="C1481" s="883"/>
      <c r="D1481" s="877"/>
      <c r="E1481" s="880"/>
      <c r="F1481" s="884"/>
      <c r="G1481" s="935">
        <f t="shared" si="34"/>
        <v>0</v>
      </c>
    </row>
    <row r="1482" spans="1:7">
      <c r="A1482" s="881"/>
      <c r="B1482" s="875" t="s">
        <v>874</v>
      </c>
      <c r="C1482" s="876" t="s">
        <v>875</v>
      </c>
      <c r="D1482" s="877"/>
      <c r="E1482" s="880"/>
      <c r="F1482" s="884"/>
      <c r="G1482" s="935">
        <f t="shared" si="34"/>
        <v>0</v>
      </c>
    </row>
    <row r="1483" spans="1:7">
      <c r="A1483" s="881"/>
      <c r="B1483" s="875"/>
      <c r="C1483" s="876"/>
      <c r="D1483" s="877"/>
      <c r="E1483" s="880"/>
      <c r="F1483" s="884"/>
      <c r="G1483" s="935">
        <f t="shared" si="34"/>
        <v>0</v>
      </c>
    </row>
    <row r="1484" spans="1:7" ht="60">
      <c r="A1484" s="886"/>
      <c r="B1484" s="887" t="s">
        <v>876</v>
      </c>
      <c r="C1484" s="888" t="s">
        <v>2603</v>
      </c>
      <c r="D1484" s="877" t="s">
        <v>215</v>
      </c>
      <c r="E1484" s="890">
        <v>18.600000000000001</v>
      </c>
      <c r="F1484" s="817">
        <v>0</v>
      </c>
      <c r="G1484" s="729">
        <f>ROUND(E1484*F1484,2)</f>
        <v>0</v>
      </c>
    </row>
    <row r="1485" spans="1:7">
      <c r="A1485" s="886"/>
      <c r="B1485" s="887"/>
      <c r="C1485" s="888"/>
      <c r="D1485" s="889"/>
      <c r="E1485" s="890"/>
      <c r="F1485" s="884"/>
      <c r="G1485" s="935">
        <f t="shared" si="34"/>
        <v>0</v>
      </c>
    </row>
    <row r="1486" spans="1:7" ht="36">
      <c r="A1486" s="886"/>
      <c r="B1486" s="887" t="s">
        <v>877</v>
      </c>
      <c r="C1486" s="888" t="s">
        <v>878</v>
      </c>
      <c r="D1486" s="877" t="s">
        <v>19</v>
      </c>
      <c r="E1486" s="890">
        <v>4</v>
      </c>
      <c r="F1486" s="817">
        <v>0</v>
      </c>
      <c r="G1486" s="729">
        <f>ROUND(E1486*F1486,2)</f>
        <v>0</v>
      </c>
    </row>
    <row r="1487" spans="1:7">
      <c r="A1487" s="881"/>
      <c r="B1487" s="875"/>
      <c r="C1487" s="876"/>
      <c r="D1487" s="877"/>
      <c r="E1487" s="880"/>
      <c r="F1487" s="884"/>
      <c r="G1487" s="935">
        <f t="shared" si="34"/>
        <v>0</v>
      </c>
    </row>
    <row r="1488" spans="1:7" ht="60">
      <c r="A1488" s="886"/>
      <c r="B1488" s="887" t="s">
        <v>879</v>
      </c>
      <c r="C1488" s="888" t="s">
        <v>880</v>
      </c>
      <c r="D1488" s="877" t="s">
        <v>215</v>
      </c>
      <c r="E1488" s="890">
        <v>18</v>
      </c>
      <c r="F1488" s="817">
        <v>0</v>
      </c>
      <c r="G1488" s="729">
        <f>ROUND(E1488*F1488,2)</f>
        <v>0</v>
      </c>
    </row>
    <row r="1489" spans="1:11">
      <c r="A1489" s="886"/>
      <c r="B1489" s="887"/>
      <c r="C1489" s="888"/>
      <c r="D1489" s="889"/>
      <c r="E1489" s="890"/>
      <c r="F1489" s="884"/>
      <c r="G1489" s="935">
        <f t="shared" si="34"/>
        <v>0</v>
      </c>
    </row>
    <row r="1490" spans="1:11" ht="204">
      <c r="A1490" s="886"/>
      <c r="B1490" s="887" t="s">
        <v>881</v>
      </c>
      <c r="C1490" s="892" t="s">
        <v>2336</v>
      </c>
      <c r="D1490" s="938" t="s">
        <v>123</v>
      </c>
      <c r="E1490" s="905">
        <v>1500</v>
      </c>
      <c r="F1490" s="817">
        <v>0</v>
      </c>
      <c r="G1490" s="729">
        <f>ROUND(E1490*F1490,2)</f>
        <v>0</v>
      </c>
    </row>
    <row r="1491" spans="1:11">
      <c r="A1491" s="886"/>
      <c r="B1491" s="887"/>
      <c r="C1491" s="888"/>
      <c r="D1491" s="889"/>
      <c r="E1491" s="880"/>
      <c r="F1491" s="884"/>
      <c r="G1491" s="935">
        <f t="shared" si="34"/>
        <v>0</v>
      </c>
    </row>
    <row r="1492" spans="1:11" ht="36">
      <c r="A1492" s="881"/>
      <c r="B1492" s="882" t="s">
        <v>882</v>
      </c>
      <c r="C1492" s="883" t="s">
        <v>883</v>
      </c>
      <c r="D1492" s="877" t="s">
        <v>19</v>
      </c>
      <c r="E1492" s="880">
        <v>4</v>
      </c>
      <c r="F1492" s="817">
        <v>0</v>
      </c>
      <c r="G1492" s="729">
        <f>ROUND(E1492*F1492,2)</f>
        <v>0</v>
      </c>
    </row>
    <row r="1493" spans="1:11">
      <c r="A1493" s="881"/>
      <c r="B1493" s="882"/>
      <c r="C1493" s="883"/>
      <c r="D1493" s="877"/>
      <c r="E1493" s="880"/>
      <c r="F1493" s="884"/>
      <c r="G1493" s="935">
        <f t="shared" si="34"/>
        <v>0</v>
      </c>
    </row>
    <row r="1494" spans="1:11" ht="48">
      <c r="A1494" s="881"/>
      <c r="B1494" s="932" t="s">
        <v>884</v>
      </c>
      <c r="C1494" s="883" t="s">
        <v>885</v>
      </c>
      <c r="D1494" s="877" t="s">
        <v>19</v>
      </c>
      <c r="E1494" s="880">
        <v>1</v>
      </c>
      <c r="F1494" s="817">
        <v>0</v>
      </c>
      <c r="G1494" s="729">
        <f>ROUND(E1494*F1494,2)</f>
        <v>0</v>
      </c>
    </row>
    <row r="1495" spans="1:11">
      <c r="A1495" s="881"/>
      <c r="B1495" s="875" t="s">
        <v>886</v>
      </c>
      <c r="C1495" s="876" t="s">
        <v>887</v>
      </c>
      <c r="D1495" s="877"/>
      <c r="E1495" s="880"/>
      <c r="F1495" s="884"/>
      <c r="G1495" s="935">
        <f t="shared" si="34"/>
        <v>0</v>
      </c>
    </row>
    <row r="1496" spans="1:11">
      <c r="A1496" s="881"/>
      <c r="B1496" s="875"/>
      <c r="C1496" s="876"/>
      <c r="D1496" s="877"/>
      <c r="E1496" s="880"/>
      <c r="F1496" s="884"/>
      <c r="G1496" s="935">
        <f t="shared" si="34"/>
        <v>0</v>
      </c>
    </row>
    <row r="1497" spans="1:11">
      <c r="A1497" s="881"/>
      <c r="B1497" s="875" t="s">
        <v>888</v>
      </c>
      <c r="C1497" s="876" t="s">
        <v>889</v>
      </c>
      <c r="D1497" s="877"/>
      <c r="E1497" s="880"/>
      <c r="F1497" s="884"/>
      <c r="G1497" s="935">
        <f t="shared" si="34"/>
        <v>0</v>
      </c>
    </row>
    <row r="1498" spans="1:11">
      <c r="A1498" s="881"/>
      <c r="B1498" s="875"/>
      <c r="C1498" s="876"/>
      <c r="D1498" s="877"/>
      <c r="E1498" s="880"/>
      <c r="F1498" s="884"/>
      <c r="G1498" s="935">
        <f t="shared" si="34"/>
        <v>0</v>
      </c>
    </row>
    <row r="1499" spans="1:11" ht="60">
      <c r="A1499" s="881"/>
      <c r="B1499" s="882" t="s">
        <v>890</v>
      </c>
      <c r="C1499" s="883" t="s">
        <v>2604</v>
      </c>
      <c r="D1499" s="877" t="s">
        <v>2591</v>
      </c>
      <c r="E1499" s="880">
        <v>51.4</v>
      </c>
      <c r="F1499" s="817">
        <v>0</v>
      </c>
      <c r="G1499" s="729">
        <f>ROUND(E1499*F1499,2)</f>
        <v>0</v>
      </c>
    </row>
    <row r="1500" spans="1:11">
      <c r="A1500" s="881"/>
      <c r="B1500" s="875"/>
      <c r="C1500" s="876"/>
      <c r="D1500" s="877"/>
      <c r="E1500" s="880"/>
      <c r="F1500" s="884"/>
      <c r="G1500" s="935">
        <f t="shared" si="34"/>
        <v>0</v>
      </c>
    </row>
    <row r="1501" spans="1:11" ht="84">
      <c r="A1501" s="939"/>
      <c r="B1501" s="887" t="s">
        <v>891</v>
      </c>
      <c r="C1501" s="888" t="s">
        <v>2605</v>
      </c>
      <c r="D1501" s="877" t="s">
        <v>215</v>
      </c>
      <c r="E1501" s="890">
        <v>5.5</v>
      </c>
      <c r="F1501" s="817">
        <v>0</v>
      </c>
      <c r="G1501" s="729">
        <f>ROUND(E1501*F1501,2)</f>
        <v>0</v>
      </c>
    </row>
    <row r="1502" spans="1:11">
      <c r="A1502" s="939"/>
      <c r="B1502" s="887"/>
      <c r="C1502" s="888"/>
      <c r="D1502" s="889"/>
      <c r="E1502" s="890"/>
      <c r="F1502" s="884"/>
      <c r="G1502" s="935">
        <f>F1502*E1502</f>
        <v>0</v>
      </c>
    </row>
    <row r="1503" spans="1:11" ht="24.75" thickBot="1">
      <c r="A1503" s="897"/>
      <c r="B1503" s="898"/>
      <c r="C1503" s="899" t="s">
        <v>892</v>
      </c>
      <c r="D1503" s="898"/>
      <c r="E1503" s="900"/>
      <c r="F1503" s="901"/>
      <c r="G1503" s="902">
        <f>SUM(G1452:G1502)</f>
        <v>0</v>
      </c>
      <c r="I1503" s="549"/>
      <c r="J1503" s="549"/>
      <c r="K1503" s="549"/>
    </row>
    <row r="1504" spans="1:11" ht="12.75" thickTop="1">
      <c r="A1504" s="868"/>
      <c r="B1504" s="875"/>
      <c r="C1504" s="940"/>
      <c r="D1504" s="941"/>
      <c r="E1504" s="942"/>
      <c r="F1504" s="918"/>
      <c r="G1504" s="935"/>
      <c r="I1504" s="549"/>
      <c r="J1504" s="549"/>
      <c r="K1504" s="549"/>
    </row>
    <row r="1505" spans="1:11">
      <c r="A1505" s="868"/>
      <c r="B1505" s="875" t="s">
        <v>893</v>
      </c>
      <c r="C1505" s="876" t="s">
        <v>790</v>
      </c>
      <c r="D1505" s="877"/>
      <c r="E1505" s="880"/>
      <c r="F1505" s="884"/>
      <c r="G1505" s="935"/>
      <c r="I1505" s="549"/>
      <c r="J1505" s="549"/>
      <c r="K1505" s="549"/>
    </row>
    <row r="1506" spans="1:11">
      <c r="A1506" s="868"/>
      <c r="B1506" s="875"/>
      <c r="C1506" s="876"/>
      <c r="D1506" s="877"/>
      <c r="E1506" s="880"/>
      <c r="F1506" s="884"/>
      <c r="G1506" s="935"/>
      <c r="I1506" s="549"/>
      <c r="J1506" s="549"/>
      <c r="K1506" s="549"/>
    </row>
    <row r="1507" spans="1:11">
      <c r="A1507" s="868"/>
      <c r="B1507" s="875" t="s">
        <v>894</v>
      </c>
      <c r="C1507" s="876" t="s">
        <v>895</v>
      </c>
      <c r="D1507" s="877"/>
      <c r="E1507" s="880"/>
      <c r="F1507" s="884"/>
      <c r="G1507" s="935"/>
      <c r="I1507" s="549"/>
      <c r="J1507" s="549"/>
      <c r="K1507" s="549"/>
    </row>
    <row r="1508" spans="1:11">
      <c r="A1508" s="868"/>
      <c r="B1508" s="875"/>
      <c r="C1508" s="883"/>
      <c r="D1508" s="877"/>
      <c r="E1508" s="880"/>
      <c r="F1508" s="884"/>
      <c r="G1508" s="935"/>
      <c r="I1508" s="549"/>
      <c r="J1508" s="549"/>
      <c r="K1508" s="549"/>
    </row>
    <row r="1509" spans="1:11" ht="48">
      <c r="A1509" s="886"/>
      <c r="B1509" s="887" t="s">
        <v>896</v>
      </c>
      <c r="C1509" s="906" t="s">
        <v>897</v>
      </c>
      <c r="D1509" s="877" t="s">
        <v>215</v>
      </c>
      <c r="E1509" s="943">
        <v>4</v>
      </c>
      <c r="F1509" s="817">
        <v>0</v>
      </c>
      <c r="G1509" s="729">
        <f>ROUND(E1509*F1509,2)</f>
        <v>0</v>
      </c>
      <c r="I1509" s="549"/>
      <c r="J1509" s="549"/>
      <c r="K1509" s="549"/>
    </row>
    <row r="1510" spans="1:11">
      <c r="A1510" s="886"/>
      <c r="B1510" s="887"/>
      <c r="C1510" s="906"/>
      <c r="D1510" s="889"/>
      <c r="E1510" s="943"/>
      <c r="F1510" s="884"/>
      <c r="G1510" s="935">
        <f>E1510*F1510</f>
        <v>0</v>
      </c>
      <c r="I1510" s="549"/>
      <c r="J1510" s="549"/>
      <c r="K1510" s="549"/>
    </row>
    <row r="1511" spans="1:11" ht="48">
      <c r="A1511" s="886"/>
      <c r="B1511" s="887" t="s">
        <v>896</v>
      </c>
      <c r="C1511" s="906" t="s">
        <v>898</v>
      </c>
      <c r="D1511" s="877" t="s">
        <v>215</v>
      </c>
      <c r="E1511" s="943">
        <v>14</v>
      </c>
      <c r="F1511" s="817">
        <v>0</v>
      </c>
      <c r="G1511" s="729">
        <f>ROUND(E1511*F1511,2)</f>
        <v>0</v>
      </c>
      <c r="I1511" s="549"/>
      <c r="J1511" s="549"/>
      <c r="K1511" s="549"/>
    </row>
    <row r="1512" spans="1:11">
      <c r="A1512" s="886"/>
      <c r="B1512" s="887"/>
      <c r="C1512" s="906"/>
      <c r="D1512" s="877"/>
      <c r="E1512" s="943"/>
      <c r="F1512" s="944"/>
      <c r="G1512" s="729"/>
      <c r="I1512" s="549"/>
      <c r="J1512" s="549"/>
      <c r="K1512" s="549"/>
    </row>
    <row r="1513" spans="1:11" s="451" customFormat="1" ht="48">
      <c r="A1513" s="891"/>
      <c r="B1513" s="478" t="s">
        <v>2337</v>
      </c>
      <c r="C1513" s="945" t="s">
        <v>2338</v>
      </c>
      <c r="D1513" s="946" t="s">
        <v>215</v>
      </c>
      <c r="E1513" s="947">
        <v>4</v>
      </c>
      <c r="F1513" s="817">
        <v>0</v>
      </c>
      <c r="G1513" s="729">
        <f t="shared" ref="G1513" si="35">ROUND(E1513*F1513,2)</f>
        <v>0</v>
      </c>
      <c r="H1513" s="398"/>
      <c r="I1513" s="948"/>
      <c r="J1513" s="948"/>
      <c r="K1513" s="948"/>
    </row>
    <row r="1514" spans="1:11">
      <c r="A1514" s="886"/>
      <c r="B1514" s="887"/>
      <c r="C1514" s="906"/>
      <c r="D1514" s="877"/>
      <c r="E1514" s="943"/>
      <c r="F1514" s="884"/>
      <c r="G1514" s="935"/>
      <c r="I1514" s="549"/>
      <c r="J1514" s="549"/>
      <c r="K1514" s="549"/>
    </row>
    <row r="1515" spans="1:11" ht="12.75" thickBot="1">
      <c r="A1515" s="897"/>
      <c r="B1515" s="949"/>
      <c r="C1515" s="899" t="s">
        <v>899</v>
      </c>
      <c r="D1515" s="950"/>
      <c r="E1515" s="951"/>
      <c r="F1515" s="901"/>
      <c r="G1515" s="952">
        <f>SUM(G1509:G1514)</f>
        <v>0</v>
      </c>
      <c r="I1515" s="549"/>
      <c r="J1515" s="549"/>
      <c r="K1515" s="549"/>
    </row>
    <row r="1516" spans="1:11" ht="12.75" thickTop="1">
      <c r="A1516" s="868"/>
      <c r="B1516" s="875"/>
      <c r="C1516" s="876"/>
      <c r="D1516" s="916"/>
      <c r="E1516" s="942"/>
      <c r="F1516" s="918"/>
      <c r="G1516" s="935"/>
    </row>
    <row r="1517" spans="1:11">
      <c r="A1517" s="868"/>
      <c r="B1517" s="875" t="s">
        <v>900</v>
      </c>
      <c r="C1517" s="876" t="s">
        <v>207</v>
      </c>
      <c r="D1517" s="877"/>
      <c r="E1517" s="880"/>
      <c r="F1517" s="884"/>
      <c r="G1517" s="935"/>
    </row>
    <row r="1518" spans="1:11">
      <c r="A1518" s="868"/>
      <c r="B1518" s="875"/>
      <c r="C1518" s="876"/>
      <c r="D1518" s="877"/>
      <c r="E1518" s="880"/>
      <c r="F1518" s="884"/>
      <c r="G1518" s="935"/>
    </row>
    <row r="1519" spans="1:11">
      <c r="A1519" s="953"/>
      <c r="B1519" s="925" t="s">
        <v>901</v>
      </c>
      <c r="C1519" s="920" t="s">
        <v>902</v>
      </c>
      <c r="D1519" s="889"/>
      <c r="E1519" s="890"/>
      <c r="F1519" s="909"/>
      <c r="G1519" s="931"/>
    </row>
    <row r="1520" spans="1:11">
      <c r="A1520" s="953"/>
      <c r="B1520" s="925"/>
      <c r="C1520" s="920"/>
      <c r="D1520" s="889"/>
      <c r="E1520" s="890"/>
      <c r="F1520" s="909"/>
      <c r="G1520" s="931">
        <f>E1520*F1520</f>
        <v>0</v>
      </c>
    </row>
    <row r="1521" spans="1:10" ht="36">
      <c r="A1521" s="886"/>
      <c r="B1521" s="887" t="s">
        <v>903</v>
      </c>
      <c r="C1521" s="888" t="s">
        <v>904</v>
      </c>
      <c r="D1521" s="889" t="s">
        <v>215</v>
      </c>
      <c r="E1521" s="943">
        <v>6</v>
      </c>
      <c r="F1521" s="817">
        <v>0</v>
      </c>
      <c r="G1521" s="729">
        <f>ROUND(E1521*F1521,2)</f>
        <v>0</v>
      </c>
    </row>
    <row r="1522" spans="1:10">
      <c r="A1522" s="868"/>
      <c r="B1522" s="875"/>
      <c r="C1522" s="876"/>
      <c r="D1522" s="877"/>
      <c r="E1522" s="954"/>
      <c r="F1522" s="884"/>
      <c r="G1522" s="935">
        <f>E1522*F1522</f>
        <v>0</v>
      </c>
    </row>
    <row r="1523" spans="1:10" ht="24">
      <c r="A1523" s="868"/>
      <c r="B1523" s="875" t="s">
        <v>905</v>
      </c>
      <c r="C1523" s="876" t="s">
        <v>906</v>
      </c>
      <c r="D1523" s="877"/>
      <c r="E1523" s="954"/>
      <c r="F1523" s="884"/>
      <c r="G1523" s="935">
        <f>E1523*F1523</f>
        <v>0</v>
      </c>
    </row>
    <row r="1524" spans="1:10">
      <c r="A1524" s="868"/>
      <c r="B1524" s="875"/>
      <c r="C1524" s="883"/>
      <c r="D1524" s="877"/>
      <c r="E1524" s="954"/>
      <c r="F1524" s="884"/>
      <c r="G1524" s="935">
        <f>E1524*F1524</f>
        <v>0</v>
      </c>
    </row>
    <row r="1525" spans="1:10" ht="24">
      <c r="A1525" s="881"/>
      <c r="B1525" s="882" t="s">
        <v>907</v>
      </c>
      <c r="C1525" s="883" t="s">
        <v>2216</v>
      </c>
      <c r="D1525" s="877" t="s">
        <v>217</v>
      </c>
      <c r="E1525" s="954">
        <v>80</v>
      </c>
      <c r="F1525" s="884">
        <v>45</v>
      </c>
      <c r="G1525" s="729">
        <f>ROUND(E1525*F1525,2)</f>
        <v>3600</v>
      </c>
    </row>
    <row r="1526" spans="1:10">
      <c r="A1526" s="881"/>
      <c r="B1526" s="875"/>
      <c r="C1526" s="883"/>
      <c r="D1526" s="877"/>
      <c r="E1526" s="954"/>
      <c r="F1526" s="884"/>
      <c r="G1526" s="935">
        <f>E1526*F1526</f>
        <v>0</v>
      </c>
    </row>
    <row r="1527" spans="1:10" ht="24">
      <c r="A1527" s="881"/>
      <c r="B1527" s="882" t="s">
        <v>908</v>
      </c>
      <c r="C1527" s="883" t="s">
        <v>2217</v>
      </c>
      <c r="D1527" s="877" t="s">
        <v>217</v>
      </c>
      <c r="E1527" s="954">
        <v>40</v>
      </c>
      <c r="F1527" s="884">
        <v>45</v>
      </c>
      <c r="G1527" s="729">
        <f>ROUND(E1527*F1527,2)</f>
        <v>1800</v>
      </c>
    </row>
    <row r="1528" spans="1:10">
      <c r="A1528" s="881"/>
      <c r="B1528" s="955"/>
      <c r="C1528" s="883"/>
      <c r="D1528" s="121"/>
      <c r="E1528" s="954"/>
      <c r="F1528" s="884"/>
      <c r="G1528" s="729"/>
    </row>
    <row r="1529" spans="1:10" s="451" customFormat="1" ht="36">
      <c r="A1529" s="956"/>
      <c r="B1529" s="892" t="s">
        <v>2339</v>
      </c>
      <c r="C1529" s="892" t="s">
        <v>2340</v>
      </c>
      <c r="D1529" s="947" t="s">
        <v>19</v>
      </c>
      <c r="E1529" s="947">
        <v>1</v>
      </c>
      <c r="F1529" s="817">
        <v>0</v>
      </c>
      <c r="G1529" s="729">
        <f t="shared" ref="G1529" si="36">ROUND(E1529*F1529,2)</f>
        <v>0</v>
      </c>
      <c r="H1529" s="398"/>
    </row>
    <row r="1530" spans="1:10">
      <c r="A1530" s="868"/>
      <c r="B1530" s="875"/>
      <c r="C1530" s="883"/>
      <c r="D1530" s="877"/>
      <c r="E1530" s="954"/>
      <c r="F1530" s="884"/>
      <c r="G1530" s="935">
        <f>E1530*F1530</f>
        <v>0</v>
      </c>
    </row>
    <row r="1531" spans="1:10" ht="24">
      <c r="A1531" s="881"/>
      <c r="B1531" s="887" t="s">
        <v>909</v>
      </c>
      <c r="C1531" s="957" t="s">
        <v>2250</v>
      </c>
      <c r="D1531" s="889" t="s">
        <v>19</v>
      </c>
      <c r="E1531" s="943">
        <v>1</v>
      </c>
      <c r="F1531" s="817">
        <v>0</v>
      </c>
      <c r="G1531" s="98">
        <f>ROUND(E1531*F1531,2)</f>
        <v>0</v>
      </c>
      <c r="H1531" s="458"/>
      <c r="I1531" s="205"/>
      <c r="J1531" s="205"/>
    </row>
    <row r="1532" spans="1:10">
      <c r="A1532" s="868"/>
      <c r="B1532" s="875"/>
      <c r="C1532" s="883"/>
      <c r="D1532" s="877"/>
      <c r="E1532" s="954"/>
      <c r="F1532" s="879"/>
      <c r="G1532" s="935">
        <f>E1532*F1532</f>
        <v>0</v>
      </c>
    </row>
    <row r="1533" spans="1:10" ht="12.75" thickBot="1">
      <c r="A1533" s="958"/>
      <c r="B1533" s="959"/>
      <c r="C1533" s="960" t="s">
        <v>216</v>
      </c>
      <c r="D1533" s="959"/>
      <c r="E1533" s="961"/>
      <c r="F1533" s="962"/>
      <c r="G1533" s="963">
        <f>SUM(G1519:G1532)</f>
        <v>5400</v>
      </c>
    </row>
    <row r="1537" spans="1:11" ht="12.75" thickBot="1"/>
    <row r="1538" spans="1:11">
      <c r="A1538" s="3344" t="s">
        <v>721</v>
      </c>
      <c r="B1538" s="3345"/>
      <c r="C1538" s="3345"/>
      <c r="D1538" s="3345"/>
      <c r="E1538" s="3345"/>
      <c r="F1538" s="3345"/>
      <c r="G1538" s="3346"/>
    </row>
    <row r="1539" spans="1:11">
      <c r="A1539" s="413" t="s">
        <v>722</v>
      </c>
      <c r="B1539" s="84" t="s">
        <v>935</v>
      </c>
      <c r="C1539" s="19"/>
      <c r="D1539" s="19"/>
      <c r="E1539" s="20"/>
      <c r="F1539" s="20"/>
      <c r="G1539" s="87"/>
    </row>
    <row r="1540" spans="1:11">
      <c r="A1540" s="413" t="s">
        <v>723</v>
      </c>
      <c r="B1540" s="414" t="s">
        <v>969</v>
      </c>
      <c r="C1540" s="19"/>
      <c r="D1540" s="19"/>
      <c r="E1540" s="20"/>
      <c r="F1540" s="20"/>
      <c r="G1540" s="87"/>
    </row>
    <row r="1541" spans="1:11">
      <c r="A1541" s="413"/>
      <c r="B1541" s="414"/>
      <c r="C1541" s="19"/>
      <c r="D1541" s="19"/>
      <c r="E1541" s="20"/>
      <c r="F1541" s="20"/>
      <c r="G1541" s="87"/>
    </row>
    <row r="1542" spans="1:11">
      <c r="A1542" s="95" t="s">
        <v>991</v>
      </c>
      <c r="B1542" s="414" t="s">
        <v>992</v>
      </c>
      <c r="C1542" s="19"/>
      <c r="D1542" s="19"/>
      <c r="E1542" s="20"/>
      <c r="F1542" s="20"/>
      <c r="G1542" s="87"/>
    </row>
    <row r="1543" spans="1:11">
      <c r="A1543" s="413" t="s">
        <v>726</v>
      </c>
      <c r="B1543" s="414" t="s">
        <v>996</v>
      </c>
      <c r="C1543" s="19"/>
      <c r="D1543" s="19"/>
      <c r="E1543" s="20"/>
      <c r="F1543" s="20"/>
      <c r="G1543" s="87"/>
    </row>
    <row r="1544" spans="1:11">
      <c r="A1544" s="413" t="s">
        <v>727</v>
      </c>
      <c r="B1544" s="414" t="s">
        <v>961</v>
      </c>
      <c r="C1544" s="19"/>
      <c r="D1544" s="19"/>
      <c r="E1544" s="20"/>
      <c r="F1544" s="20"/>
      <c r="G1544" s="87"/>
    </row>
    <row r="1545" spans="1:11">
      <c r="A1545" s="413" t="s">
        <v>728</v>
      </c>
      <c r="B1545" s="416" t="s">
        <v>261</v>
      </c>
      <c r="C1545" s="19"/>
      <c r="D1545" s="19"/>
      <c r="E1545" s="20"/>
      <c r="F1545" s="20"/>
      <c r="G1545" s="87"/>
    </row>
    <row r="1546" spans="1:11" ht="12.75" thickBot="1">
      <c r="A1546" s="417" t="s">
        <v>209</v>
      </c>
      <c r="B1546" s="21"/>
      <c r="C1546" s="21"/>
      <c r="D1546" s="21"/>
      <c r="E1546" s="22"/>
      <c r="F1546" s="22"/>
      <c r="G1546" s="88"/>
    </row>
    <row r="1549" spans="1:11">
      <c r="B1549" s="964"/>
      <c r="C1549" s="965" t="s">
        <v>209</v>
      </c>
      <c r="D1549" s="401"/>
      <c r="E1549" s="401"/>
      <c r="F1549" s="914"/>
      <c r="G1549" s="914"/>
    </row>
    <row r="1550" spans="1:11">
      <c r="B1550" s="964"/>
      <c r="C1550" s="966"/>
      <c r="D1550" s="401"/>
      <c r="E1550" s="401"/>
      <c r="F1550" s="914"/>
      <c r="G1550" s="967"/>
    </row>
    <row r="1551" spans="1:11">
      <c r="B1551" s="401">
        <v>1</v>
      </c>
      <c r="C1551" s="470" t="s">
        <v>202</v>
      </c>
      <c r="D1551" s="470"/>
      <c r="E1551" s="401"/>
      <c r="F1551" s="914"/>
      <c r="G1551" s="968">
        <f>G1391</f>
        <v>0</v>
      </c>
      <c r="I1551" s="549"/>
      <c r="J1551" s="549"/>
      <c r="K1551" s="549"/>
    </row>
    <row r="1552" spans="1:11">
      <c r="B1552" s="401"/>
      <c r="C1552" s="966"/>
      <c r="D1552" s="401"/>
      <c r="E1552" s="401"/>
      <c r="F1552" s="914"/>
      <c r="G1552" s="968"/>
    </row>
    <row r="1553" spans="2:7">
      <c r="B1553" s="401">
        <v>2</v>
      </c>
      <c r="C1553" s="470" t="s">
        <v>789</v>
      </c>
      <c r="D1553" s="470"/>
      <c r="E1553" s="401"/>
      <c r="F1553" s="914"/>
      <c r="G1553" s="968">
        <f>G1436</f>
        <v>0</v>
      </c>
    </row>
    <row r="1554" spans="2:7">
      <c r="B1554" s="401"/>
      <c r="C1554" s="966"/>
      <c r="D1554" s="401"/>
      <c r="E1554" s="401"/>
      <c r="F1554" s="914"/>
      <c r="G1554" s="968"/>
    </row>
    <row r="1555" spans="2:7">
      <c r="B1555" s="401">
        <v>3</v>
      </c>
      <c r="C1555" s="470" t="s">
        <v>204</v>
      </c>
      <c r="D1555" s="470"/>
      <c r="E1555" s="401"/>
      <c r="F1555" s="914"/>
      <c r="G1555" s="968">
        <f>G1446</f>
        <v>0</v>
      </c>
    </row>
    <row r="1556" spans="2:7">
      <c r="B1556" s="401"/>
      <c r="C1556" s="470"/>
      <c r="D1556" s="470"/>
      <c r="E1556" s="401"/>
      <c r="F1556" s="914"/>
      <c r="G1556" s="968"/>
    </row>
    <row r="1557" spans="2:7">
      <c r="B1557" s="401">
        <v>5</v>
      </c>
      <c r="C1557" s="470" t="s">
        <v>206</v>
      </c>
      <c r="D1557" s="470"/>
      <c r="E1557" s="401"/>
      <c r="F1557" s="914"/>
      <c r="G1557" s="968">
        <f>G1503</f>
        <v>0</v>
      </c>
    </row>
    <row r="1558" spans="2:7">
      <c r="B1558" s="969"/>
      <c r="C1558" s="970"/>
      <c r="D1558" s="401"/>
      <c r="E1558" s="401"/>
      <c r="F1558" s="914"/>
      <c r="G1558" s="968"/>
    </row>
    <row r="1559" spans="2:7">
      <c r="B1559" s="401">
        <v>6</v>
      </c>
      <c r="C1559" s="470" t="s">
        <v>790</v>
      </c>
      <c r="D1559" s="470"/>
      <c r="E1559" s="401"/>
      <c r="F1559" s="914"/>
      <c r="G1559" s="968">
        <f>G1515</f>
        <v>0</v>
      </c>
    </row>
    <row r="1560" spans="2:7">
      <c r="B1560" s="969"/>
      <c r="C1560" s="970"/>
      <c r="D1560" s="401"/>
      <c r="E1560" s="401"/>
      <c r="F1560" s="914"/>
      <c r="G1560" s="968"/>
    </row>
    <row r="1561" spans="2:7">
      <c r="B1561" s="401">
        <v>7</v>
      </c>
      <c r="C1561" s="3354" t="s">
        <v>207</v>
      </c>
      <c r="D1561" s="3354"/>
      <c r="E1561" s="401"/>
      <c r="F1561" s="914"/>
      <c r="G1561" s="971">
        <f>G1533</f>
        <v>5400</v>
      </c>
    </row>
    <row r="1563" spans="2:7">
      <c r="G1563" s="971"/>
    </row>
    <row r="1564" spans="2:7">
      <c r="B1564" s="401"/>
      <c r="C1564" s="965" t="s">
        <v>210</v>
      </c>
      <c r="D1564" s="402"/>
      <c r="E1564" s="402"/>
      <c r="F1564" s="972"/>
      <c r="G1564" s="973">
        <f>SUM(G1551:G1562)</f>
        <v>5400</v>
      </c>
    </row>
    <row r="1565" spans="2:7">
      <c r="B1565" s="964"/>
      <c r="C1565" s="966"/>
      <c r="D1565" s="401"/>
      <c r="E1565" s="401"/>
      <c r="F1565" s="914"/>
      <c r="G1565" s="971"/>
    </row>
    <row r="1572" spans="1:7" ht="12.75" thickBot="1"/>
    <row r="1573" spans="1:7">
      <c r="A1573" s="3344" t="s">
        <v>721</v>
      </c>
      <c r="B1573" s="3345"/>
      <c r="C1573" s="3345"/>
      <c r="D1573" s="3345"/>
      <c r="E1573" s="3345"/>
      <c r="F1573" s="3345"/>
      <c r="G1573" s="3346"/>
    </row>
    <row r="1574" spans="1:7">
      <c r="A1574" s="413" t="s">
        <v>722</v>
      </c>
      <c r="B1574" s="84" t="s">
        <v>935</v>
      </c>
      <c r="C1574" s="19"/>
      <c r="D1574" s="19"/>
      <c r="E1574" s="20"/>
      <c r="F1574" s="20"/>
      <c r="G1574" s="87"/>
    </row>
    <row r="1575" spans="1:7">
      <c r="A1575" s="413" t="s">
        <v>723</v>
      </c>
      <c r="B1575" s="414" t="s">
        <v>969</v>
      </c>
      <c r="C1575" s="19"/>
      <c r="D1575" s="19"/>
      <c r="E1575" s="20"/>
      <c r="F1575" s="20"/>
      <c r="G1575" s="87"/>
    </row>
    <row r="1576" spans="1:7">
      <c r="A1576" s="413"/>
      <c r="B1576" s="414"/>
      <c r="C1576" s="19"/>
      <c r="D1576" s="19"/>
      <c r="E1576" s="20"/>
      <c r="F1576" s="20"/>
      <c r="G1576" s="87"/>
    </row>
    <row r="1577" spans="1:7">
      <c r="A1577" s="95" t="s">
        <v>993</v>
      </c>
      <c r="B1577" s="414" t="s">
        <v>992</v>
      </c>
      <c r="C1577" s="19"/>
      <c r="D1577" s="19"/>
      <c r="E1577" s="20"/>
      <c r="F1577" s="20"/>
      <c r="G1577" s="87"/>
    </row>
    <row r="1578" spans="1:7">
      <c r="A1578" s="413" t="s">
        <v>726</v>
      </c>
      <c r="B1578" s="414" t="s">
        <v>997</v>
      </c>
      <c r="C1578" s="19"/>
      <c r="D1578" s="19"/>
      <c r="E1578" s="20"/>
      <c r="F1578" s="20"/>
      <c r="G1578" s="87"/>
    </row>
    <row r="1579" spans="1:7">
      <c r="A1579" s="413" t="s">
        <v>727</v>
      </c>
      <c r="B1579" s="414" t="s">
        <v>961</v>
      </c>
      <c r="C1579" s="19"/>
      <c r="D1579" s="19"/>
      <c r="E1579" s="20"/>
      <c r="F1579" s="20"/>
      <c r="G1579" s="87"/>
    </row>
    <row r="1580" spans="1:7">
      <c r="A1580" s="413" t="s">
        <v>728</v>
      </c>
      <c r="B1580" s="416" t="s">
        <v>261</v>
      </c>
      <c r="C1580" s="19"/>
      <c r="D1580" s="19"/>
      <c r="E1580" s="20"/>
      <c r="F1580" s="20"/>
      <c r="G1580" s="87"/>
    </row>
    <row r="1581" spans="1:7" ht="12.75" thickBot="1">
      <c r="A1581" s="417"/>
      <c r="B1581" s="21"/>
      <c r="C1581" s="21"/>
      <c r="D1581" s="21"/>
      <c r="E1581" s="22"/>
      <c r="F1581" s="22"/>
      <c r="G1581" s="88"/>
    </row>
    <row r="1582" spans="1:7" ht="12.75" thickBot="1"/>
    <row r="1583" spans="1:7" ht="12.75" thickBot="1">
      <c r="A1583" s="404" t="s">
        <v>2</v>
      </c>
      <c r="B1583" s="864" t="s">
        <v>3</v>
      </c>
      <c r="C1583" s="864" t="s">
        <v>4</v>
      </c>
      <c r="D1583" s="865" t="s">
        <v>6</v>
      </c>
      <c r="E1583" s="866" t="s">
        <v>7</v>
      </c>
      <c r="F1583" s="866" t="s">
        <v>211</v>
      </c>
      <c r="G1583" s="867" t="s">
        <v>791</v>
      </c>
    </row>
    <row r="1584" spans="1:7">
      <c r="A1584" s="868"/>
      <c r="B1584" s="869"/>
      <c r="C1584" s="870"/>
      <c r="D1584" s="871"/>
      <c r="E1584" s="872"/>
      <c r="F1584" s="873"/>
      <c r="G1584" s="874"/>
    </row>
    <row r="1585" spans="1:7">
      <c r="A1585" s="868"/>
      <c r="B1585" s="875">
        <v>1</v>
      </c>
      <c r="C1585" s="876" t="s">
        <v>202</v>
      </c>
      <c r="D1585" s="877"/>
      <c r="E1585" s="878"/>
      <c r="F1585" s="879"/>
      <c r="G1585" s="874"/>
    </row>
    <row r="1586" spans="1:7">
      <c r="A1586" s="868"/>
      <c r="B1586" s="875"/>
      <c r="C1586" s="876"/>
      <c r="D1586" s="877"/>
      <c r="E1586" s="878"/>
      <c r="F1586" s="879"/>
      <c r="G1586" s="874"/>
    </row>
    <row r="1587" spans="1:7">
      <c r="A1587" s="868"/>
      <c r="B1587" s="875" t="s">
        <v>222</v>
      </c>
      <c r="C1587" s="876" t="s">
        <v>792</v>
      </c>
      <c r="D1587" s="877"/>
      <c r="E1587" s="878"/>
      <c r="F1587" s="879"/>
      <c r="G1587" s="874"/>
    </row>
    <row r="1588" spans="1:7">
      <c r="A1588" s="868"/>
      <c r="B1588" s="875"/>
      <c r="C1588" s="876"/>
      <c r="D1588" s="877"/>
      <c r="E1588" s="880"/>
      <c r="F1588" s="879"/>
      <c r="G1588" s="874"/>
    </row>
    <row r="1589" spans="1:7" ht="24">
      <c r="A1589" s="881"/>
      <c r="B1589" s="882" t="s">
        <v>793</v>
      </c>
      <c r="C1589" s="883" t="s">
        <v>465</v>
      </c>
      <c r="D1589" s="877" t="s">
        <v>19</v>
      </c>
      <c r="E1589" s="880">
        <v>1</v>
      </c>
      <c r="F1589" s="817">
        <v>0</v>
      </c>
      <c r="G1589" s="729">
        <f>ROUND(E1589*F1589,2)</f>
        <v>0</v>
      </c>
    </row>
    <row r="1590" spans="1:7">
      <c r="A1590" s="868"/>
      <c r="B1590" s="882"/>
      <c r="C1590" s="883"/>
      <c r="D1590" s="877"/>
      <c r="E1590" s="880"/>
      <c r="F1590" s="884"/>
      <c r="G1590" s="885">
        <f t="shared" ref="G1590:G1653" si="37">E1590*F1590</f>
        <v>0</v>
      </c>
    </row>
    <row r="1591" spans="1:7" ht="36">
      <c r="A1591" s="881"/>
      <c r="B1591" s="882" t="s">
        <v>794</v>
      </c>
      <c r="C1591" s="883" t="s">
        <v>795</v>
      </c>
      <c r="D1591" s="877" t="s">
        <v>19</v>
      </c>
      <c r="E1591" s="880">
        <v>1</v>
      </c>
      <c r="F1591" s="817">
        <v>0</v>
      </c>
      <c r="G1591" s="729">
        <f>ROUND(E1591*F1591,2)</f>
        <v>0</v>
      </c>
    </row>
    <row r="1592" spans="1:7">
      <c r="A1592" s="881"/>
      <c r="B1592" s="882"/>
      <c r="C1592" s="883"/>
      <c r="D1592" s="877"/>
      <c r="E1592" s="880"/>
      <c r="F1592" s="884"/>
      <c r="G1592" s="885">
        <f t="shared" si="37"/>
        <v>0</v>
      </c>
    </row>
    <row r="1593" spans="1:7">
      <c r="A1593" s="881"/>
      <c r="B1593" s="875" t="s">
        <v>223</v>
      </c>
      <c r="C1593" s="876" t="s">
        <v>796</v>
      </c>
      <c r="D1593" s="877"/>
      <c r="E1593" s="880"/>
      <c r="F1593" s="884"/>
      <c r="G1593" s="885">
        <f t="shared" si="37"/>
        <v>0</v>
      </c>
    </row>
    <row r="1594" spans="1:7">
      <c r="A1594" s="881"/>
      <c r="B1594" s="875"/>
      <c r="C1594" s="876"/>
      <c r="D1594" s="877"/>
      <c r="E1594" s="880"/>
      <c r="F1594" s="884"/>
      <c r="G1594" s="885">
        <f t="shared" si="37"/>
        <v>0</v>
      </c>
    </row>
    <row r="1595" spans="1:7" ht="24">
      <c r="A1595" s="881"/>
      <c r="B1595" s="882" t="s">
        <v>797</v>
      </c>
      <c r="C1595" s="883" t="s">
        <v>798</v>
      </c>
      <c r="D1595" s="877" t="s">
        <v>19</v>
      </c>
      <c r="E1595" s="880">
        <v>1</v>
      </c>
      <c r="F1595" s="817">
        <v>0</v>
      </c>
      <c r="G1595" s="729">
        <f>ROUND(E1595*F1595,2)</f>
        <v>0</v>
      </c>
    </row>
    <row r="1596" spans="1:7">
      <c r="A1596" s="881"/>
      <c r="B1596" s="875"/>
      <c r="C1596" s="883"/>
      <c r="D1596" s="877"/>
      <c r="E1596" s="880"/>
      <c r="F1596" s="884"/>
      <c r="G1596" s="885">
        <f t="shared" si="37"/>
        <v>0</v>
      </c>
    </row>
    <row r="1597" spans="1:7">
      <c r="A1597" s="868"/>
      <c r="B1597" s="875" t="s">
        <v>225</v>
      </c>
      <c r="C1597" s="876" t="s">
        <v>799</v>
      </c>
      <c r="D1597" s="877"/>
      <c r="E1597" s="880"/>
      <c r="F1597" s="884"/>
      <c r="G1597" s="885">
        <f t="shared" si="37"/>
        <v>0</v>
      </c>
    </row>
    <row r="1598" spans="1:7">
      <c r="A1598" s="868"/>
      <c r="B1598" s="875"/>
      <c r="C1598" s="876"/>
      <c r="D1598" s="877"/>
      <c r="E1598" s="880"/>
      <c r="F1598" s="884"/>
      <c r="G1598" s="885">
        <f t="shared" si="37"/>
        <v>0</v>
      </c>
    </row>
    <row r="1599" spans="1:7">
      <c r="A1599" s="868"/>
      <c r="B1599" s="875" t="s">
        <v>800</v>
      </c>
      <c r="C1599" s="876" t="s">
        <v>801</v>
      </c>
      <c r="D1599" s="877"/>
      <c r="E1599" s="880"/>
      <c r="F1599" s="884"/>
      <c r="G1599" s="885">
        <f t="shared" si="37"/>
        <v>0</v>
      </c>
    </row>
    <row r="1600" spans="1:7">
      <c r="A1600" s="868"/>
      <c r="B1600" s="875"/>
      <c r="C1600" s="876"/>
      <c r="D1600" s="877"/>
      <c r="E1600" s="880"/>
      <c r="F1600" s="884"/>
      <c r="G1600" s="885">
        <f t="shared" si="37"/>
        <v>0</v>
      </c>
    </row>
    <row r="1601" spans="1:8" ht="143.25" customHeight="1">
      <c r="A1601" s="881"/>
      <c r="B1601" s="882" t="s">
        <v>802</v>
      </c>
      <c r="C1601" s="883" t="s">
        <v>803</v>
      </c>
      <c r="D1601" s="877" t="s">
        <v>19</v>
      </c>
      <c r="E1601" s="880">
        <v>1</v>
      </c>
      <c r="F1601" s="817">
        <v>0</v>
      </c>
      <c r="G1601" s="729">
        <f>ROUND(E1601*F1601,2)</f>
        <v>0</v>
      </c>
    </row>
    <row r="1602" spans="1:8">
      <c r="A1602" s="881"/>
      <c r="B1602" s="875"/>
      <c r="C1602" s="883"/>
      <c r="D1602" s="877"/>
      <c r="E1602" s="880"/>
      <c r="F1602" s="884"/>
      <c r="G1602" s="885">
        <f t="shared" si="37"/>
        <v>0</v>
      </c>
    </row>
    <row r="1603" spans="1:8" ht="24">
      <c r="A1603" s="886"/>
      <c r="B1603" s="887" t="s">
        <v>804</v>
      </c>
      <c r="C1603" s="888" t="s">
        <v>805</v>
      </c>
      <c r="D1603" s="889" t="s">
        <v>102</v>
      </c>
      <c r="E1603" s="890">
        <v>2</v>
      </c>
      <c r="F1603" s="817">
        <v>0</v>
      </c>
      <c r="G1603" s="729">
        <f>ROUND(E1603*F1603,2)</f>
        <v>0</v>
      </c>
    </row>
    <row r="1604" spans="1:8" s="451" customFormat="1">
      <c r="A1604" s="891"/>
      <c r="B1604" s="478"/>
      <c r="C1604" s="892"/>
      <c r="D1604" s="946"/>
      <c r="E1604" s="911"/>
      <c r="F1604" s="929"/>
      <c r="G1604" s="729"/>
      <c r="H1604" s="974"/>
    </row>
    <row r="1605" spans="1:8" s="451" customFormat="1" ht="84">
      <c r="A1605" s="891"/>
      <c r="B1605" s="892" t="s">
        <v>2329</v>
      </c>
      <c r="C1605" s="892" t="s">
        <v>2330</v>
      </c>
      <c r="D1605" s="946" t="s">
        <v>19</v>
      </c>
      <c r="E1605" s="911">
        <v>1</v>
      </c>
      <c r="F1605" s="817">
        <v>0</v>
      </c>
      <c r="G1605" s="729">
        <f t="shared" ref="G1605" si="38">ROUND(E1605*F1605,2)</f>
        <v>0</v>
      </c>
      <c r="H1605" s="789"/>
    </row>
    <row r="1606" spans="1:8">
      <c r="A1606" s="868"/>
      <c r="B1606" s="875"/>
      <c r="C1606" s="876"/>
      <c r="D1606" s="877"/>
      <c r="E1606" s="880"/>
      <c r="F1606" s="884"/>
      <c r="G1606" s="885">
        <f t="shared" si="37"/>
        <v>0</v>
      </c>
    </row>
    <row r="1607" spans="1:8">
      <c r="A1607" s="868"/>
      <c r="B1607" s="875" t="s">
        <v>806</v>
      </c>
      <c r="C1607" s="876" t="s">
        <v>807</v>
      </c>
      <c r="D1607" s="877"/>
      <c r="E1607" s="880"/>
      <c r="F1607" s="884"/>
      <c r="G1607" s="885">
        <f t="shared" si="37"/>
        <v>0</v>
      </c>
    </row>
    <row r="1608" spans="1:8">
      <c r="A1608" s="868"/>
      <c r="B1608" s="875"/>
      <c r="C1608" s="883"/>
      <c r="D1608" s="877"/>
      <c r="E1608" s="880"/>
      <c r="F1608" s="884"/>
      <c r="G1608" s="885">
        <f t="shared" si="37"/>
        <v>0</v>
      </c>
    </row>
    <row r="1609" spans="1:8" ht="24">
      <c r="A1609" s="881"/>
      <c r="B1609" s="882" t="s">
        <v>808</v>
      </c>
      <c r="C1609" s="883" t="s">
        <v>809</v>
      </c>
      <c r="D1609" s="877" t="s">
        <v>19</v>
      </c>
      <c r="E1609" s="880">
        <v>1</v>
      </c>
      <c r="F1609" s="817">
        <v>0</v>
      </c>
      <c r="G1609" s="729">
        <f>ROUND(E1609*F1609,2)</f>
        <v>0</v>
      </c>
    </row>
    <row r="1610" spans="1:8">
      <c r="A1610" s="896"/>
      <c r="B1610" s="875"/>
      <c r="C1610" s="883"/>
      <c r="D1610" s="877"/>
      <c r="E1610" s="880"/>
      <c r="F1610" s="817"/>
      <c r="G1610" s="729"/>
    </row>
    <row r="1611" spans="1:8" ht="24">
      <c r="A1611" s="881"/>
      <c r="B1611" s="882" t="s">
        <v>810</v>
      </c>
      <c r="C1611" s="883" t="s">
        <v>811</v>
      </c>
      <c r="D1611" s="877" t="s">
        <v>19</v>
      </c>
      <c r="E1611" s="880">
        <v>1</v>
      </c>
      <c r="F1611" s="817">
        <v>0</v>
      </c>
      <c r="G1611" s="729">
        <f>ROUND(E1611*F1611,2)</f>
        <v>0</v>
      </c>
    </row>
    <row r="1612" spans="1:8">
      <c r="A1612" s="881"/>
      <c r="B1612" s="875"/>
      <c r="C1612" s="883"/>
      <c r="D1612" s="877"/>
      <c r="E1612" s="880"/>
      <c r="F1612" s="884"/>
      <c r="G1612" s="885">
        <f t="shared" si="37"/>
        <v>0</v>
      </c>
    </row>
    <row r="1613" spans="1:8" ht="12.75" thickBot="1">
      <c r="A1613" s="897"/>
      <c r="B1613" s="898"/>
      <c r="C1613" s="899" t="s">
        <v>812</v>
      </c>
      <c r="D1613" s="898"/>
      <c r="E1613" s="900"/>
      <c r="F1613" s="901"/>
      <c r="G1613" s="902">
        <f>SUM(G1589:G1612)</f>
        <v>0</v>
      </c>
    </row>
    <row r="1614" spans="1:8" ht="12.75" thickTop="1">
      <c r="A1614" s="868"/>
      <c r="B1614" s="875"/>
      <c r="C1614" s="876"/>
      <c r="D1614" s="877"/>
      <c r="E1614" s="880"/>
      <c r="F1614" s="884"/>
      <c r="G1614" s="885">
        <f t="shared" si="37"/>
        <v>0</v>
      </c>
    </row>
    <row r="1615" spans="1:8">
      <c r="A1615" s="868"/>
      <c r="B1615" s="875" t="s">
        <v>737</v>
      </c>
      <c r="C1615" s="903" t="s">
        <v>203</v>
      </c>
      <c r="D1615" s="877"/>
      <c r="E1615" s="880"/>
      <c r="F1615" s="884"/>
      <c r="G1615" s="885">
        <f t="shared" si="37"/>
        <v>0</v>
      </c>
    </row>
    <row r="1616" spans="1:8">
      <c r="A1616" s="868"/>
      <c r="B1616" s="875"/>
      <c r="C1616" s="904"/>
      <c r="D1616" s="877"/>
      <c r="E1616" s="880"/>
      <c r="F1616" s="884"/>
      <c r="G1616" s="885">
        <f t="shared" si="37"/>
        <v>0</v>
      </c>
    </row>
    <row r="1617" spans="1:7">
      <c r="A1617" s="868"/>
      <c r="B1617" s="875" t="s">
        <v>813</v>
      </c>
      <c r="C1617" s="903" t="s">
        <v>814</v>
      </c>
      <c r="D1617" s="877"/>
      <c r="E1617" s="880"/>
      <c r="F1617" s="884"/>
      <c r="G1617" s="885">
        <f t="shared" si="37"/>
        <v>0</v>
      </c>
    </row>
    <row r="1618" spans="1:7">
      <c r="A1618" s="868"/>
      <c r="B1618" s="875"/>
      <c r="C1618" s="903"/>
      <c r="D1618" s="877"/>
      <c r="E1618" s="880"/>
      <c r="F1618" s="884"/>
      <c r="G1618" s="885">
        <f t="shared" si="37"/>
        <v>0</v>
      </c>
    </row>
    <row r="1619" spans="1:7" ht="24">
      <c r="A1619" s="881"/>
      <c r="B1619" s="882" t="s">
        <v>815</v>
      </c>
      <c r="C1619" s="904" t="s">
        <v>816</v>
      </c>
      <c r="D1619" s="877" t="s">
        <v>2590</v>
      </c>
      <c r="E1619" s="905">
        <v>31</v>
      </c>
      <c r="F1619" s="817">
        <v>0</v>
      </c>
      <c r="G1619" s="729">
        <f>ROUND(E1619*F1619,2)</f>
        <v>0</v>
      </c>
    </row>
    <row r="1620" spans="1:7">
      <c r="A1620" s="868"/>
      <c r="B1620" s="875"/>
      <c r="C1620" s="903"/>
      <c r="D1620" s="877"/>
      <c r="E1620" s="905"/>
      <c r="F1620" s="884"/>
      <c r="G1620" s="885">
        <f t="shared" si="37"/>
        <v>0</v>
      </c>
    </row>
    <row r="1621" spans="1:7" ht="48">
      <c r="A1621" s="881"/>
      <c r="B1621" s="882" t="s">
        <v>817</v>
      </c>
      <c r="C1621" s="906" t="s">
        <v>818</v>
      </c>
      <c r="D1621" s="877" t="s">
        <v>2590</v>
      </c>
      <c r="E1621" s="905">
        <v>286</v>
      </c>
      <c r="F1621" s="817">
        <v>0</v>
      </c>
      <c r="G1621" s="729">
        <f>ROUND(E1621*F1621,2)</f>
        <v>0</v>
      </c>
    </row>
    <row r="1622" spans="1:7">
      <c r="A1622" s="881"/>
      <c r="B1622" s="875"/>
      <c r="C1622" s="906"/>
      <c r="D1622" s="877"/>
      <c r="E1622" s="880"/>
      <c r="F1622" s="907"/>
      <c r="G1622" s="885">
        <f t="shared" si="37"/>
        <v>0</v>
      </c>
    </row>
    <row r="1623" spans="1:7">
      <c r="A1623" s="881"/>
      <c r="B1623" s="875" t="s">
        <v>819</v>
      </c>
      <c r="C1623" s="903" t="s">
        <v>820</v>
      </c>
      <c r="D1623" s="877"/>
      <c r="E1623" s="880"/>
      <c r="F1623" s="907"/>
      <c r="G1623" s="885">
        <f t="shared" si="37"/>
        <v>0</v>
      </c>
    </row>
    <row r="1624" spans="1:7">
      <c r="A1624" s="881"/>
      <c r="B1624" s="875"/>
      <c r="C1624" s="903"/>
      <c r="D1624" s="877"/>
      <c r="E1624" s="880"/>
      <c r="F1624" s="907"/>
      <c r="G1624" s="885">
        <f t="shared" si="37"/>
        <v>0</v>
      </c>
    </row>
    <row r="1625" spans="1:7" ht="24">
      <c r="A1625" s="881"/>
      <c r="B1625" s="882" t="s">
        <v>821</v>
      </c>
      <c r="C1625" s="906" t="s">
        <v>47</v>
      </c>
      <c r="D1625" s="877" t="s">
        <v>2591</v>
      </c>
      <c r="E1625" s="880">
        <v>43.95</v>
      </c>
      <c r="F1625" s="817">
        <v>0</v>
      </c>
      <c r="G1625" s="729">
        <f>ROUND(E1625*F1625,2)</f>
        <v>0</v>
      </c>
    </row>
    <row r="1626" spans="1:7">
      <c r="A1626" s="868"/>
      <c r="B1626" s="875"/>
      <c r="C1626" s="906"/>
      <c r="D1626" s="877"/>
      <c r="E1626" s="880"/>
      <c r="F1626" s="884"/>
      <c r="G1626" s="885">
        <f>E1626*F1626</f>
        <v>0</v>
      </c>
    </row>
    <row r="1627" spans="1:7" ht="24">
      <c r="A1627" s="881"/>
      <c r="B1627" s="875" t="s">
        <v>822</v>
      </c>
      <c r="C1627" s="903" t="s">
        <v>823</v>
      </c>
      <c r="D1627" s="877"/>
      <c r="E1627" s="880"/>
      <c r="F1627" s="884"/>
      <c r="G1627" s="885">
        <f>E1627*F1627</f>
        <v>0</v>
      </c>
    </row>
    <row r="1628" spans="1:7">
      <c r="A1628" s="881"/>
      <c r="B1628" s="875"/>
      <c r="C1628" s="904"/>
      <c r="D1628" s="877"/>
      <c r="E1628" s="880"/>
      <c r="F1628" s="884"/>
      <c r="G1628" s="885">
        <f>E1628*F1628</f>
        <v>0</v>
      </c>
    </row>
    <row r="1629" spans="1:7" ht="24">
      <c r="A1629" s="881"/>
      <c r="B1629" s="882" t="s">
        <v>824</v>
      </c>
      <c r="C1629" s="904" t="s">
        <v>825</v>
      </c>
      <c r="D1629" s="877" t="s">
        <v>2590</v>
      </c>
      <c r="E1629" s="905">
        <v>67</v>
      </c>
      <c r="F1629" s="817">
        <v>0</v>
      </c>
      <c r="G1629" s="729">
        <f>ROUND(E1629*F1629,2)</f>
        <v>0</v>
      </c>
    </row>
    <row r="1630" spans="1:7">
      <c r="A1630" s="881"/>
      <c r="B1630" s="882"/>
      <c r="C1630" s="904"/>
      <c r="D1630" s="877"/>
      <c r="E1630" s="880"/>
      <c r="F1630" s="884"/>
      <c r="G1630" s="885"/>
    </row>
    <row r="1631" spans="1:7" ht="72">
      <c r="A1631" s="886"/>
      <c r="B1631" s="887" t="s">
        <v>826</v>
      </c>
      <c r="C1631" s="908" t="s">
        <v>2592</v>
      </c>
      <c r="D1631" s="889" t="s">
        <v>2590</v>
      </c>
      <c r="E1631" s="890">
        <v>150</v>
      </c>
      <c r="F1631" s="817">
        <v>0</v>
      </c>
      <c r="G1631" s="729">
        <f>ROUND(E1631*F1631,2)</f>
        <v>0</v>
      </c>
    </row>
    <row r="1632" spans="1:7">
      <c r="A1632" s="886"/>
      <c r="B1632" s="887"/>
      <c r="C1632" s="908"/>
      <c r="D1632" s="889"/>
      <c r="E1632" s="890"/>
      <c r="F1632" s="909"/>
      <c r="G1632" s="885"/>
    </row>
    <row r="1633" spans="1:7" ht="72">
      <c r="A1633" s="886"/>
      <c r="B1633" s="887" t="s">
        <v>826</v>
      </c>
      <c r="C1633" s="908" t="s">
        <v>2593</v>
      </c>
      <c r="D1633" s="889" t="s">
        <v>2590</v>
      </c>
      <c r="E1633" s="890">
        <v>75</v>
      </c>
      <c r="F1633" s="817">
        <v>0</v>
      </c>
      <c r="G1633" s="729">
        <f>ROUND(E1633*F1633,2)</f>
        <v>0</v>
      </c>
    </row>
    <row r="1634" spans="1:7">
      <c r="A1634" s="881"/>
      <c r="B1634" s="882"/>
      <c r="C1634" s="904"/>
      <c r="D1634" s="877"/>
      <c r="E1634" s="890"/>
      <c r="F1634" s="884"/>
      <c r="G1634" s="885">
        <f>E1634*F1634</f>
        <v>0</v>
      </c>
    </row>
    <row r="1635" spans="1:7">
      <c r="A1635" s="881"/>
      <c r="B1635" s="875" t="s">
        <v>827</v>
      </c>
      <c r="C1635" s="903" t="s">
        <v>828</v>
      </c>
      <c r="D1635" s="877"/>
      <c r="E1635" s="890"/>
      <c r="F1635" s="884"/>
      <c r="G1635" s="885">
        <f>E1635*F1635</f>
        <v>0</v>
      </c>
    </row>
    <row r="1636" spans="1:7">
      <c r="A1636" s="881"/>
      <c r="B1636" s="875"/>
      <c r="C1636" s="903"/>
      <c r="D1636" s="877"/>
      <c r="E1636" s="890"/>
      <c r="F1636" s="884"/>
      <c r="G1636" s="885">
        <f>E1636*F1636</f>
        <v>0</v>
      </c>
    </row>
    <row r="1637" spans="1:7" ht="24">
      <c r="A1637" s="881"/>
      <c r="B1637" s="882" t="s">
        <v>829</v>
      </c>
      <c r="C1637" s="906" t="s">
        <v>220</v>
      </c>
      <c r="D1637" s="877" t="s">
        <v>2591</v>
      </c>
      <c r="E1637" s="890">
        <v>8.1999999999999993</v>
      </c>
      <c r="F1637" s="817">
        <v>0</v>
      </c>
      <c r="G1637" s="729">
        <f>ROUND(E1637*F1637,2)</f>
        <v>0</v>
      </c>
    </row>
    <row r="1638" spans="1:7">
      <c r="A1638" s="881"/>
      <c r="B1638" s="882"/>
      <c r="C1638" s="903"/>
      <c r="D1638" s="877"/>
      <c r="E1638" s="890"/>
      <c r="F1638" s="884"/>
      <c r="G1638" s="885">
        <f t="shared" si="37"/>
        <v>0</v>
      </c>
    </row>
    <row r="1639" spans="1:7">
      <c r="A1639" s="881"/>
      <c r="B1639" s="882" t="s">
        <v>830</v>
      </c>
      <c r="C1639" s="906" t="s">
        <v>212</v>
      </c>
      <c r="D1639" s="877" t="s">
        <v>2591</v>
      </c>
      <c r="E1639" s="890">
        <v>8</v>
      </c>
      <c r="F1639" s="817">
        <v>0</v>
      </c>
      <c r="G1639" s="729">
        <f>ROUND(E1639*F1639,2)</f>
        <v>0</v>
      </c>
    </row>
    <row r="1640" spans="1:7">
      <c r="A1640" s="881"/>
      <c r="B1640" s="882"/>
      <c r="C1640" s="903"/>
      <c r="D1640" s="877"/>
      <c r="E1640" s="890"/>
      <c r="F1640" s="884"/>
      <c r="G1640" s="885">
        <f t="shared" si="37"/>
        <v>0</v>
      </c>
    </row>
    <row r="1641" spans="1:7" ht="84">
      <c r="A1641" s="881"/>
      <c r="B1641" s="882" t="s">
        <v>831</v>
      </c>
      <c r="C1641" s="945" t="s">
        <v>2341</v>
      </c>
      <c r="D1641" s="938" t="s">
        <v>2331</v>
      </c>
      <c r="E1641" s="911">
        <v>28</v>
      </c>
      <c r="F1641" s="817">
        <v>0</v>
      </c>
      <c r="G1641" s="729">
        <f>ROUND(E1641*F1641,2)</f>
        <v>0</v>
      </c>
    </row>
    <row r="1642" spans="1:7">
      <c r="A1642" s="881"/>
      <c r="B1642" s="882"/>
      <c r="C1642" s="903"/>
      <c r="D1642" s="877"/>
      <c r="E1642" s="880"/>
      <c r="F1642" s="884"/>
      <c r="G1642" s="885">
        <f t="shared" si="37"/>
        <v>0</v>
      </c>
    </row>
    <row r="1643" spans="1:7" ht="24">
      <c r="A1643" s="868"/>
      <c r="B1643" s="875" t="s">
        <v>833</v>
      </c>
      <c r="C1643" s="903" t="s">
        <v>834</v>
      </c>
      <c r="D1643" s="877"/>
      <c r="E1643" s="880"/>
      <c r="F1643" s="884"/>
      <c r="G1643" s="885">
        <f t="shared" si="37"/>
        <v>0</v>
      </c>
    </row>
    <row r="1644" spans="1:7">
      <c r="A1644" s="868"/>
      <c r="B1644" s="875"/>
      <c r="C1644" s="903"/>
      <c r="D1644" s="877"/>
      <c r="E1644" s="880"/>
      <c r="F1644" s="884"/>
      <c r="G1644" s="885">
        <f t="shared" si="37"/>
        <v>0</v>
      </c>
    </row>
    <row r="1645" spans="1:7" ht="48">
      <c r="A1645" s="881"/>
      <c r="B1645" s="882" t="s">
        <v>835</v>
      </c>
      <c r="C1645" s="906" t="s">
        <v>836</v>
      </c>
      <c r="D1645" s="877" t="s">
        <v>2590</v>
      </c>
      <c r="E1645" s="911">
        <v>250</v>
      </c>
      <c r="F1645" s="817">
        <v>0</v>
      </c>
      <c r="G1645" s="729">
        <f>ROUND(E1645*F1645,2)</f>
        <v>0</v>
      </c>
    </row>
    <row r="1646" spans="1:7">
      <c r="A1646" s="881"/>
      <c r="B1646" s="875"/>
      <c r="C1646" s="906"/>
      <c r="D1646" s="877"/>
      <c r="E1646" s="880"/>
      <c r="F1646" s="884"/>
      <c r="G1646" s="885">
        <f t="shared" si="37"/>
        <v>0</v>
      </c>
    </row>
    <row r="1647" spans="1:7">
      <c r="A1647" s="881"/>
      <c r="B1647" s="882"/>
      <c r="C1647" s="903"/>
      <c r="D1647" s="877"/>
      <c r="E1647" s="880"/>
      <c r="F1647" s="884"/>
      <c r="G1647" s="885">
        <f t="shared" si="37"/>
        <v>0</v>
      </c>
    </row>
    <row r="1648" spans="1:7">
      <c r="A1648" s="868"/>
      <c r="B1648" s="875" t="s">
        <v>837</v>
      </c>
      <c r="C1648" s="903" t="s">
        <v>838</v>
      </c>
      <c r="D1648" s="877"/>
      <c r="E1648" s="880"/>
      <c r="F1648" s="884"/>
      <c r="G1648" s="885">
        <f t="shared" si="37"/>
        <v>0</v>
      </c>
    </row>
    <row r="1649" spans="1:7">
      <c r="A1649" s="868"/>
      <c r="B1649" s="912"/>
      <c r="C1649" s="903"/>
      <c r="D1649" s="877"/>
      <c r="E1649" s="880"/>
      <c r="F1649" s="884"/>
      <c r="G1649" s="885">
        <f t="shared" si="37"/>
        <v>0</v>
      </c>
    </row>
    <row r="1650" spans="1:7" ht="72">
      <c r="A1650" s="868"/>
      <c r="B1650" s="913" t="s">
        <v>839</v>
      </c>
      <c r="C1650" s="915" t="s">
        <v>2342</v>
      </c>
      <c r="D1650" s="938" t="s">
        <v>2333</v>
      </c>
      <c r="E1650" s="905">
        <v>120</v>
      </c>
      <c r="F1650" s="817">
        <v>0</v>
      </c>
      <c r="G1650" s="729">
        <f>ROUND(E1650*F1650,2)</f>
        <v>0</v>
      </c>
    </row>
    <row r="1651" spans="1:7">
      <c r="A1651" s="868"/>
      <c r="B1651" s="912"/>
      <c r="C1651" s="906"/>
      <c r="D1651" s="877"/>
      <c r="E1651" s="880"/>
      <c r="F1651" s="884"/>
      <c r="G1651" s="885">
        <f t="shared" si="37"/>
        <v>0</v>
      </c>
    </row>
    <row r="1652" spans="1:7" ht="132">
      <c r="A1652" s="868"/>
      <c r="B1652" s="914" t="s">
        <v>841</v>
      </c>
      <c r="C1652" s="915" t="s">
        <v>2343</v>
      </c>
      <c r="D1652" s="877" t="s">
        <v>215</v>
      </c>
      <c r="E1652" s="880">
        <v>27</v>
      </c>
      <c r="F1652" s="817">
        <v>0</v>
      </c>
      <c r="G1652" s="729">
        <f>ROUND(E1652*F1652,2)</f>
        <v>0</v>
      </c>
    </row>
    <row r="1653" spans="1:7">
      <c r="A1653" s="868"/>
      <c r="B1653" s="914"/>
      <c r="C1653" s="906"/>
      <c r="D1653" s="877"/>
      <c r="E1653" s="880"/>
      <c r="F1653" s="884"/>
      <c r="G1653" s="885">
        <f t="shared" si="37"/>
        <v>0</v>
      </c>
    </row>
    <row r="1654" spans="1:7" ht="24">
      <c r="A1654" s="868"/>
      <c r="B1654" s="914" t="s">
        <v>842</v>
      </c>
      <c r="C1654" s="906" t="s">
        <v>843</v>
      </c>
      <c r="D1654" s="877" t="s">
        <v>19</v>
      </c>
      <c r="E1654" s="880">
        <v>6</v>
      </c>
      <c r="F1654" s="817">
        <v>0</v>
      </c>
      <c r="G1654" s="729">
        <f>ROUND(E1654*F1654,2)</f>
        <v>0</v>
      </c>
    </row>
    <row r="1655" spans="1:7">
      <c r="A1655" s="868"/>
      <c r="B1655" s="914"/>
      <c r="C1655" s="906"/>
      <c r="D1655" s="877"/>
      <c r="E1655" s="880"/>
      <c r="F1655" s="884"/>
      <c r="G1655" s="885">
        <f t="shared" ref="G1655:G1665" si="39">E1655*F1655</f>
        <v>0</v>
      </c>
    </row>
    <row r="1656" spans="1:7" ht="12.75" thickBot="1">
      <c r="A1656" s="897"/>
      <c r="B1656" s="898"/>
      <c r="C1656" s="899" t="s">
        <v>844</v>
      </c>
      <c r="D1656" s="898"/>
      <c r="E1656" s="900"/>
      <c r="F1656" s="901"/>
      <c r="G1656" s="902">
        <f>SUM(G1619:G1655)</f>
        <v>0</v>
      </c>
    </row>
    <row r="1657" spans="1:7" ht="12.75" thickTop="1">
      <c r="A1657" s="868"/>
      <c r="B1657" s="875"/>
      <c r="C1657" s="903"/>
      <c r="D1657" s="916"/>
      <c r="E1657" s="917"/>
      <c r="F1657" s="918"/>
      <c r="G1657" s="885">
        <f t="shared" si="39"/>
        <v>0</v>
      </c>
    </row>
    <row r="1658" spans="1:7">
      <c r="A1658" s="919"/>
      <c r="B1658" s="875" t="s">
        <v>739</v>
      </c>
      <c r="C1658" s="920" t="s">
        <v>204</v>
      </c>
      <c r="D1658" s="921"/>
      <c r="E1658" s="922"/>
      <c r="F1658" s="923"/>
      <c r="G1658" s="885">
        <f t="shared" si="39"/>
        <v>0</v>
      </c>
    </row>
    <row r="1659" spans="1:7">
      <c r="A1659" s="919"/>
      <c r="B1659" s="875"/>
      <c r="C1659" s="924"/>
      <c r="D1659" s="921"/>
      <c r="E1659" s="922"/>
      <c r="F1659" s="923"/>
      <c r="G1659" s="885">
        <f t="shared" si="39"/>
        <v>0</v>
      </c>
    </row>
    <row r="1660" spans="1:7">
      <c r="A1660" s="886"/>
      <c r="B1660" s="925" t="s">
        <v>845</v>
      </c>
      <c r="C1660" s="926" t="s">
        <v>846</v>
      </c>
      <c r="D1660" s="927"/>
      <c r="E1660" s="928"/>
      <c r="F1660" s="929"/>
      <c r="G1660" s="885">
        <f t="shared" si="39"/>
        <v>0</v>
      </c>
    </row>
    <row r="1661" spans="1:7">
      <c r="A1661" s="886"/>
      <c r="B1661" s="925"/>
      <c r="C1661" s="926"/>
      <c r="D1661" s="927"/>
      <c r="E1661" s="928"/>
      <c r="F1661" s="929"/>
      <c r="G1661" s="885">
        <f t="shared" si="39"/>
        <v>0</v>
      </c>
    </row>
    <row r="1662" spans="1:7">
      <c r="A1662" s="886"/>
      <c r="B1662" s="925" t="s">
        <v>847</v>
      </c>
      <c r="C1662" s="926" t="s">
        <v>848</v>
      </c>
      <c r="D1662" s="927"/>
      <c r="E1662" s="928"/>
      <c r="F1662" s="929"/>
      <c r="G1662" s="885">
        <f t="shared" si="39"/>
        <v>0</v>
      </c>
    </row>
    <row r="1663" spans="1:7">
      <c r="A1663" s="886"/>
      <c r="B1663" s="925"/>
      <c r="C1663" s="926"/>
      <c r="D1663" s="927"/>
      <c r="E1663" s="928"/>
      <c r="F1663" s="929"/>
      <c r="G1663" s="885">
        <f t="shared" si="39"/>
        <v>0</v>
      </c>
    </row>
    <row r="1664" spans="1:7" ht="36">
      <c r="A1664" s="886"/>
      <c r="B1664" s="887" t="s">
        <v>849</v>
      </c>
      <c r="C1664" s="930" t="s">
        <v>850</v>
      </c>
      <c r="D1664" s="927" t="s">
        <v>215</v>
      </c>
      <c r="E1664" s="928">
        <v>6</v>
      </c>
      <c r="F1664" s="817">
        <v>0</v>
      </c>
      <c r="G1664" s="729">
        <f>ROUND(E1664*F1664,2)</f>
        <v>0</v>
      </c>
    </row>
    <row r="1665" spans="1:7">
      <c r="A1665" s="891"/>
      <c r="B1665" s="925"/>
      <c r="C1665" s="930"/>
      <c r="D1665" s="927"/>
      <c r="E1665" s="928"/>
      <c r="F1665" s="909"/>
      <c r="G1665" s="931">
        <f t="shared" si="39"/>
        <v>0</v>
      </c>
    </row>
    <row r="1666" spans="1:7" ht="12.75" thickBot="1">
      <c r="A1666" s="897"/>
      <c r="B1666" s="898"/>
      <c r="C1666" s="899" t="s">
        <v>851</v>
      </c>
      <c r="D1666" s="898"/>
      <c r="E1666" s="900"/>
      <c r="F1666" s="901"/>
      <c r="G1666" s="902">
        <f>SUM(G1657:G1665)</f>
        <v>0</v>
      </c>
    </row>
    <row r="1667" spans="1:7" ht="12.75" thickTop="1">
      <c r="A1667" s="868"/>
      <c r="B1667" s="932"/>
      <c r="C1667" s="883"/>
      <c r="D1667" s="877"/>
      <c r="E1667" s="880"/>
      <c r="F1667" s="933"/>
      <c r="G1667" s="934"/>
    </row>
    <row r="1668" spans="1:7">
      <c r="A1668" s="868"/>
      <c r="B1668" s="875" t="s">
        <v>745</v>
      </c>
      <c r="C1668" s="876" t="s">
        <v>206</v>
      </c>
      <c r="D1668" s="877"/>
      <c r="E1668" s="880"/>
      <c r="F1668" s="884"/>
      <c r="G1668" s="934"/>
    </row>
    <row r="1669" spans="1:7">
      <c r="A1669" s="868"/>
      <c r="B1669" s="875"/>
      <c r="C1669" s="876"/>
      <c r="D1669" s="877"/>
      <c r="E1669" s="880"/>
      <c r="F1669" s="884"/>
      <c r="G1669" s="934"/>
    </row>
    <row r="1670" spans="1:7">
      <c r="A1670" s="868"/>
      <c r="B1670" s="875" t="s">
        <v>852</v>
      </c>
      <c r="C1670" s="876" t="s">
        <v>853</v>
      </c>
      <c r="D1670" s="877"/>
      <c r="E1670" s="880"/>
      <c r="F1670" s="884"/>
      <c r="G1670" s="934"/>
    </row>
    <row r="1671" spans="1:7">
      <c r="A1671" s="868"/>
      <c r="B1671" s="875"/>
      <c r="C1671" s="883"/>
      <c r="D1671" s="877"/>
      <c r="E1671" s="880"/>
      <c r="F1671" s="884"/>
      <c r="G1671" s="934"/>
    </row>
    <row r="1672" spans="1:7" ht="36">
      <c r="A1672" s="881"/>
      <c r="B1672" s="882" t="s">
        <v>854</v>
      </c>
      <c r="C1672" s="883" t="s">
        <v>2594</v>
      </c>
      <c r="D1672" s="877" t="s">
        <v>2591</v>
      </c>
      <c r="E1672" s="880">
        <v>21</v>
      </c>
      <c r="F1672" s="817">
        <v>0</v>
      </c>
      <c r="G1672" s="729">
        <f>ROUND(E1672*F1672,2)</f>
        <v>0</v>
      </c>
    </row>
    <row r="1673" spans="1:7">
      <c r="A1673" s="881"/>
      <c r="B1673" s="875"/>
      <c r="C1673" s="883"/>
      <c r="D1673" s="877"/>
      <c r="E1673" s="880"/>
      <c r="F1673" s="884"/>
      <c r="G1673" s="935">
        <f>E1673*F1673</f>
        <v>0</v>
      </c>
    </row>
    <row r="1674" spans="1:7" ht="60">
      <c r="A1674" s="881"/>
      <c r="B1674" s="882" t="s">
        <v>855</v>
      </c>
      <c r="C1674" s="883" t="s">
        <v>2595</v>
      </c>
      <c r="D1674" s="877" t="s">
        <v>2591</v>
      </c>
      <c r="E1674" s="880">
        <v>60</v>
      </c>
      <c r="F1674" s="817">
        <v>0</v>
      </c>
      <c r="G1674" s="729">
        <f>ROUND(E1674*F1674,2)</f>
        <v>0</v>
      </c>
    </row>
    <row r="1675" spans="1:7">
      <c r="A1675" s="881"/>
      <c r="B1675" s="875"/>
      <c r="C1675" s="883"/>
      <c r="D1675" s="877"/>
      <c r="E1675" s="890"/>
      <c r="F1675" s="884"/>
      <c r="G1675" s="935"/>
    </row>
    <row r="1676" spans="1:7" ht="48">
      <c r="A1676" s="881"/>
      <c r="B1676" s="882" t="s">
        <v>856</v>
      </c>
      <c r="C1676" s="883" t="s">
        <v>2596</v>
      </c>
      <c r="D1676" s="877" t="s">
        <v>2591</v>
      </c>
      <c r="E1676" s="890">
        <v>11</v>
      </c>
      <c r="F1676" s="817">
        <v>0</v>
      </c>
      <c r="G1676" s="729">
        <f>ROUND(E1676*F1676,2)</f>
        <v>0</v>
      </c>
    </row>
    <row r="1677" spans="1:7">
      <c r="A1677" s="881"/>
      <c r="B1677" s="875"/>
      <c r="C1677" s="883"/>
      <c r="D1677" s="877"/>
      <c r="E1677" s="890"/>
      <c r="F1677" s="884"/>
      <c r="G1677" s="935"/>
    </row>
    <row r="1678" spans="1:7" ht="36">
      <c r="A1678" s="881"/>
      <c r="B1678" s="882" t="s">
        <v>857</v>
      </c>
      <c r="C1678" s="883" t="s">
        <v>2597</v>
      </c>
      <c r="D1678" s="877" t="s">
        <v>2591</v>
      </c>
      <c r="E1678" s="890">
        <v>6.4</v>
      </c>
      <c r="F1678" s="817">
        <v>0</v>
      </c>
      <c r="G1678" s="729">
        <f>ROUND(E1678*F1678,2)</f>
        <v>0</v>
      </c>
    </row>
    <row r="1679" spans="1:7">
      <c r="A1679" s="881"/>
      <c r="B1679" s="882"/>
      <c r="C1679" s="883"/>
      <c r="D1679" s="877"/>
      <c r="E1679" s="890"/>
      <c r="F1679" s="884"/>
      <c r="G1679" s="935"/>
    </row>
    <row r="1680" spans="1:7" ht="36">
      <c r="A1680" s="881"/>
      <c r="B1680" s="882" t="s">
        <v>858</v>
      </c>
      <c r="C1680" s="936" t="s">
        <v>2335</v>
      </c>
      <c r="D1680" s="877" t="s">
        <v>2590</v>
      </c>
      <c r="E1680" s="890">
        <v>7.9</v>
      </c>
      <c r="F1680" s="817">
        <v>0</v>
      </c>
      <c r="G1680" s="729">
        <f>ROUND(E1680*F1680,2)</f>
        <v>0</v>
      </c>
    </row>
    <row r="1681" spans="1:7">
      <c r="A1681" s="881"/>
      <c r="B1681" s="875"/>
      <c r="C1681" s="883"/>
      <c r="D1681" s="877"/>
      <c r="E1681" s="890"/>
      <c r="F1681" s="884"/>
      <c r="G1681" s="935"/>
    </row>
    <row r="1682" spans="1:7">
      <c r="A1682" s="868"/>
      <c r="B1682" s="875" t="s">
        <v>859</v>
      </c>
      <c r="C1682" s="876" t="s">
        <v>860</v>
      </c>
      <c r="D1682" s="877"/>
      <c r="E1682" s="890"/>
      <c r="F1682" s="884"/>
      <c r="G1682" s="935"/>
    </row>
    <row r="1683" spans="1:7">
      <c r="A1683" s="868"/>
      <c r="B1683" s="875"/>
      <c r="C1683" s="876"/>
      <c r="D1683" s="877"/>
      <c r="E1683" s="890"/>
      <c r="F1683" s="884"/>
      <c r="G1683" s="935"/>
    </row>
    <row r="1684" spans="1:7" ht="48">
      <c r="A1684" s="881"/>
      <c r="B1684" s="882" t="s">
        <v>861</v>
      </c>
      <c r="C1684" s="883" t="s">
        <v>862</v>
      </c>
      <c r="D1684" s="877" t="s">
        <v>123</v>
      </c>
      <c r="E1684" s="890">
        <v>1720</v>
      </c>
      <c r="F1684" s="817">
        <v>0</v>
      </c>
      <c r="G1684" s="729">
        <f>ROUND(E1684*F1684,2)</f>
        <v>0</v>
      </c>
    </row>
    <row r="1685" spans="1:7">
      <c r="A1685" s="881"/>
      <c r="B1685" s="875"/>
      <c r="C1685" s="883"/>
      <c r="D1685" s="877"/>
      <c r="E1685" s="880"/>
      <c r="F1685" s="884"/>
      <c r="G1685" s="935"/>
    </row>
    <row r="1686" spans="1:7" ht="48">
      <c r="A1686" s="881"/>
      <c r="B1686" s="882" t="s">
        <v>863</v>
      </c>
      <c r="C1686" s="883" t="s">
        <v>864</v>
      </c>
      <c r="D1686" s="877" t="s">
        <v>123</v>
      </c>
      <c r="E1686" s="890">
        <v>2240</v>
      </c>
      <c r="F1686" s="817">
        <v>0</v>
      </c>
      <c r="G1686" s="729">
        <f>ROUND(E1686*F1686,2)</f>
        <v>0</v>
      </c>
    </row>
    <row r="1687" spans="1:7">
      <c r="A1687" s="868"/>
      <c r="B1687" s="875"/>
      <c r="C1687" s="883"/>
      <c r="D1687" s="877"/>
      <c r="E1687" s="880"/>
      <c r="F1687" s="884"/>
      <c r="G1687" s="935"/>
    </row>
    <row r="1688" spans="1:7">
      <c r="A1688" s="937"/>
      <c r="B1688" s="875" t="s">
        <v>865</v>
      </c>
      <c r="C1688" s="876" t="s">
        <v>866</v>
      </c>
      <c r="D1688" s="916"/>
      <c r="E1688" s="917"/>
      <c r="F1688" s="918"/>
      <c r="G1688" s="935"/>
    </row>
    <row r="1689" spans="1:7">
      <c r="A1689" s="868"/>
      <c r="B1689" s="875"/>
      <c r="C1689" s="883"/>
      <c r="D1689" s="877"/>
      <c r="E1689" s="880"/>
      <c r="F1689" s="884"/>
      <c r="G1689" s="935"/>
    </row>
    <row r="1690" spans="1:7" ht="48">
      <c r="A1690" s="881"/>
      <c r="B1690" s="882" t="s">
        <v>867</v>
      </c>
      <c r="C1690" s="883" t="s">
        <v>2598</v>
      </c>
      <c r="D1690" s="877" t="s">
        <v>2590</v>
      </c>
      <c r="E1690" s="880">
        <v>1.25</v>
      </c>
      <c r="F1690" s="817">
        <v>0</v>
      </c>
      <c r="G1690" s="729">
        <f>ROUND(E1690*F1690,2)</f>
        <v>0</v>
      </c>
    </row>
    <row r="1691" spans="1:7">
      <c r="A1691" s="881"/>
      <c r="B1691" s="882"/>
      <c r="C1691" s="883"/>
      <c r="D1691" s="877"/>
      <c r="E1691" s="880"/>
      <c r="F1691" s="884"/>
      <c r="G1691" s="935"/>
    </row>
    <row r="1692" spans="1:7" ht="48">
      <c r="A1692" s="886"/>
      <c r="B1692" s="887" t="s">
        <v>868</v>
      </c>
      <c r="C1692" s="888" t="s">
        <v>2599</v>
      </c>
      <c r="D1692" s="889" t="s">
        <v>2590</v>
      </c>
      <c r="E1692" s="890">
        <v>10</v>
      </c>
      <c r="F1692" s="817">
        <v>0</v>
      </c>
      <c r="G1692" s="729">
        <f>ROUND(E1692*F1692,2)</f>
        <v>0</v>
      </c>
    </row>
    <row r="1693" spans="1:7">
      <c r="A1693" s="881"/>
      <c r="B1693" s="875"/>
      <c r="C1693" s="883"/>
      <c r="D1693" s="877"/>
      <c r="E1693" s="880"/>
      <c r="F1693" s="884"/>
      <c r="G1693" s="935"/>
    </row>
    <row r="1694" spans="1:7" ht="72">
      <c r="A1694" s="881"/>
      <c r="B1694" s="882" t="s">
        <v>869</v>
      </c>
      <c r="C1694" s="883" t="s">
        <v>2600</v>
      </c>
      <c r="D1694" s="877" t="s">
        <v>2590</v>
      </c>
      <c r="E1694" s="880">
        <v>10</v>
      </c>
      <c r="F1694" s="817">
        <v>0</v>
      </c>
      <c r="G1694" s="729">
        <f>ROUND(E1694*F1694,2)</f>
        <v>0</v>
      </c>
    </row>
    <row r="1695" spans="1:7">
      <c r="A1695" s="868"/>
      <c r="B1695" s="875"/>
      <c r="C1695" s="883"/>
      <c r="D1695" s="877"/>
      <c r="E1695" s="880"/>
      <c r="F1695" s="884"/>
      <c r="G1695" s="935"/>
    </row>
    <row r="1696" spans="1:7" ht="72">
      <c r="A1696" s="881"/>
      <c r="B1696" s="882" t="s">
        <v>870</v>
      </c>
      <c r="C1696" s="883" t="s">
        <v>2601</v>
      </c>
      <c r="D1696" s="877" t="s">
        <v>2590</v>
      </c>
      <c r="E1696" s="880">
        <v>20</v>
      </c>
      <c r="F1696" s="817">
        <v>0</v>
      </c>
      <c r="G1696" s="729">
        <f>ROUND(E1696*F1696,2)</f>
        <v>0</v>
      </c>
    </row>
    <row r="1697" spans="1:7">
      <c r="A1697" s="881"/>
      <c r="B1697" s="875"/>
      <c r="C1697" s="883"/>
      <c r="D1697" s="877"/>
      <c r="E1697" s="880"/>
      <c r="F1697" s="884"/>
      <c r="G1697" s="935"/>
    </row>
    <row r="1698" spans="1:7" ht="84">
      <c r="A1698" s="881"/>
      <c r="B1698" s="882" t="s">
        <v>871</v>
      </c>
      <c r="C1698" s="883" t="s">
        <v>2602</v>
      </c>
      <c r="D1698" s="877" t="s">
        <v>2590</v>
      </c>
      <c r="E1698" s="880">
        <v>1.5</v>
      </c>
      <c r="F1698" s="817">
        <v>0</v>
      </c>
      <c r="G1698" s="729">
        <f>ROUND(E1698*F1698,2)</f>
        <v>0</v>
      </c>
    </row>
    <row r="1699" spans="1:7">
      <c r="A1699" s="881"/>
      <c r="B1699" s="882"/>
      <c r="C1699" s="883"/>
      <c r="D1699" s="877"/>
      <c r="E1699" s="880"/>
      <c r="F1699" s="884"/>
      <c r="G1699" s="935"/>
    </row>
    <row r="1700" spans="1:7" ht="48">
      <c r="A1700" s="881"/>
      <c r="B1700" s="882" t="s">
        <v>872</v>
      </c>
      <c r="C1700" s="906" t="s">
        <v>873</v>
      </c>
      <c r="D1700" s="877" t="s">
        <v>19</v>
      </c>
      <c r="E1700" s="880">
        <v>4</v>
      </c>
      <c r="F1700" s="817">
        <v>0</v>
      </c>
      <c r="G1700" s="729">
        <f>ROUND(E1700*F1700,2)</f>
        <v>0</v>
      </c>
    </row>
    <row r="1701" spans="1:7">
      <c r="A1701" s="881"/>
      <c r="B1701" s="882"/>
      <c r="C1701" s="883"/>
      <c r="D1701" s="877"/>
      <c r="E1701" s="880"/>
      <c r="F1701" s="884"/>
      <c r="G1701" s="935"/>
    </row>
    <row r="1702" spans="1:7">
      <c r="A1702" s="881"/>
      <c r="B1702" s="875" t="s">
        <v>874</v>
      </c>
      <c r="C1702" s="876" t="s">
        <v>875</v>
      </c>
      <c r="D1702" s="877"/>
      <c r="E1702" s="880"/>
      <c r="F1702" s="884"/>
      <c r="G1702" s="935"/>
    </row>
    <row r="1703" spans="1:7">
      <c r="A1703" s="881"/>
      <c r="B1703" s="875"/>
      <c r="C1703" s="876"/>
      <c r="D1703" s="877"/>
      <c r="E1703" s="880"/>
      <c r="F1703" s="884"/>
      <c r="G1703" s="935"/>
    </row>
    <row r="1704" spans="1:7" ht="60">
      <c r="A1704" s="886"/>
      <c r="B1704" s="887" t="s">
        <v>876</v>
      </c>
      <c r="C1704" s="888" t="s">
        <v>2603</v>
      </c>
      <c r="D1704" s="877" t="s">
        <v>215</v>
      </c>
      <c r="E1704" s="890">
        <v>18.600000000000001</v>
      </c>
      <c r="F1704" s="817">
        <v>0</v>
      </c>
      <c r="G1704" s="729">
        <f>ROUND(E1704*F1704,2)</f>
        <v>0</v>
      </c>
    </row>
    <row r="1705" spans="1:7">
      <c r="A1705" s="886"/>
      <c r="B1705" s="887"/>
      <c r="C1705" s="888"/>
      <c r="D1705" s="889"/>
      <c r="E1705" s="890"/>
      <c r="F1705" s="884"/>
      <c r="G1705" s="935">
        <f>E1705*F1705</f>
        <v>0</v>
      </c>
    </row>
    <row r="1706" spans="1:7" ht="36">
      <c r="A1706" s="886"/>
      <c r="B1706" s="887" t="s">
        <v>877</v>
      </c>
      <c r="C1706" s="888" t="s">
        <v>878</v>
      </c>
      <c r="D1706" s="877" t="s">
        <v>19</v>
      </c>
      <c r="E1706" s="890">
        <v>4</v>
      </c>
      <c r="F1706" s="817">
        <v>0</v>
      </c>
      <c r="G1706" s="729">
        <f>ROUND(E1706*F1706,2)</f>
        <v>0</v>
      </c>
    </row>
    <row r="1707" spans="1:7">
      <c r="A1707" s="881"/>
      <c r="B1707" s="875"/>
      <c r="C1707" s="876"/>
      <c r="D1707" s="877"/>
      <c r="E1707" s="880"/>
      <c r="F1707" s="884"/>
      <c r="G1707" s="935">
        <f>E1707*F1707</f>
        <v>0</v>
      </c>
    </row>
    <row r="1708" spans="1:7" ht="60">
      <c r="A1708" s="886"/>
      <c r="B1708" s="887" t="s">
        <v>879</v>
      </c>
      <c r="C1708" s="888" t="s">
        <v>880</v>
      </c>
      <c r="D1708" s="877" t="s">
        <v>215</v>
      </c>
      <c r="E1708" s="890">
        <v>18.5</v>
      </c>
      <c r="F1708" s="817">
        <v>0</v>
      </c>
      <c r="G1708" s="729">
        <f>ROUND(E1708*F1708,2)</f>
        <v>0</v>
      </c>
    </row>
    <row r="1709" spans="1:7">
      <c r="A1709" s="886"/>
      <c r="B1709" s="887"/>
      <c r="C1709" s="888"/>
      <c r="D1709" s="889"/>
      <c r="E1709" s="890"/>
      <c r="F1709" s="884"/>
      <c r="G1709" s="935">
        <f>E1709*F1709</f>
        <v>0</v>
      </c>
    </row>
    <row r="1710" spans="1:7" ht="204">
      <c r="A1710" s="886"/>
      <c r="B1710" s="887" t="s">
        <v>881</v>
      </c>
      <c r="C1710" s="892" t="s">
        <v>2336</v>
      </c>
      <c r="D1710" s="938" t="s">
        <v>123</v>
      </c>
      <c r="E1710" s="905">
        <v>3000</v>
      </c>
      <c r="F1710" s="817">
        <v>0</v>
      </c>
      <c r="G1710" s="729">
        <f>ROUND(E1710*F1710,2)</f>
        <v>0</v>
      </c>
    </row>
    <row r="1711" spans="1:7">
      <c r="A1711" s="886"/>
      <c r="B1711" s="887"/>
      <c r="C1711" s="888"/>
      <c r="D1711" s="889"/>
      <c r="E1711" s="880"/>
      <c r="F1711" s="884"/>
      <c r="G1711" s="935">
        <f>E1711*F1711</f>
        <v>0</v>
      </c>
    </row>
    <row r="1712" spans="1:7" ht="36">
      <c r="A1712" s="881"/>
      <c r="B1712" s="882" t="s">
        <v>882</v>
      </c>
      <c r="C1712" s="883" t="s">
        <v>883</v>
      </c>
      <c r="D1712" s="877" t="s">
        <v>19</v>
      </c>
      <c r="E1712" s="880">
        <v>4</v>
      </c>
      <c r="F1712" s="817">
        <v>0</v>
      </c>
      <c r="G1712" s="729">
        <f>ROUND(E1712*F1712,2)</f>
        <v>0</v>
      </c>
    </row>
    <row r="1713" spans="1:7">
      <c r="A1713" s="881"/>
      <c r="B1713" s="882"/>
      <c r="C1713" s="883"/>
      <c r="D1713" s="877"/>
      <c r="E1713" s="880"/>
      <c r="F1713" s="884"/>
      <c r="G1713" s="935">
        <f>E1713*F1713</f>
        <v>0</v>
      </c>
    </row>
    <row r="1714" spans="1:7" ht="48">
      <c r="A1714" s="881"/>
      <c r="B1714" s="932" t="s">
        <v>884</v>
      </c>
      <c r="C1714" s="883" t="s">
        <v>885</v>
      </c>
      <c r="D1714" s="877" t="s">
        <v>19</v>
      </c>
      <c r="E1714" s="880">
        <v>1</v>
      </c>
      <c r="F1714" s="817">
        <v>0</v>
      </c>
      <c r="G1714" s="729">
        <f>ROUND(E1714*F1714,2)</f>
        <v>0</v>
      </c>
    </row>
    <row r="1715" spans="1:7">
      <c r="A1715" s="881"/>
      <c r="B1715" s="875" t="s">
        <v>886</v>
      </c>
      <c r="C1715" s="876" t="s">
        <v>887</v>
      </c>
      <c r="D1715" s="877"/>
      <c r="E1715" s="880"/>
      <c r="F1715" s="884"/>
      <c r="G1715" s="935">
        <f>E1715*F1715</f>
        <v>0</v>
      </c>
    </row>
    <row r="1716" spans="1:7">
      <c r="A1716" s="881"/>
      <c r="B1716" s="875"/>
      <c r="C1716" s="876"/>
      <c r="D1716" s="877"/>
      <c r="E1716" s="880"/>
      <c r="F1716" s="884"/>
      <c r="G1716" s="935">
        <f>E1716*F1716</f>
        <v>0</v>
      </c>
    </row>
    <row r="1717" spans="1:7">
      <c r="A1717" s="881"/>
      <c r="B1717" s="875" t="s">
        <v>888</v>
      </c>
      <c r="C1717" s="876" t="s">
        <v>889</v>
      </c>
      <c r="D1717" s="877"/>
      <c r="E1717" s="880"/>
      <c r="F1717" s="884"/>
      <c r="G1717" s="935">
        <f>E1717*F1717</f>
        <v>0</v>
      </c>
    </row>
    <row r="1718" spans="1:7">
      <c r="A1718" s="881"/>
      <c r="B1718" s="875"/>
      <c r="C1718" s="876"/>
      <c r="D1718" s="877"/>
      <c r="E1718" s="880"/>
      <c r="F1718" s="884"/>
      <c r="G1718" s="935">
        <f>E1718*F1718</f>
        <v>0</v>
      </c>
    </row>
    <row r="1719" spans="1:7" ht="60">
      <c r="A1719" s="881"/>
      <c r="B1719" s="882" t="s">
        <v>890</v>
      </c>
      <c r="C1719" s="883" t="s">
        <v>2604</v>
      </c>
      <c r="D1719" s="877" t="s">
        <v>2591</v>
      </c>
      <c r="E1719" s="880">
        <v>51.4</v>
      </c>
      <c r="F1719" s="817">
        <v>0</v>
      </c>
      <c r="G1719" s="729">
        <f>ROUND(E1719*F1719,2)</f>
        <v>0</v>
      </c>
    </row>
    <row r="1720" spans="1:7">
      <c r="A1720" s="881"/>
      <c r="B1720" s="875"/>
      <c r="C1720" s="876"/>
      <c r="D1720" s="877"/>
      <c r="E1720" s="880"/>
      <c r="F1720" s="884"/>
      <c r="G1720" s="935">
        <f>E1720*F1720</f>
        <v>0</v>
      </c>
    </row>
    <row r="1721" spans="1:7" ht="84">
      <c r="A1721" s="939"/>
      <c r="B1721" s="887" t="s">
        <v>891</v>
      </c>
      <c r="C1721" s="888" t="s">
        <v>2605</v>
      </c>
      <c r="D1721" s="877" t="s">
        <v>215</v>
      </c>
      <c r="E1721" s="890">
        <v>5.5</v>
      </c>
      <c r="F1721" s="817">
        <v>0</v>
      </c>
      <c r="G1721" s="729">
        <f>ROUND(E1721*F1721,2)</f>
        <v>0</v>
      </c>
    </row>
    <row r="1722" spans="1:7">
      <c r="A1722" s="939"/>
      <c r="B1722" s="887"/>
      <c r="C1722" s="888"/>
      <c r="D1722" s="889"/>
      <c r="E1722" s="890"/>
      <c r="F1722" s="884"/>
      <c r="G1722" s="935">
        <f>F1722*E1722</f>
        <v>0</v>
      </c>
    </row>
    <row r="1723" spans="1:7" ht="24.75" thickBot="1">
      <c r="A1723" s="897"/>
      <c r="B1723" s="898"/>
      <c r="C1723" s="899" t="s">
        <v>892</v>
      </c>
      <c r="D1723" s="898"/>
      <c r="E1723" s="900"/>
      <c r="F1723" s="901"/>
      <c r="G1723" s="975">
        <f>SUM(G1672:G1722)</f>
        <v>0</v>
      </c>
    </row>
    <row r="1724" spans="1:7" ht="12.75" thickTop="1">
      <c r="A1724" s="868"/>
      <c r="B1724" s="875"/>
      <c r="C1724" s="940"/>
      <c r="D1724" s="941"/>
      <c r="E1724" s="942"/>
      <c r="F1724" s="918"/>
      <c r="G1724" s="935"/>
    </row>
    <row r="1725" spans="1:7">
      <c r="A1725" s="868"/>
      <c r="B1725" s="875" t="s">
        <v>893</v>
      </c>
      <c r="C1725" s="876" t="s">
        <v>790</v>
      </c>
      <c r="D1725" s="877"/>
      <c r="E1725" s="880"/>
      <c r="F1725" s="884"/>
      <c r="G1725" s="935"/>
    </row>
    <row r="1726" spans="1:7">
      <c r="A1726" s="868"/>
      <c r="B1726" s="875"/>
      <c r="C1726" s="876"/>
      <c r="D1726" s="877"/>
      <c r="E1726" s="880"/>
      <c r="F1726" s="884"/>
      <c r="G1726" s="935"/>
    </row>
    <row r="1727" spans="1:7">
      <c r="A1727" s="868"/>
      <c r="B1727" s="875" t="s">
        <v>894</v>
      </c>
      <c r="C1727" s="876" t="s">
        <v>895</v>
      </c>
      <c r="D1727" s="877"/>
      <c r="E1727" s="880"/>
      <c r="F1727" s="884"/>
      <c r="G1727" s="935"/>
    </row>
    <row r="1728" spans="1:7">
      <c r="A1728" s="868"/>
      <c r="B1728" s="875"/>
      <c r="C1728" s="883"/>
      <c r="D1728" s="877"/>
      <c r="E1728" s="880"/>
      <c r="F1728" s="884"/>
      <c r="G1728" s="935"/>
    </row>
    <row r="1729" spans="1:8" ht="48">
      <c r="A1729" s="886"/>
      <c r="B1729" s="887" t="s">
        <v>896</v>
      </c>
      <c r="C1729" s="906" t="s">
        <v>897</v>
      </c>
      <c r="D1729" s="877" t="s">
        <v>215</v>
      </c>
      <c r="E1729" s="943">
        <v>5.3</v>
      </c>
      <c r="F1729" s="817">
        <v>0</v>
      </c>
      <c r="G1729" s="729">
        <f>ROUND(E1729*F1729,2)</f>
        <v>0</v>
      </c>
    </row>
    <row r="1730" spans="1:8">
      <c r="A1730" s="886"/>
      <c r="B1730" s="887"/>
      <c r="C1730" s="906"/>
      <c r="D1730" s="889"/>
      <c r="E1730" s="943"/>
      <c r="F1730" s="884"/>
      <c r="G1730" s="935">
        <f>E1730*F1730</f>
        <v>0</v>
      </c>
    </row>
    <row r="1731" spans="1:8" ht="48">
      <c r="A1731" s="886"/>
      <c r="B1731" s="887" t="s">
        <v>896</v>
      </c>
      <c r="C1731" s="906" t="s">
        <v>898</v>
      </c>
      <c r="D1731" s="877" t="s">
        <v>215</v>
      </c>
      <c r="E1731" s="943">
        <v>16.8</v>
      </c>
      <c r="F1731" s="817">
        <v>0</v>
      </c>
      <c r="G1731" s="729">
        <f>ROUND(E1731*F1731,2)</f>
        <v>0</v>
      </c>
    </row>
    <row r="1732" spans="1:8" s="451" customFormat="1">
      <c r="A1732" s="891"/>
      <c r="B1732" s="478"/>
      <c r="C1732" s="945"/>
      <c r="D1732" s="946"/>
      <c r="E1732" s="947"/>
      <c r="F1732" s="929"/>
      <c r="G1732" s="729"/>
      <c r="H1732" s="974"/>
    </row>
    <row r="1733" spans="1:8" s="451" customFormat="1" ht="48">
      <c r="A1733" s="891"/>
      <c r="B1733" s="478" t="s">
        <v>2337</v>
      </c>
      <c r="C1733" s="945" t="s">
        <v>2338</v>
      </c>
      <c r="D1733" s="946" t="s">
        <v>215</v>
      </c>
      <c r="E1733" s="947">
        <v>5.3</v>
      </c>
      <c r="F1733" s="817">
        <v>0</v>
      </c>
      <c r="G1733" s="729">
        <f t="shared" ref="G1733" si="40">ROUND(E1733*F1733,2)</f>
        <v>0</v>
      </c>
      <c r="H1733" s="976"/>
    </row>
    <row r="1734" spans="1:8">
      <c r="A1734" s="886"/>
      <c r="B1734" s="887"/>
      <c r="C1734" s="906"/>
      <c r="D1734" s="877"/>
      <c r="E1734" s="943"/>
      <c r="F1734" s="884"/>
      <c r="G1734" s="935"/>
    </row>
    <row r="1735" spans="1:8" ht="12.75" thickBot="1">
      <c r="A1735" s="897"/>
      <c r="B1735" s="949"/>
      <c r="C1735" s="899" t="s">
        <v>899</v>
      </c>
      <c r="D1735" s="950"/>
      <c r="E1735" s="951"/>
      <c r="F1735" s="901"/>
      <c r="G1735" s="977">
        <f>SUM(G1729:G1734)</f>
        <v>0</v>
      </c>
    </row>
    <row r="1736" spans="1:8" ht="12.75" thickTop="1">
      <c r="A1736" s="868"/>
      <c r="B1736" s="875"/>
      <c r="C1736" s="876"/>
      <c r="D1736" s="916"/>
      <c r="E1736" s="942"/>
      <c r="F1736" s="918"/>
      <c r="G1736" s="935"/>
    </row>
    <row r="1737" spans="1:8">
      <c r="A1737" s="868"/>
      <c r="B1737" s="875" t="s">
        <v>900</v>
      </c>
      <c r="C1737" s="876" t="s">
        <v>207</v>
      </c>
      <c r="D1737" s="877"/>
      <c r="E1737" s="880"/>
      <c r="F1737" s="884"/>
      <c r="G1737" s="935"/>
    </row>
    <row r="1738" spans="1:8">
      <c r="A1738" s="868"/>
      <c r="B1738" s="875"/>
      <c r="C1738" s="876"/>
      <c r="D1738" s="877"/>
      <c r="E1738" s="880"/>
      <c r="F1738" s="884"/>
      <c r="G1738" s="935"/>
    </row>
    <row r="1739" spans="1:8">
      <c r="A1739" s="953"/>
      <c r="B1739" s="925" t="s">
        <v>901</v>
      </c>
      <c r="C1739" s="920" t="s">
        <v>902</v>
      </c>
      <c r="D1739" s="889"/>
      <c r="E1739" s="890"/>
      <c r="F1739" s="909"/>
      <c r="G1739" s="931"/>
    </row>
    <row r="1740" spans="1:8">
      <c r="A1740" s="953"/>
      <c r="B1740" s="925"/>
      <c r="C1740" s="920"/>
      <c r="D1740" s="889"/>
      <c r="E1740" s="890"/>
      <c r="F1740" s="909"/>
      <c r="G1740" s="931">
        <f>E1740*F1740</f>
        <v>0</v>
      </c>
    </row>
    <row r="1741" spans="1:8" ht="36">
      <c r="A1741" s="886"/>
      <c r="B1741" s="887" t="s">
        <v>903</v>
      </c>
      <c r="C1741" s="888" t="s">
        <v>904</v>
      </c>
      <c r="D1741" s="889" t="s">
        <v>215</v>
      </c>
      <c r="E1741" s="943">
        <v>6</v>
      </c>
      <c r="F1741" s="817">
        <v>0</v>
      </c>
      <c r="G1741" s="729">
        <f>ROUND(E1741*F1741,2)</f>
        <v>0</v>
      </c>
    </row>
    <row r="1742" spans="1:8">
      <c r="A1742" s="868"/>
      <c r="B1742" s="875"/>
      <c r="C1742" s="876"/>
      <c r="D1742" s="877"/>
      <c r="E1742" s="954"/>
      <c r="F1742" s="884"/>
      <c r="G1742" s="935">
        <f>E1742*F1742</f>
        <v>0</v>
      </c>
    </row>
    <row r="1743" spans="1:8" ht="24">
      <c r="A1743" s="868"/>
      <c r="B1743" s="875" t="s">
        <v>905</v>
      </c>
      <c r="C1743" s="876" t="s">
        <v>906</v>
      </c>
      <c r="D1743" s="877"/>
      <c r="E1743" s="954"/>
      <c r="F1743" s="884"/>
      <c r="G1743" s="935">
        <f>E1743*F1743</f>
        <v>0</v>
      </c>
    </row>
    <row r="1744" spans="1:8">
      <c r="A1744" s="868"/>
      <c r="B1744" s="875"/>
      <c r="C1744" s="883"/>
      <c r="D1744" s="877"/>
      <c r="E1744" s="954"/>
      <c r="F1744" s="884"/>
      <c r="G1744" s="935">
        <f>E1744*F1744</f>
        <v>0</v>
      </c>
    </row>
    <row r="1745" spans="1:10" ht="24">
      <c r="A1745" s="881"/>
      <c r="B1745" s="882" t="s">
        <v>907</v>
      </c>
      <c r="C1745" s="883" t="s">
        <v>2198</v>
      </c>
      <c r="D1745" s="877" t="s">
        <v>217</v>
      </c>
      <c r="E1745" s="954">
        <v>80</v>
      </c>
      <c r="F1745" s="884">
        <v>45</v>
      </c>
      <c r="G1745" s="729">
        <f>ROUND(E1745*F1745,2)</f>
        <v>3600</v>
      </c>
    </row>
    <row r="1746" spans="1:10">
      <c r="A1746" s="881"/>
      <c r="B1746" s="875"/>
      <c r="C1746" s="883"/>
      <c r="D1746" s="877"/>
      <c r="E1746" s="954"/>
      <c r="F1746" s="884"/>
      <c r="G1746" s="935">
        <f>E1746*F1746</f>
        <v>0</v>
      </c>
    </row>
    <row r="1747" spans="1:10" ht="24">
      <c r="A1747" s="881"/>
      <c r="B1747" s="882" t="s">
        <v>908</v>
      </c>
      <c r="C1747" s="883" t="s">
        <v>2199</v>
      </c>
      <c r="D1747" s="877" t="s">
        <v>217</v>
      </c>
      <c r="E1747" s="954">
        <v>40</v>
      </c>
      <c r="F1747" s="884">
        <v>45</v>
      </c>
      <c r="G1747" s="729">
        <f>ROUND(E1747*F1747,2)</f>
        <v>1800</v>
      </c>
    </row>
    <row r="1748" spans="1:10">
      <c r="A1748" s="881"/>
      <c r="B1748" s="882"/>
      <c r="C1748" s="883"/>
      <c r="D1748" s="877"/>
      <c r="E1748" s="954"/>
      <c r="F1748" s="884"/>
      <c r="G1748" s="729"/>
      <c r="H1748" s="914"/>
    </row>
    <row r="1749" spans="1:10" s="451" customFormat="1" ht="36">
      <c r="A1749" s="891"/>
      <c r="B1749" s="478" t="s">
        <v>2339</v>
      </c>
      <c r="C1749" s="892" t="s">
        <v>2340</v>
      </c>
      <c r="D1749" s="946" t="s">
        <v>19</v>
      </c>
      <c r="E1749" s="947">
        <v>1</v>
      </c>
      <c r="F1749" s="817">
        <v>0</v>
      </c>
      <c r="G1749" s="729">
        <f t="shared" ref="G1749" si="41">ROUND(E1749*F1749,2)</f>
        <v>0</v>
      </c>
      <c r="H1749" s="976"/>
    </row>
    <row r="1750" spans="1:10">
      <c r="A1750" s="868"/>
      <c r="B1750" s="875"/>
      <c r="C1750" s="883"/>
      <c r="D1750" s="877"/>
      <c r="E1750" s="954"/>
      <c r="F1750" s="884"/>
      <c r="G1750" s="935">
        <f>E1750*F1750</f>
        <v>0</v>
      </c>
    </row>
    <row r="1751" spans="1:10" ht="24">
      <c r="A1751" s="881"/>
      <c r="B1751" s="887" t="s">
        <v>909</v>
      </c>
      <c r="C1751" s="957" t="s">
        <v>2251</v>
      </c>
      <c r="D1751" s="889" t="s">
        <v>19</v>
      </c>
      <c r="E1751" s="943">
        <v>1</v>
      </c>
      <c r="F1751" s="817">
        <v>0</v>
      </c>
      <c r="G1751" s="98">
        <f>ROUND(E1751*F1751,2)</f>
        <v>0</v>
      </c>
      <c r="H1751" s="458"/>
      <c r="I1751" s="205"/>
      <c r="J1751" s="205"/>
    </row>
    <row r="1752" spans="1:10">
      <c r="A1752" s="868"/>
      <c r="B1752" s="875"/>
      <c r="C1752" s="883"/>
      <c r="D1752" s="877"/>
      <c r="E1752" s="954"/>
      <c r="F1752" s="884"/>
      <c r="G1752" s="935">
        <f>E1752*F1752</f>
        <v>0</v>
      </c>
    </row>
    <row r="1753" spans="1:10" ht="12.75" thickBot="1">
      <c r="A1753" s="958"/>
      <c r="B1753" s="959"/>
      <c r="C1753" s="960" t="s">
        <v>216</v>
      </c>
      <c r="D1753" s="959"/>
      <c r="E1753" s="961"/>
      <c r="F1753" s="962"/>
      <c r="G1753" s="963">
        <f>SUM(G1739:G1752)</f>
        <v>5400</v>
      </c>
    </row>
    <row r="1756" spans="1:10" ht="12.75" thickBot="1"/>
    <row r="1757" spans="1:10">
      <c r="A1757" s="3344" t="s">
        <v>721</v>
      </c>
      <c r="B1757" s="3345"/>
      <c r="C1757" s="3345"/>
      <c r="D1757" s="3345"/>
      <c r="E1757" s="3345"/>
      <c r="F1757" s="3345"/>
      <c r="G1757" s="3346"/>
    </row>
    <row r="1758" spans="1:10">
      <c r="A1758" s="413" t="s">
        <v>722</v>
      </c>
      <c r="B1758" s="84" t="s">
        <v>935</v>
      </c>
      <c r="C1758" s="19"/>
      <c r="D1758" s="19"/>
      <c r="E1758" s="20"/>
      <c r="F1758" s="20"/>
      <c r="G1758" s="87"/>
    </row>
    <row r="1759" spans="1:10">
      <c r="A1759" s="413" t="s">
        <v>723</v>
      </c>
      <c r="B1759" s="414" t="s">
        <v>969</v>
      </c>
      <c r="C1759" s="19"/>
      <c r="D1759" s="19"/>
      <c r="E1759" s="20"/>
      <c r="F1759" s="20"/>
      <c r="G1759" s="87"/>
    </row>
    <row r="1760" spans="1:10">
      <c r="A1760" s="413"/>
      <c r="B1760" s="414"/>
      <c r="C1760" s="19"/>
      <c r="D1760" s="19"/>
      <c r="E1760" s="20"/>
      <c r="F1760" s="20"/>
      <c r="G1760" s="87"/>
    </row>
    <row r="1761" spans="1:10">
      <c r="A1761" s="95" t="s">
        <v>993</v>
      </c>
      <c r="B1761" s="414" t="s">
        <v>992</v>
      </c>
      <c r="C1761" s="19"/>
      <c r="D1761" s="19"/>
      <c r="E1761" s="20"/>
      <c r="F1761" s="20"/>
      <c r="G1761" s="87"/>
    </row>
    <row r="1762" spans="1:10">
      <c r="A1762" s="413" t="s">
        <v>726</v>
      </c>
      <c r="B1762" s="414" t="s">
        <v>997</v>
      </c>
      <c r="C1762" s="19"/>
      <c r="D1762" s="19"/>
      <c r="E1762" s="20"/>
      <c r="F1762" s="20"/>
      <c r="G1762" s="87"/>
    </row>
    <row r="1763" spans="1:10">
      <c r="A1763" s="413" t="s">
        <v>727</v>
      </c>
      <c r="B1763" s="414" t="s">
        <v>961</v>
      </c>
      <c r="C1763" s="19"/>
      <c r="D1763" s="19"/>
      <c r="E1763" s="20"/>
      <c r="F1763" s="20"/>
      <c r="G1763" s="87"/>
    </row>
    <row r="1764" spans="1:10">
      <c r="A1764" s="413" t="s">
        <v>728</v>
      </c>
      <c r="B1764" s="416" t="s">
        <v>261</v>
      </c>
      <c r="C1764" s="19"/>
      <c r="D1764" s="19"/>
      <c r="E1764" s="20"/>
      <c r="F1764" s="20"/>
      <c r="G1764" s="87"/>
    </row>
    <row r="1765" spans="1:10" ht="12.75" thickBot="1">
      <c r="A1765" s="417" t="s">
        <v>209</v>
      </c>
      <c r="B1765" s="21"/>
      <c r="C1765" s="21"/>
      <c r="D1765" s="21"/>
      <c r="E1765" s="22"/>
      <c r="F1765" s="22"/>
      <c r="G1765" s="88"/>
    </row>
    <row r="1767" spans="1:10">
      <c r="B1767" s="964"/>
      <c r="C1767" s="965" t="s">
        <v>209</v>
      </c>
      <c r="D1767" s="401"/>
      <c r="E1767" s="401"/>
      <c r="F1767" s="914"/>
      <c r="G1767" s="914"/>
    </row>
    <row r="1768" spans="1:10">
      <c r="B1768" s="964"/>
      <c r="C1768" s="966"/>
      <c r="D1768" s="401"/>
      <c r="E1768" s="401"/>
      <c r="F1768" s="914"/>
      <c r="G1768" s="914"/>
    </row>
    <row r="1769" spans="1:10">
      <c r="B1769" s="401">
        <v>1</v>
      </c>
      <c r="C1769" s="470" t="s">
        <v>202</v>
      </c>
      <c r="D1769" s="470"/>
      <c r="E1769" s="401"/>
      <c r="F1769" s="914"/>
      <c r="G1769" s="968">
        <f>G1613</f>
        <v>0</v>
      </c>
      <c r="H1769" s="458"/>
      <c r="I1769" s="205"/>
      <c r="J1769" s="205"/>
    </row>
    <row r="1770" spans="1:10">
      <c r="B1770" s="401"/>
      <c r="C1770" s="966"/>
      <c r="D1770" s="401"/>
      <c r="E1770" s="401"/>
      <c r="F1770" s="914"/>
      <c r="G1770" s="968"/>
      <c r="H1770" s="458"/>
      <c r="I1770" s="205"/>
      <c r="J1770" s="205"/>
    </row>
    <row r="1771" spans="1:10">
      <c r="B1771" s="401">
        <v>2</v>
      </c>
      <c r="C1771" s="470" t="s">
        <v>789</v>
      </c>
      <c r="D1771" s="470"/>
      <c r="E1771" s="401"/>
      <c r="F1771" s="914"/>
      <c r="G1771" s="968">
        <f>G1656</f>
        <v>0</v>
      </c>
      <c r="H1771" s="458"/>
      <c r="I1771" s="205"/>
      <c r="J1771" s="205"/>
    </row>
    <row r="1772" spans="1:10">
      <c r="B1772" s="401"/>
      <c r="C1772" s="966"/>
      <c r="D1772" s="401"/>
      <c r="E1772" s="401"/>
      <c r="F1772" s="914"/>
      <c r="G1772" s="968"/>
      <c r="H1772" s="458"/>
      <c r="I1772" s="205"/>
      <c r="J1772" s="205"/>
    </row>
    <row r="1773" spans="1:10">
      <c r="B1773" s="401">
        <v>3</v>
      </c>
      <c r="C1773" s="470" t="s">
        <v>204</v>
      </c>
      <c r="D1773" s="470"/>
      <c r="E1773" s="401"/>
      <c r="F1773" s="914"/>
      <c r="G1773" s="968">
        <f>G1666</f>
        <v>0</v>
      </c>
      <c r="H1773" s="458"/>
      <c r="I1773" s="205"/>
      <c r="J1773" s="205"/>
    </row>
    <row r="1774" spans="1:10">
      <c r="B1774" s="401"/>
      <c r="C1774" s="470"/>
      <c r="D1774" s="470"/>
      <c r="E1774" s="401"/>
      <c r="F1774" s="914"/>
      <c r="G1774" s="968"/>
      <c r="H1774" s="458"/>
      <c r="I1774" s="205"/>
      <c r="J1774" s="205"/>
    </row>
    <row r="1775" spans="1:10">
      <c r="B1775" s="401">
        <v>5</v>
      </c>
      <c r="C1775" s="470" t="s">
        <v>206</v>
      </c>
      <c r="D1775" s="470"/>
      <c r="E1775" s="401"/>
      <c r="F1775" s="914"/>
      <c r="G1775" s="968">
        <f>G1723</f>
        <v>0</v>
      </c>
      <c r="H1775" s="458"/>
      <c r="I1775" s="205"/>
      <c r="J1775" s="205"/>
    </row>
    <row r="1776" spans="1:10">
      <c r="B1776" s="969"/>
      <c r="C1776" s="970"/>
      <c r="D1776" s="401"/>
      <c r="E1776" s="401"/>
      <c r="F1776" s="914"/>
      <c r="G1776" s="968"/>
      <c r="H1776" s="458"/>
      <c r="I1776" s="205"/>
      <c r="J1776" s="205"/>
    </row>
    <row r="1777" spans="1:10">
      <c r="B1777" s="401">
        <v>6</v>
      </c>
      <c r="C1777" s="470" t="s">
        <v>790</v>
      </c>
      <c r="D1777" s="470"/>
      <c r="E1777" s="401"/>
      <c r="F1777" s="914"/>
      <c r="G1777" s="968">
        <f>G1735</f>
        <v>0</v>
      </c>
      <c r="H1777" s="458"/>
      <c r="I1777" s="205"/>
      <c r="J1777" s="205"/>
    </row>
    <row r="1778" spans="1:10">
      <c r="B1778" s="969"/>
      <c r="C1778" s="970"/>
      <c r="D1778" s="401"/>
      <c r="E1778" s="401"/>
      <c r="F1778" s="914"/>
      <c r="G1778" s="968"/>
      <c r="H1778" s="458"/>
      <c r="I1778" s="205"/>
      <c r="J1778" s="205"/>
    </row>
    <row r="1779" spans="1:10">
      <c r="B1779" s="401">
        <v>7</v>
      </c>
      <c r="C1779" s="3354" t="s">
        <v>207</v>
      </c>
      <c r="D1779" s="3354"/>
      <c r="E1779" s="401"/>
      <c r="F1779" s="914"/>
      <c r="G1779" s="978">
        <f>G1753</f>
        <v>5400</v>
      </c>
      <c r="H1779" s="458"/>
      <c r="I1779" s="205"/>
      <c r="J1779" s="205"/>
    </row>
    <row r="1781" spans="1:10">
      <c r="G1781" s="971"/>
    </row>
    <row r="1782" spans="1:10">
      <c r="B1782" s="401"/>
      <c r="C1782" s="965" t="s">
        <v>210</v>
      </c>
      <c r="D1782" s="402"/>
      <c r="E1782" s="402"/>
      <c r="F1782" s="972"/>
      <c r="G1782" s="973">
        <f>SUM(G1769:G1780)</f>
        <v>5400</v>
      </c>
    </row>
    <row r="1783" spans="1:10">
      <c r="B1783" s="964"/>
      <c r="C1783" s="966"/>
      <c r="D1783" s="401"/>
      <c r="E1783" s="401"/>
      <c r="F1783" s="914"/>
      <c r="G1783" s="971"/>
    </row>
    <row r="1791" spans="1:10" ht="12.75" thickBot="1"/>
    <row r="1792" spans="1:10">
      <c r="A1792" s="3344" t="s">
        <v>721</v>
      </c>
      <c r="B1792" s="3345"/>
      <c r="C1792" s="3345"/>
      <c r="D1792" s="3345"/>
      <c r="E1792" s="3345"/>
      <c r="F1792" s="3345"/>
      <c r="G1792" s="3346"/>
    </row>
    <row r="1793" spans="1:7">
      <c r="A1793" s="413" t="s">
        <v>722</v>
      </c>
      <c r="B1793" s="84" t="s">
        <v>935</v>
      </c>
      <c r="C1793" s="19"/>
      <c r="D1793" s="19"/>
      <c r="E1793" s="20"/>
      <c r="F1793" s="20"/>
      <c r="G1793" s="87"/>
    </row>
    <row r="1794" spans="1:7">
      <c r="A1794" s="413" t="s">
        <v>723</v>
      </c>
      <c r="B1794" s="414" t="s">
        <v>969</v>
      </c>
      <c r="C1794" s="19"/>
      <c r="D1794" s="19"/>
      <c r="E1794" s="20"/>
      <c r="F1794" s="20"/>
      <c r="G1794" s="87"/>
    </row>
    <row r="1795" spans="1:7">
      <c r="A1795" s="413"/>
      <c r="B1795" s="414"/>
      <c r="C1795" s="19"/>
      <c r="D1795" s="19"/>
      <c r="E1795" s="20"/>
      <c r="F1795" s="20"/>
      <c r="G1795" s="87"/>
    </row>
    <row r="1796" spans="1:7">
      <c r="A1796" s="95" t="s">
        <v>994</v>
      </c>
      <c r="B1796" s="414" t="s">
        <v>992</v>
      </c>
      <c r="C1796" s="19"/>
      <c r="D1796" s="19"/>
      <c r="E1796" s="20"/>
      <c r="F1796" s="20"/>
      <c r="G1796" s="87"/>
    </row>
    <row r="1797" spans="1:7">
      <c r="A1797" s="413" t="s">
        <v>726</v>
      </c>
      <c r="B1797" s="414" t="s">
        <v>998</v>
      </c>
      <c r="C1797" s="19"/>
      <c r="D1797" s="19"/>
      <c r="E1797" s="20"/>
      <c r="F1797" s="20"/>
      <c r="G1797" s="87"/>
    </row>
    <row r="1798" spans="1:7">
      <c r="A1798" s="413" t="s">
        <v>727</v>
      </c>
      <c r="B1798" s="414" t="s">
        <v>961</v>
      </c>
      <c r="C1798" s="19"/>
      <c r="D1798" s="19"/>
      <c r="E1798" s="20"/>
      <c r="F1798" s="20"/>
      <c r="G1798" s="87"/>
    </row>
    <row r="1799" spans="1:7">
      <c r="A1799" s="413" t="s">
        <v>728</v>
      </c>
      <c r="B1799" s="416" t="s">
        <v>261</v>
      </c>
      <c r="C1799" s="19"/>
      <c r="D1799" s="19"/>
      <c r="E1799" s="20"/>
      <c r="F1799" s="20"/>
      <c r="G1799" s="87"/>
    </row>
    <row r="1800" spans="1:7" ht="12.75" thickBot="1">
      <c r="A1800" s="417"/>
      <c r="B1800" s="21"/>
      <c r="C1800" s="21"/>
      <c r="D1800" s="21"/>
      <c r="E1800" s="22"/>
      <c r="F1800" s="22"/>
      <c r="G1800" s="88"/>
    </row>
    <row r="1801" spans="1:7" ht="12.75" thickBot="1"/>
    <row r="1802" spans="1:7" ht="12.75" thickBot="1">
      <c r="A1802" s="404" t="s">
        <v>2</v>
      </c>
      <c r="B1802" s="864" t="s">
        <v>3</v>
      </c>
      <c r="C1802" s="864" t="s">
        <v>4</v>
      </c>
      <c r="D1802" s="865" t="s">
        <v>6</v>
      </c>
      <c r="E1802" s="866" t="s">
        <v>7</v>
      </c>
      <c r="F1802" s="866" t="s">
        <v>211</v>
      </c>
      <c r="G1802" s="867" t="s">
        <v>791</v>
      </c>
    </row>
    <row r="1803" spans="1:7">
      <c r="A1803" s="868"/>
      <c r="B1803" s="869"/>
      <c r="C1803" s="870"/>
      <c r="D1803" s="871"/>
      <c r="E1803" s="872"/>
      <c r="F1803" s="873"/>
      <c r="G1803" s="874"/>
    </row>
    <row r="1804" spans="1:7">
      <c r="A1804" s="868"/>
      <c r="B1804" s="875">
        <v>1</v>
      </c>
      <c r="C1804" s="876" t="s">
        <v>202</v>
      </c>
      <c r="D1804" s="877"/>
      <c r="E1804" s="878"/>
      <c r="F1804" s="879"/>
      <c r="G1804" s="874"/>
    </row>
    <row r="1805" spans="1:7">
      <c r="A1805" s="868"/>
      <c r="B1805" s="875"/>
      <c r="C1805" s="876"/>
      <c r="D1805" s="877"/>
      <c r="E1805" s="878"/>
      <c r="F1805" s="879"/>
      <c r="G1805" s="874"/>
    </row>
    <row r="1806" spans="1:7">
      <c r="A1806" s="868"/>
      <c r="B1806" s="875" t="s">
        <v>222</v>
      </c>
      <c r="C1806" s="876" t="s">
        <v>792</v>
      </c>
      <c r="D1806" s="877"/>
      <c r="E1806" s="878"/>
      <c r="F1806" s="879"/>
      <c r="G1806" s="874"/>
    </row>
    <row r="1807" spans="1:7">
      <c r="A1807" s="868"/>
      <c r="B1807" s="875"/>
      <c r="C1807" s="876"/>
      <c r="D1807" s="877"/>
      <c r="E1807" s="880"/>
      <c r="F1807" s="879"/>
      <c r="G1807" s="874"/>
    </row>
    <row r="1808" spans="1:7" ht="24">
      <c r="A1808" s="881"/>
      <c r="B1808" s="882" t="s">
        <v>793</v>
      </c>
      <c r="C1808" s="883" t="s">
        <v>465</v>
      </c>
      <c r="D1808" s="877" t="s">
        <v>19</v>
      </c>
      <c r="E1808" s="880">
        <v>1</v>
      </c>
      <c r="F1808" s="817">
        <v>0</v>
      </c>
      <c r="G1808" s="729">
        <f>ROUND(E1808*F1808,2)</f>
        <v>0</v>
      </c>
    </row>
    <row r="1809" spans="1:8">
      <c r="A1809" s="868"/>
      <c r="B1809" s="882"/>
      <c r="C1809" s="883"/>
      <c r="D1809" s="877"/>
      <c r="E1809" s="880"/>
      <c r="F1809" s="884"/>
      <c r="G1809" s="885">
        <f t="shared" ref="G1809:G1872" si="42">E1809*F1809</f>
        <v>0</v>
      </c>
    </row>
    <row r="1810" spans="1:8" ht="36">
      <c r="A1810" s="881"/>
      <c r="B1810" s="882" t="s">
        <v>794</v>
      </c>
      <c r="C1810" s="883" t="s">
        <v>795</v>
      </c>
      <c r="D1810" s="877" t="s">
        <v>19</v>
      </c>
      <c r="E1810" s="880">
        <v>1</v>
      </c>
      <c r="F1810" s="817">
        <v>0</v>
      </c>
      <c r="G1810" s="729">
        <f>ROUND(E1810*F1810,2)</f>
        <v>0</v>
      </c>
    </row>
    <row r="1811" spans="1:8">
      <c r="A1811" s="881"/>
      <c r="B1811" s="882"/>
      <c r="C1811" s="883"/>
      <c r="D1811" s="877"/>
      <c r="E1811" s="880"/>
      <c r="F1811" s="884"/>
      <c r="G1811" s="885">
        <f t="shared" si="42"/>
        <v>0</v>
      </c>
    </row>
    <row r="1812" spans="1:8">
      <c r="A1812" s="881"/>
      <c r="B1812" s="875" t="s">
        <v>223</v>
      </c>
      <c r="C1812" s="876" t="s">
        <v>796</v>
      </c>
      <c r="D1812" s="877"/>
      <c r="E1812" s="880"/>
      <c r="F1812" s="884"/>
      <c r="G1812" s="885">
        <f t="shared" si="42"/>
        <v>0</v>
      </c>
    </row>
    <row r="1813" spans="1:8">
      <c r="A1813" s="881"/>
      <c r="B1813" s="875"/>
      <c r="C1813" s="876"/>
      <c r="D1813" s="877"/>
      <c r="E1813" s="880"/>
      <c r="F1813" s="884"/>
      <c r="G1813" s="885">
        <f t="shared" si="42"/>
        <v>0</v>
      </c>
    </row>
    <row r="1814" spans="1:8" ht="24">
      <c r="A1814" s="881"/>
      <c r="B1814" s="882" t="s">
        <v>797</v>
      </c>
      <c r="C1814" s="883" t="s">
        <v>798</v>
      </c>
      <c r="D1814" s="877" t="s">
        <v>19</v>
      </c>
      <c r="E1814" s="880">
        <v>1</v>
      </c>
      <c r="F1814" s="817">
        <v>0</v>
      </c>
      <c r="G1814" s="729">
        <f>ROUND(E1814*F1814,2)</f>
        <v>0</v>
      </c>
    </row>
    <row r="1815" spans="1:8">
      <c r="A1815" s="881"/>
      <c r="B1815" s="875"/>
      <c r="C1815" s="883"/>
      <c r="D1815" s="877"/>
      <c r="E1815" s="880"/>
      <c r="F1815" s="884"/>
      <c r="G1815" s="885">
        <f t="shared" si="42"/>
        <v>0</v>
      </c>
    </row>
    <row r="1816" spans="1:8">
      <c r="A1816" s="868"/>
      <c r="B1816" s="875" t="s">
        <v>225</v>
      </c>
      <c r="C1816" s="876" t="s">
        <v>799</v>
      </c>
      <c r="D1816" s="877"/>
      <c r="E1816" s="880"/>
      <c r="F1816" s="884"/>
      <c r="G1816" s="885">
        <f t="shared" si="42"/>
        <v>0</v>
      </c>
    </row>
    <row r="1817" spans="1:8">
      <c r="A1817" s="868"/>
      <c r="B1817" s="875"/>
      <c r="C1817" s="876"/>
      <c r="D1817" s="877"/>
      <c r="E1817" s="880"/>
      <c r="F1817" s="884"/>
      <c r="G1817" s="885">
        <f t="shared" si="42"/>
        <v>0</v>
      </c>
    </row>
    <row r="1818" spans="1:8">
      <c r="A1818" s="868"/>
      <c r="B1818" s="875" t="s">
        <v>800</v>
      </c>
      <c r="C1818" s="876" t="s">
        <v>801</v>
      </c>
      <c r="D1818" s="877"/>
      <c r="E1818" s="880"/>
      <c r="F1818" s="884"/>
      <c r="G1818" s="885">
        <f t="shared" si="42"/>
        <v>0</v>
      </c>
    </row>
    <row r="1819" spans="1:8">
      <c r="A1819" s="868"/>
      <c r="B1819" s="875"/>
      <c r="C1819" s="876"/>
      <c r="D1819" s="877"/>
      <c r="E1819" s="880"/>
      <c r="F1819" s="884"/>
      <c r="G1819" s="885">
        <f t="shared" si="42"/>
        <v>0</v>
      </c>
    </row>
    <row r="1820" spans="1:8" ht="180">
      <c r="A1820" s="881"/>
      <c r="B1820" s="882" t="s">
        <v>802</v>
      </c>
      <c r="C1820" s="883" t="s">
        <v>803</v>
      </c>
      <c r="D1820" s="877" t="s">
        <v>19</v>
      </c>
      <c r="E1820" s="880">
        <v>1</v>
      </c>
      <c r="F1820" s="817">
        <v>0</v>
      </c>
      <c r="G1820" s="729">
        <f>ROUND(E1820*F1820,2)</f>
        <v>0</v>
      </c>
    </row>
    <row r="1821" spans="1:8" s="451" customFormat="1">
      <c r="A1821" s="891"/>
      <c r="B1821" s="478"/>
      <c r="C1821" s="892"/>
      <c r="D1821" s="946"/>
      <c r="E1821" s="911"/>
      <c r="F1821" s="929"/>
      <c r="G1821" s="729">
        <f t="shared" ref="G1821:G1822" si="43">ROUND(E1821*F1821,2)</f>
        <v>0</v>
      </c>
      <c r="H1821" s="974"/>
    </row>
    <row r="1822" spans="1:8" s="451" customFormat="1" ht="84">
      <c r="A1822" s="891"/>
      <c r="B1822" s="478" t="s">
        <v>2329</v>
      </c>
      <c r="C1822" s="892" t="s">
        <v>2330</v>
      </c>
      <c r="D1822" s="946" t="s">
        <v>19</v>
      </c>
      <c r="E1822" s="911">
        <v>1</v>
      </c>
      <c r="F1822" s="817">
        <v>0</v>
      </c>
      <c r="G1822" s="729">
        <f t="shared" si="43"/>
        <v>0</v>
      </c>
      <c r="H1822" s="894"/>
    </row>
    <row r="1823" spans="1:8">
      <c r="A1823" s="881"/>
      <c r="B1823" s="875"/>
      <c r="C1823" s="883"/>
      <c r="D1823" s="877"/>
      <c r="E1823" s="880"/>
      <c r="F1823" s="884"/>
      <c r="G1823" s="885">
        <f t="shared" si="42"/>
        <v>0</v>
      </c>
    </row>
    <row r="1824" spans="1:8" ht="24">
      <c r="A1824" s="886"/>
      <c r="B1824" s="887" t="s">
        <v>804</v>
      </c>
      <c r="C1824" s="888" t="s">
        <v>805</v>
      </c>
      <c r="D1824" s="889" t="s">
        <v>102</v>
      </c>
      <c r="E1824" s="890">
        <v>2</v>
      </c>
      <c r="F1824" s="817">
        <v>0</v>
      </c>
      <c r="G1824" s="729">
        <f>ROUND(E1824*F1824,2)</f>
        <v>0</v>
      </c>
    </row>
    <row r="1825" spans="1:7">
      <c r="A1825" s="868"/>
      <c r="B1825" s="875"/>
      <c r="C1825" s="876"/>
      <c r="D1825" s="877"/>
      <c r="E1825" s="880"/>
      <c r="F1825" s="884"/>
      <c r="G1825" s="885">
        <f t="shared" si="42"/>
        <v>0</v>
      </c>
    </row>
    <row r="1826" spans="1:7">
      <c r="A1826" s="868"/>
      <c r="B1826" s="875" t="s">
        <v>806</v>
      </c>
      <c r="C1826" s="876" t="s">
        <v>807</v>
      </c>
      <c r="D1826" s="877"/>
      <c r="E1826" s="880"/>
      <c r="F1826" s="884"/>
      <c r="G1826" s="885">
        <f t="shared" si="42"/>
        <v>0</v>
      </c>
    </row>
    <row r="1827" spans="1:7">
      <c r="A1827" s="868"/>
      <c r="B1827" s="875"/>
      <c r="C1827" s="883"/>
      <c r="D1827" s="877"/>
      <c r="E1827" s="880"/>
      <c r="F1827" s="884"/>
      <c r="G1827" s="885">
        <f t="shared" si="42"/>
        <v>0</v>
      </c>
    </row>
    <row r="1828" spans="1:7" ht="24">
      <c r="A1828" s="881"/>
      <c r="B1828" s="882" t="s">
        <v>808</v>
      </c>
      <c r="C1828" s="883" t="s">
        <v>809</v>
      </c>
      <c r="D1828" s="877" t="s">
        <v>19</v>
      </c>
      <c r="E1828" s="880">
        <v>1</v>
      </c>
      <c r="F1828" s="817">
        <v>0</v>
      </c>
      <c r="G1828" s="729">
        <f>ROUND(E1828*F1828,2)</f>
        <v>0</v>
      </c>
    </row>
    <row r="1829" spans="1:7">
      <c r="A1829" s="896"/>
      <c r="B1829" s="875"/>
      <c r="C1829" s="883"/>
      <c r="D1829" s="877"/>
      <c r="E1829" s="880"/>
      <c r="F1829" s="884"/>
      <c r="G1829" s="885">
        <f t="shared" si="42"/>
        <v>0</v>
      </c>
    </row>
    <row r="1830" spans="1:7" ht="24">
      <c r="A1830" s="881"/>
      <c r="B1830" s="882" t="s">
        <v>810</v>
      </c>
      <c r="C1830" s="883" t="s">
        <v>811</v>
      </c>
      <c r="D1830" s="877" t="s">
        <v>19</v>
      </c>
      <c r="E1830" s="880">
        <v>1</v>
      </c>
      <c r="F1830" s="817">
        <v>0</v>
      </c>
      <c r="G1830" s="729">
        <f>ROUND(E1830*F1830,2)</f>
        <v>0</v>
      </c>
    </row>
    <row r="1831" spans="1:7">
      <c r="A1831" s="881"/>
      <c r="B1831" s="875"/>
      <c r="C1831" s="883"/>
      <c r="D1831" s="877"/>
      <c r="E1831" s="880"/>
      <c r="F1831" s="884"/>
      <c r="G1831" s="885">
        <f t="shared" si="42"/>
        <v>0</v>
      </c>
    </row>
    <row r="1832" spans="1:7" ht="12.75" thickBot="1">
      <c r="A1832" s="897"/>
      <c r="B1832" s="898"/>
      <c r="C1832" s="899" t="s">
        <v>812</v>
      </c>
      <c r="D1832" s="898"/>
      <c r="E1832" s="900"/>
      <c r="F1832" s="901"/>
      <c r="G1832" s="902">
        <f>SUM(G1808:G1831)</f>
        <v>0</v>
      </c>
    </row>
    <row r="1833" spans="1:7" ht="12.75" thickTop="1">
      <c r="A1833" s="868"/>
      <c r="B1833" s="875"/>
      <c r="C1833" s="876"/>
      <c r="D1833" s="877"/>
      <c r="E1833" s="880"/>
      <c r="F1833" s="884"/>
      <c r="G1833" s="885">
        <f t="shared" si="42"/>
        <v>0</v>
      </c>
    </row>
    <row r="1834" spans="1:7">
      <c r="A1834" s="868"/>
      <c r="B1834" s="875" t="s">
        <v>737</v>
      </c>
      <c r="C1834" s="903" t="s">
        <v>203</v>
      </c>
      <c r="D1834" s="877"/>
      <c r="E1834" s="880"/>
      <c r="F1834" s="884"/>
      <c r="G1834" s="885">
        <f t="shared" si="42"/>
        <v>0</v>
      </c>
    </row>
    <row r="1835" spans="1:7">
      <c r="A1835" s="868"/>
      <c r="B1835" s="875"/>
      <c r="C1835" s="904"/>
      <c r="D1835" s="877"/>
      <c r="E1835" s="880"/>
      <c r="F1835" s="884"/>
      <c r="G1835" s="885">
        <f t="shared" si="42"/>
        <v>0</v>
      </c>
    </row>
    <row r="1836" spans="1:7">
      <c r="A1836" s="868"/>
      <c r="B1836" s="875" t="s">
        <v>813</v>
      </c>
      <c r="C1836" s="903" t="s">
        <v>814</v>
      </c>
      <c r="D1836" s="877"/>
      <c r="E1836" s="880"/>
      <c r="F1836" s="884"/>
      <c r="G1836" s="885">
        <f t="shared" si="42"/>
        <v>0</v>
      </c>
    </row>
    <row r="1837" spans="1:7">
      <c r="A1837" s="868"/>
      <c r="B1837" s="875"/>
      <c r="C1837" s="903"/>
      <c r="D1837" s="877"/>
      <c r="E1837" s="880"/>
      <c r="F1837" s="884"/>
      <c r="G1837" s="885">
        <f t="shared" si="42"/>
        <v>0</v>
      </c>
    </row>
    <row r="1838" spans="1:7" ht="24">
      <c r="A1838" s="881"/>
      <c r="B1838" s="882" t="s">
        <v>815</v>
      </c>
      <c r="C1838" s="904" t="s">
        <v>816</v>
      </c>
      <c r="D1838" s="877" t="s">
        <v>2590</v>
      </c>
      <c r="E1838" s="880">
        <v>12.5</v>
      </c>
      <c r="F1838" s="817">
        <v>0</v>
      </c>
      <c r="G1838" s="729">
        <f>ROUND(E1838*F1838,2)</f>
        <v>0</v>
      </c>
    </row>
    <row r="1839" spans="1:7">
      <c r="A1839" s="868"/>
      <c r="B1839" s="875"/>
      <c r="C1839" s="903"/>
      <c r="D1839" s="877"/>
      <c r="E1839" s="880"/>
      <c r="F1839" s="884"/>
      <c r="G1839" s="885"/>
    </row>
    <row r="1840" spans="1:7" ht="48">
      <c r="A1840" s="881"/>
      <c r="B1840" s="882" t="s">
        <v>817</v>
      </c>
      <c r="C1840" s="906" t="s">
        <v>818</v>
      </c>
      <c r="D1840" s="877" t="s">
        <v>2590</v>
      </c>
      <c r="E1840" s="905">
        <v>170</v>
      </c>
      <c r="F1840" s="817">
        <v>0</v>
      </c>
      <c r="G1840" s="729">
        <f>ROUND(E1840*F1840,2)</f>
        <v>0</v>
      </c>
    </row>
    <row r="1841" spans="1:7">
      <c r="A1841" s="881"/>
      <c r="B1841" s="875"/>
      <c r="C1841" s="906"/>
      <c r="D1841" s="877"/>
      <c r="E1841" s="880"/>
      <c r="F1841" s="907"/>
      <c r="G1841" s="885">
        <f t="shared" si="42"/>
        <v>0</v>
      </c>
    </row>
    <row r="1842" spans="1:7">
      <c r="A1842" s="881"/>
      <c r="B1842" s="875" t="s">
        <v>819</v>
      </c>
      <c r="C1842" s="903" t="s">
        <v>820</v>
      </c>
      <c r="D1842" s="877"/>
      <c r="E1842" s="880"/>
      <c r="F1842" s="907"/>
      <c r="G1842" s="885">
        <f t="shared" si="42"/>
        <v>0</v>
      </c>
    </row>
    <row r="1843" spans="1:7">
      <c r="A1843" s="881"/>
      <c r="B1843" s="875"/>
      <c r="C1843" s="903"/>
      <c r="D1843" s="877"/>
      <c r="E1843" s="880"/>
      <c r="F1843" s="907"/>
      <c r="G1843" s="885">
        <f t="shared" si="42"/>
        <v>0</v>
      </c>
    </row>
    <row r="1844" spans="1:7" ht="24">
      <c r="A1844" s="881"/>
      <c r="B1844" s="882" t="s">
        <v>821</v>
      </c>
      <c r="C1844" s="906" t="s">
        <v>47</v>
      </c>
      <c r="D1844" s="877" t="s">
        <v>2591</v>
      </c>
      <c r="E1844" s="880">
        <v>28.6</v>
      </c>
      <c r="F1844" s="817">
        <v>0</v>
      </c>
      <c r="G1844" s="729">
        <f>ROUND(E1844*F1844,2)</f>
        <v>0</v>
      </c>
    </row>
    <row r="1845" spans="1:7">
      <c r="A1845" s="868"/>
      <c r="B1845" s="875"/>
      <c r="C1845" s="906"/>
      <c r="D1845" s="877"/>
      <c r="E1845" s="880"/>
      <c r="F1845" s="884"/>
      <c r="G1845" s="885">
        <f t="shared" si="42"/>
        <v>0</v>
      </c>
    </row>
    <row r="1846" spans="1:7" ht="24">
      <c r="A1846" s="881"/>
      <c r="B1846" s="875" t="s">
        <v>822</v>
      </c>
      <c r="C1846" s="903" t="s">
        <v>823</v>
      </c>
      <c r="D1846" s="877"/>
      <c r="E1846" s="880"/>
      <c r="F1846" s="884"/>
      <c r="G1846" s="885">
        <f t="shared" si="42"/>
        <v>0</v>
      </c>
    </row>
    <row r="1847" spans="1:7">
      <c r="A1847" s="881"/>
      <c r="B1847" s="875"/>
      <c r="C1847" s="904"/>
      <c r="D1847" s="877"/>
      <c r="E1847" s="880"/>
      <c r="F1847" s="884"/>
      <c r="G1847" s="885">
        <f t="shared" si="42"/>
        <v>0</v>
      </c>
    </row>
    <row r="1848" spans="1:7" ht="36">
      <c r="A1848" s="881"/>
      <c r="B1848" s="882" t="s">
        <v>824</v>
      </c>
      <c r="C1848" s="915" t="s">
        <v>2344</v>
      </c>
      <c r="D1848" s="938" t="s">
        <v>2331</v>
      </c>
      <c r="E1848" s="905">
        <v>112</v>
      </c>
      <c r="F1848" s="817">
        <v>0</v>
      </c>
      <c r="G1848" s="729">
        <f>ROUND(E1848*F1848,2)</f>
        <v>0</v>
      </c>
    </row>
    <row r="1849" spans="1:7">
      <c r="A1849" s="881"/>
      <c r="B1849" s="882"/>
      <c r="C1849" s="904"/>
      <c r="D1849" s="877"/>
      <c r="E1849" s="880"/>
      <c r="F1849" s="884"/>
      <c r="G1849" s="885">
        <f t="shared" si="42"/>
        <v>0</v>
      </c>
    </row>
    <row r="1850" spans="1:7" ht="72">
      <c r="A1850" s="886"/>
      <c r="B1850" s="887" t="s">
        <v>826</v>
      </c>
      <c r="C1850" s="908" t="s">
        <v>2592</v>
      </c>
      <c r="D1850" s="889" t="s">
        <v>2590</v>
      </c>
      <c r="E1850" s="890">
        <v>205</v>
      </c>
      <c r="F1850" s="817">
        <v>0</v>
      </c>
      <c r="G1850" s="729">
        <f>ROUND(E1850*F1850,2)</f>
        <v>0</v>
      </c>
    </row>
    <row r="1851" spans="1:7">
      <c r="A1851" s="886"/>
      <c r="B1851" s="887"/>
      <c r="C1851" s="908"/>
      <c r="D1851" s="889"/>
      <c r="E1851" s="890"/>
      <c r="F1851" s="909"/>
      <c r="G1851" s="885">
        <f t="shared" si="42"/>
        <v>0</v>
      </c>
    </row>
    <row r="1852" spans="1:7">
      <c r="A1852" s="881"/>
      <c r="B1852" s="875" t="s">
        <v>827</v>
      </c>
      <c r="C1852" s="903" t="s">
        <v>828</v>
      </c>
      <c r="D1852" s="877"/>
      <c r="E1852" s="890"/>
      <c r="F1852" s="884"/>
      <c r="G1852" s="885">
        <f t="shared" si="42"/>
        <v>0</v>
      </c>
    </row>
    <row r="1853" spans="1:7">
      <c r="A1853" s="881"/>
      <c r="B1853" s="875"/>
      <c r="C1853" s="903"/>
      <c r="D1853" s="877"/>
      <c r="E1853" s="890"/>
      <c r="F1853" s="884"/>
      <c r="G1853" s="885">
        <f t="shared" si="42"/>
        <v>0</v>
      </c>
    </row>
    <row r="1854" spans="1:7" ht="24">
      <c r="A1854" s="881"/>
      <c r="B1854" s="882" t="s">
        <v>829</v>
      </c>
      <c r="C1854" s="906" t="s">
        <v>220</v>
      </c>
      <c r="D1854" s="877" t="s">
        <v>2591</v>
      </c>
      <c r="E1854" s="890">
        <v>15.25</v>
      </c>
      <c r="F1854" s="817">
        <v>0</v>
      </c>
      <c r="G1854" s="729">
        <f>ROUND(E1854*F1854,2)</f>
        <v>0</v>
      </c>
    </row>
    <row r="1855" spans="1:7">
      <c r="A1855" s="881"/>
      <c r="B1855" s="882"/>
      <c r="C1855" s="903"/>
      <c r="D1855" s="877"/>
      <c r="E1855" s="890"/>
      <c r="F1855" s="884"/>
      <c r="G1855" s="885">
        <f t="shared" si="42"/>
        <v>0</v>
      </c>
    </row>
    <row r="1856" spans="1:7">
      <c r="A1856" s="881"/>
      <c r="B1856" s="882" t="s">
        <v>830</v>
      </c>
      <c r="C1856" s="906" t="s">
        <v>212</v>
      </c>
      <c r="D1856" s="877" t="s">
        <v>2591</v>
      </c>
      <c r="E1856" s="890">
        <v>15.2</v>
      </c>
      <c r="F1856" s="817">
        <v>0</v>
      </c>
      <c r="G1856" s="729">
        <f>ROUND(E1856*F1856,2)</f>
        <v>0</v>
      </c>
    </row>
    <row r="1857" spans="1:8">
      <c r="A1857" s="881"/>
      <c r="B1857" s="882"/>
      <c r="C1857" s="903"/>
      <c r="D1857" s="877"/>
      <c r="E1857" s="890"/>
      <c r="F1857" s="884"/>
      <c r="G1857" s="885">
        <f t="shared" si="42"/>
        <v>0</v>
      </c>
    </row>
    <row r="1858" spans="1:8" ht="72">
      <c r="A1858" s="881"/>
      <c r="B1858" s="882" t="s">
        <v>831</v>
      </c>
      <c r="C1858" s="910" t="s">
        <v>2606</v>
      </c>
      <c r="D1858" s="877" t="s">
        <v>2590</v>
      </c>
      <c r="E1858" s="890">
        <v>35</v>
      </c>
      <c r="F1858" s="817">
        <v>0</v>
      </c>
      <c r="G1858" s="729">
        <f>ROUND(E1858*F1858,2)</f>
        <v>0</v>
      </c>
    </row>
    <row r="1859" spans="1:8">
      <c r="A1859" s="881"/>
      <c r="B1859" s="882"/>
      <c r="C1859" s="903"/>
      <c r="D1859" s="877"/>
      <c r="E1859" s="880"/>
      <c r="F1859" s="884"/>
      <c r="G1859" s="885">
        <f t="shared" si="42"/>
        <v>0</v>
      </c>
    </row>
    <row r="1860" spans="1:8" ht="24">
      <c r="A1860" s="868"/>
      <c r="B1860" s="875" t="s">
        <v>833</v>
      </c>
      <c r="C1860" s="903" t="s">
        <v>834</v>
      </c>
      <c r="D1860" s="877"/>
      <c r="E1860" s="880"/>
      <c r="F1860" s="884"/>
      <c r="G1860" s="885">
        <f>E1860*F1860</f>
        <v>0</v>
      </c>
    </row>
    <row r="1861" spans="1:8">
      <c r="A1861" s="868"/>
      <c r="B1861" s="875"/>
      <c r="C1861" s="903"/>
      <c r="D1861" s="877"/>
      <c r="E1861" s="880"/>
      <c r="F1861" s="884"/>
      <c r="G1861" s="885">
        <f t="shared" si="42"/>
        <v>0</v>
      </c>
    </row>
    <row r="1862" spans="1:8" ht="48">
      <c r="A1862" s="881"/>
      <c r="B1862" s="882" t="s">
        <v>835</v>
      </c>
      <c r="C1862" s="906" t="s">
        <v>836</v>
      </c>
      <c r="D1862" s="938" t="s">
        <v>2331</v>
      </c>
      <c r="E1862" s="911">
        <v>65</v>
      </c>
      <c r="F1862" s="817">
        <v>0</v>
      </c>
      <c r="G1862" s="729">
        <f>ROUND(E1862*F1862,2)</f>
        <v>0</v>
      </c>
    </row>
    <row r="1863" spans="1:8">
      <c r="A1863" s="881"/>
      <c r="B1863" s="875"/>
      <c r="C1863" s="906"/>
      <c r="D1863" s="877"/>
      <c r="E1863" s="880"/>
      <c r="F1863" s="884"/>
      <c r="G1863" s="885">
        <f t="shared" si="42"/>
        <v>0</v>
      </c>
    </row>
    <row r="1864" spans="1:8">
      <c r="A1864" s="881"/>
      <c r="B1864" s="882"/>
      <c r="C1864" s="903"/>
      <c r="D1864" s="877"/>
      <c r="E1864" s="880"/>
      <c r="F1864" s="884"/>
      <c r="G1864" s="885">
        <f t="shared" si="42"/>
        <v>0</v>
      </c>
    </row>
    <row r="1865" spans="1:8">
      <c r="A1865" s="868"/>
      <c r="B1865" s="875" t="s">
        <v>837</v>
      </c>
      <c r="C1865" s="903" t="s">
        <v>838</v>
      </c>
      <c r="D1865" s="877"/>
      <c r="E1865" s="880"/>
      <c r="F1865" s="884"/>
      <c r="G1865" s="885">
        <f>E1865*F1865</f>
        <v>0</v>
      </c>
    </row>
    <row r="1866" spans="1:8">
      <c r="A1866" s="868"/>
      <c r="B1866" s="912"/>
      <c r="C1866" s="903"/>
      <c r="D1866" s="877"/>
      <c r="E1866" s="880"/>
      <c r="F1866" s="884"/>
      <c r="G1866" s="885">
        <f t="shared" si="42"/>
        <v>0</v>
      </c>
    </row>
    <row r="1867" spans="1:8" s="205" customFormat="1" ht="72">
      <c r="A1867" s="953"/>
      <c r="B1867" s="3297" t="s">
        <v>839</v>
      </c>
      <c r="C1867" s="3298" t="s">
        <v>2392</v>
      </c>
      <c r="D1867" s="3299" t="s">
        <v>2333</v>
      </c>
      <c r="E1867" s="3300">
        <v>120</v>
      </c>
      <c r="F1867" s="3301">
        <v>0</v>
      </c>
      <c r="G1867" s="3281">
        <f>ROUND(E1867*F1867,2)</f>
        <v>0</v>
      </c>
      <c r="H1867" s="458"/>
    </row>
    <row r="1868" spans="1:8">
      <c r="A1868" s="868"/>
      <c r="B1868" s="912"/>
      <c r="C1868" s="906"/>
      <c r="D1868" s="877"/>
      <c r="E1868" s="880"/>
      <c r="F1868" s="884"/>
      <c r="G1868" s="885">
        <f t="shared" si="42"/>
        <v>0</v>
      </c>
    </row>
    <row r="1869" spans="1:8" ht="132">
      <c r="A1869" s="868"/>
      <c r="B1869" s="914" t="s">
        <v>841</v>
      </c>
      <c r="C1869" s="915" t="s">
        <v>2345</v>
      </c>
      <c r="D1869" s="877" t="s">
        <v>215</v>
      </c>
      <c r="E1869" s="880">
        <v>18</v>
      </c>
      <c r="F1869" s="817">
        <v>0</v>
      </c>
      <c r="G1869" s="729">
        <f>ROUND(E1869*F1869,2)</f>
        <v>0</v>
      </c>
    </row>
    <row r="1870" spans="1:8">
      <c r="A1870" s="868"/>
      <c r="B1870" s="914"/>
      <c r="C1870" s="906"/>
      <c r="D1870" s="877"/>
      <c r="E1870" s="880"/>
      <c r="F1870" s="884"/>
      <c r="G1870" s="885">
        <f t="shared" si="42"/>
        <v>0</v>
      </c>
    </row>
    <row r="1871" spans="1:8" ht="24">
      <c r="A1871" s="868"/>
      <c r="B1871" s="914" t="s">
        <v>842</v>
      </c>
      <c r="C1871" s="906" t="s">
        <v>843</v>
      </c>
      <c r="D1871" s="877" t="s">
        <v>19</v>
      </c>
      <c r="E1871" s="880">
        <v>4</v>
      </c>
      <c r="F1871" s="817">
        <v>0</v>
      </c>
      <c r="G1871" s="729">
        <f>ROUND(E1871*F1871,2)</f>
        <v>0</v>
      </c>
    </row>
    <row r="1872" spans="1:8">
      <c r="A1872" s="868"/>
      <c r="B1872" s="914"/>
      <c r="C1872" s="906"/>
      <c r="D1872" s="877"/>
      <c r="E1872" s="880"/>
      <c r="F1872" s="884"/>
      <c r="G1872" s="885">
        <f t="shared" si="42"/>
        <v>0</v>
      </c>
    </row>
    <row r="1873" spans="1:7" ht="12.75" thickBot="1">
      <c r="A1873" s="897"/>
      <c r="B1873" s="898"/>
      <c r="C1873" s="899" t="s">
        <v>844</v>
      </c>
      <c r="D1873" s="898"/>
      <c r="E1873" s="900"/>
      <c r="F1873" s="901"/>
      <c r="G1873" s="902">
        <f>SUM(G1838:G1872)</f>
        <v>0</v>
      </c>
    </row>
    <row r="1874" spans="1:7" ht="12.75" thickTop="1">
      <c r="A1874" s="868"/>
      <c r="B1874" s="875"/>
      <c r="C1874" s="903"/>
      <c r="D1874" s="916"/>
      <c r="E1874" s="917"/>
      <c r="F1874" s="918"/>
      <c r="G1874" s="885">
        <f t="shared" ref="G1874:G1882" si="44">E1874*F1874</f>
        <v>0</v>
      </c>
    </row>
    <row r="1875" spans="1:7">
      <c r="A1875" s="919"/>
      <c r="B1875" s="875" t="s">
        <v>739</v>
      </c>
      <c r="C1875" s="920" t="s">
        <v>204</v>
      </c>
      <c r="D1875" s="921"/>
      <c r="E1875" s="922"/>
      <c r="F1875" s="923"/>
      <c r="G1875" s="885">
        <f t="shared" si="44"/>
        <v>0</v>
      </c>
    </row>
    <row r="1876" spans="1:7">
      <c r="A1876" s="919"/>
      <c r="B1876" s="875"/>
      <c r="C1876" s="924"/>
      <c r="D1876" s="921"/>
      <c r="E1876" s="922"/>
      <c r="F1876" s="923"/>
      <c r="G1876" s="885">
        <f t="shared" si="44"/>
        <v>0</v>
      </c>
    </row>
    <row r="1877" spans="1:7">
      <c r="A1877" s="886"/>
      <c r="B1877" s="925" t="s">
        <v>845</v>
      </c>
      <c r="C1877" s="926" t="s">
        <v>846</v>
      </c>
      <c r="D1877" s="927"/>
      <c r="E1877" s="928"/>
      <c r="F1877" s="929"/>
      <c r="G1877" s="885">
        <f t="shared" si="44"/>
        <v>0</v>
      </c>
    </row>
    <row r="1878" spans="1:7">
      <c r="A1878" s="886"/>
      <c r="B1878" s="925"/>
      <c r="C1878" s="926"/>
      <c r="D1878" s="927"/>
      <c r="E1878" s="928"/>
      <c r="F1878" s="929"/>
      <c r="G1878" s="885">
        <f t="shared" si="44"/>
        <v>0</v>
      </c>
    </row>
    <row r="1879" spans="1:7">
      <c r="A1879" s="886"/>
      <c r="B1879" s="925" t="s">
        <v>847</v>
      </c>
      <c r="C1879" s="926" t="s">
        <v>848</v>
      </c>
      <c r="D1879" s="927"/>
      <c r="E1879" s="928"/>
      <c r="F1879" s="929"/>
      <c r="G1879" s="885">
        <f t="shared" si="44"/>
        <v>0</v>
      </c>
    </row>
    <row r="1880" spans="1:7">
      <c r="A1880" s="886"/>
      <c r="B1880" s="925"/>
      <c r="C1880" s="926"/>
      <c r="D1880" s="927"/>
      <c r="E1880" s="928"/>
      <c r="F1880" s="929"/>
      <c r="G1880" s="885">
        <f t="shared" si="44"/>
        <v>0</v>
      </c>
    </row>
    <row r="1881" spans="1:7" ht="36">
      <c r="A1881" s="886"/>
      <c r="B1881" s="887" t="s">
        <v>849</v>
      </c>
      <c r="C1881" s="930" t="s">
        <v>850</v>
      </c>
      <c r="D1881" s="927" t="s">
        <v>215</v>
      </c>
      <c r="E1881" s="928">
        <v>6</v>
      </c>
      <c r="F1881" s="817">
        <v>0</v>
      </c>
      <c r="G1881" s="729">
        <f>ROUND(E1881*F1881,2)</f>
        <v>0</v>
      </c>
    </row>
    <row r="1882" spans="1:7">
      <c r="A1882" s="891"/>
      <c r="B1882" s="925"/>
      <c r="C1882" s="930"/>
      <c r="D1882" s="927"/>
      <c r="E1882" s="928"/>
      <c r="F1882" s="909"/>
      <c r="G1882" s="931">
        <f t="shared" si="44"/>
        <v>0</v>
      </c>
    </row>
    <row r="1883" spans="1:7" ht="12.75" thickBot="1">
      <c r="A1883" s="897"/>
      <c r="B1883" s="898"/>
      <c r="C1883" s="899" t="s">
        <v>851</v>
      </c>
      <c r="D1883" s="898"/>
      <c r="E1883" s="900"/>
      <c r="F1883" s="901"/>
      <c r="G1883" s="975">
        <f>SUM(G1881:G1882)</f>
        <v>0</v>
      </c>
    </row>
    <row r="1884" spans="1:7" ht="12.75" thickTop="1">
      <c r="A1884" s="868"/>
      <c r="B1884" s="932"/>
      <c r="C1884" s="883"/>
      <c r="D1884" s="877"/>
      <c r="E1884" s="880"/>
      <c r="F1884" s="933"/>
      <c r="G1884" s="934"/>
    </row>
    <row r="1885" spans="1:7">
      <c r="A1885" s="868"/>
      <c r="B1885" s="875" t="s">
        <v>745</v>
      </c>
      <c r="C1885" s="876" t="s">
        <v>206</v>
      </c>
      <c r="D1885" s="877"/>
      <c r="E1885" s="880"/>
      <c r="F1885" s="884"/>
      <c r="G1885" s="934"/>
    </row>
    <row r="1886" spans="1:7">
      <c r="A1886" s="868"/>
      <c r="B1886" s="875"/>
      <c r="C1886" s="876"/>
      <c r="D1886" s="877"/>
      <c r="E1886" s="880"/>
      <c r="F1886" s="884"/>
      <c r="G1886" s="934"/>
    </row>
    <row r="1887" spans="1:7">
      <c r="A1887" s="868"/>
      <c r="B1887" s="875" t="s">
        <v>852</v>
      </c>
      <c r="C1887" s="876" t="s">
        <v>853</v>
      </c>
      <c r="D1887" s="877"/>
      <c r="E1887" s="880"/>
      <c r="F1887" s="884"/>
      <c r="G1887" s="934"/>
    </row>
    <row r="1888" spans="1:7">
      <c r="A1888" s="868"/>
      <c r="B1888" s="875"/>
      <c r="C1888" s="883"/>
      <c r="D1888" s="877"/>
      <c r="E1888" s="880"/>
      <c r="F1888" s="884"/>
      <c r="G1888" s="934"/>
    </row>
    <row r="1889" spans="1:7" ht="36">
      <c r="A1889" s="881"/>
      <c r="B1889" s="882" t="s">
        <v>854</v>
      </c>
      <c r="C1889" s="883" t="s">
        <v>2594</v>
      </c>
      <c r="D1889" s="877" t="s">
        <v>2591</v>
      </c>
      <c r="E1889" s="880">
        <v>17.5</v>
      </c>
      <c r="F1889" s="817">
        <v>0</v>
      </c>
      <c r="G1889" s="729">
        <f>ROUND(E1889*F1889,2)</f>
        <v>0</v>
      </c>
    </row>
    <row r="1890" spans="1:7">
      <c r="A1890" s="881"/>
      <c r="B1890" s="875"/>
      <c r="C1890" s="883"/>
      <c r="D1890" s="877"/>
      <c r="E1890" s="880"/>
      <c r="F1890" s="884"/>
      <c r="G1890" s="935">
        <f t="shared" ref="G1890:G1935" si="45">E1890*F1890</f>
        <v>0</v>
      </c>
    </row>
    <row r="1891" spans="1:7" ht="60">
      <c r="A1891" s="881"/>
      <c r="B1891" s="882" t="s">
        <v>855</v>
      </c>
      <c r="C1891" s="883" t="s">
        <v>2595</v>
      </c>
      <c r="D1891" s="877" t="s">
        <v>2591</v>
      </c>
      <c r="E1891" s="880">
        <v>60</v>
      </c>
      <c r="F1891" s="817">
        <v>0</v>
      </c>
      <c r="G1891" s="729">
        <f>ROUND(E1891*F1891,2)</f>
        <v>0</v>
      </c>
    </row>
    <row r="1892" spans="1:7">
      <c r="A1892" s="881"/>
      <c r="B1892" s="875"/>
      <c r="C1892" s="883"/>
      <c r="D1892" s="877"/>
      <c r="E1892" s="890"/>
      <c r="F1892" s="884"/>
      <c r="G1892" s="935">
        <f t="shared" si="45"/>
        <v>0</v>
      </c>
    </row>
    <row r="1893" spans="1:7" ht="48">
      <c r="A1893" s="881"/>
      <c r="B1893" s="882" t="s">
        <v>856</v>
      </c>
      <c r="C1893" s="883" t="s">
        <v>2596</v>
      </c>
      <c r="D1893" s="877" t="s">
        <v>2591</v>
      </c>
      <c r="E1893" s="890">
        <v>11</v>
      </c>
      <c r="F1893" s="817">
        <v>0</v>
      </c>
      <c r="G1893" s="729">
        <f>ROUND(E1893*F1893,2)</f>
        <v>0</v>
      </c>
    </row>
    <row r="1894" spans="1:7">
      <c r="A1894" s="881"/>
      <c r="B1894" s="875"/>
      <c r="C1894" s="883"/>
      <c r="D1894" s="877"/>
      <c r="E1894" s="890"/>
      <c r="F1894" s="884"/>
      <c r="G1894" s="935">
        <f t="shared" si="45"/>
        <v>0</v>
      </c>
    </row>
    <row r="1895" spans="1:7" ht="36">
      <c r="A1895" s="881"/>
      <c r="B1895" s="882" t="s">
        <v>857</v>
      </c>
      <c r="C1895" s="883" t="s">
        <v>2597</v>
      </c>
      <c r="D1895" s="877" t="s">
        <v>2591</v>
      </c>
      <c r="E1895" s="890">
        <v>6.4</v>
      </c>
      <c r="F1895" s="817">
        <v>0</v>
      </c>
      <c r="G1895" s="729">
        <f>ROUND(E1895*F1895,2)</f>
        <v>0</v>
      </c>
    </row>
    <row r="1896" spans="1:7">
      <c r="A1896" s="881"/>
      <c r="B1896" s="882"/>
      <c r="C1896" s="883"/>
      <c r="D1896" s="877"/>
      <c r="E1896" s="890"/>
      <c r="F1896" s="884"/>
      <c r="G1896" s="935">
        <f t="shared" si="45"/>
        <v>0</v>
      </c>
    </row>
    <row r="1897" spans="1:7" ht="36">
      <c r="A1897" s="881"/>
      <c r="B1897" s="882" t="s">
        <v>858</v>
      </c>
      <c r="C1897" s="936" t="s">
        <v>2335</v>
      </c>
      <c r="D1897" s="877" t="s">
        <v>2590</v>
      </c>
      <c r="E1897" s="890">
        <v>7.5</v>
      </c>
      <c r="F1897" s="817">
        <v>0</v>
      </c>
      <c r="G1897" s="729">
        <f>ROUND(E1897*F1897,2)</f>
        <v>0</v>
      </c>
    </row>
    <row r="1898" spans="1:7">
      <c r="A1898" s="881"/>
      <c r="B1898" s="875"/>
      <c r="C1898" s="883"/>
      <c r="D1898" s="877"/>
      <c r="E1898" s="890"/>
      <c r="F1898" s="884"/>
      <c r="G1898" s="935">
        <f t="shared" si="45"/>
        <v>0</v>
      </c>
    </row>
    <row r="1899" spans="1:7">
      <c r="A1899" s="868"/>
      <c r="B1899" s="875" t="s">
        <v>859</v>
      </c>
      <c r="C1899" s="876" t="s">
        <v>860</v>
      </c>
      <c r="D1899" s="877"/>
      <c r="E1899" s="890"/>
      <c r="F1899" s="884"/>
      <c r="G1899" s="935">
        <f t="shared" si="45"/>
        <v>0</v>
      </c>
    </row>
    <row r="1900" spans="1:7">
      <c r="A1900" s="868"/>
      <c r="B1900" s="875"/>
      <c r="C1900" s="876"/>
      <c r="D1900" s="877"/>
      <c r="E1900" s="890"/>
      <c r="F1900" s="884"/>
      <c r="G1900" s="935">
        <f t="shared" si="45"/>
        <v>0</v>
      </c>
    </row>
    <row r="1901" spans="1:7" ht="48">
      <c r="A1901" s="881"/>
      <c r="B1901" s="882" t="s">
        <v>861</v>
      </c>
      <c r="C1901" s="883" t="s">
        <v>862</v>
      </c>
      <c r="D1901" s="877" t="s">
        <v>123</v>
      </c>
      <c r="E1901" s="890">
        <v>1760</v>
      </c>
      <c r="F1901" s="817">
        <v>0</v>
      </c>
      <c r="G1901" s="729">
        <f>ROUND(E1901*F1901,2)</f>
        <v>0</v>
      </c>
    </row>
    <row r="1902" spans="1:7">
      <c r="A1902" s="881"/>
      <c r="B1902" s="875"/>
      <c r="C1902" s="883"/>
      <c r="D1902" s="877"/>
      <c r="E1902" s="880"/>
      <c r="F1902" s="884"/>
      <c r="G1902" s="935">
        <f t="shared" si="45"/>
        <v>0</v>
      </c>
    </row>
    <row r="1903" spans="1:7" ht="48">
      <c r="A1903" s="881"/>
      <c r="B1903" s="882" t="s">
        <v>863</v>
      </c>
      <c r="C1903" s="883" t="s">
        <v>864</v>
      </c>
      <c r="D1903" s="877" t="s">
        <v>123</v>
      </c>
      <c r="E1903" s="890">
        <v>1875</v>
      </c>
      <c r="F1903" s="817">
        <v>0</v>
      </c>
      <c r="G1903" s="729">
        <f>ROUND(E1903*F1903,2)</f>
        <v>0</v>
      </c>
    </row>
    <row r="1904" spans="1:7">
      <c r="A1904" s="868"/>
      <c r="B1904" s="875"/>
      <c r="C1904" s="883"/>
      <c r="D1904" s="877"/>
      <c r="E1904" s="880"/>
      <c r="F1904" s="884"/>
      <c r="G1904" s="935">
        <f t="shared" si="45"/>
        <v>0</v>
      </c>
    </row>
    <row r="1905" spans="1:7">
      <c r="A1905" s="937"/>
      <c r="B1905" s="875" t="s">
        <v>865</v>
      </c>
      <c r="C1905" s="876" t="s">
        <v>866</v>
      </c>
      <c r="D1905" s="916"/>
      <c r="E1905" s="917"/>
      <c r="F1905" s="918"/>
      <c r="G1905" s="935">
        <f t="shared" si="45"/>
        <v>0</v>
      </c>
    </row>
    <row r="1906" spans="1:7">
      <c r="A1906" s="868"/>
      <c r="B1906" s="875"/>
      <c r="C1906" s="883"/>
      <c r="D1906" s="877"/>
      <c r="E1906" s="880"/>
      <c r="F1906" s="884"/>
      <c r="G1906" s="935">
        <f t="shared" si="45"/>
        <v>0</v>
      </c>
    </row>
    <row r="1907" spans="1:7" ht="48">
      <c r="A1907" s="881"/>
      <c r="B1907" s="882" t="s">
        <v>867</v>
      </c>
      <c r="C1907" s="883" t="s">
        <v>2598</v>
      </c>
      <c r="D1907" s="877" t="s">
        <v>2590</v>
      </c>
      <c r="E1907" s="880">
        <v>1.25</v>
      </c>
      <c r="F1907" s="817">
        <v>0</v>
      </c>
      <c r="G1907" s="729">
        <f>ROUND(E1907*F1907,2)</f>
        <v>0</v>
      </c>
    </row>
    <row r="1908" spans="1:7">
      <c r="A1908" s="881"/>
      <c r="B1908" s="882"/>
      <c r="C1908" s="883"/>
      <c r="D1908" s="877"/>
      <c r="E1908" s="880"/>
      <c r="F1908" s="884"/>
      <c r="G1908" s="935">
        <f t="shared" si="45"/>
        <v>0</v>
      </c>
    </row>
    <row r="1909" spans="1:7" ht="48">
      <c r="A1909" s="886"/>
      <c r="B1909" s="887" t="s">
        <v>868</v>
      </c>
      <c r="C1909" s="892" t="s">
        <v>2346</v>
      </c>
      <c r="D1909" s="889" t="s">
        <v>2590</v>
      </c>
      <c r="E1909" s="890">
        <v>10</v>
      </c>
      <c r="F1909" s="817">
        <v>0</v>
      </c>
      <c r="G1909" s="729">
        <f>ROUND(E1909*F1909,2)</f>
        <v>0</v>
      </c>
    </row>
    <row r="1910" spans="1:7">
      <c r="A1910" s="881"/>
      <c r="B1910" s="875"/>
      <c r="C1910" s="883"/>
      <c r="D1910" s="877"/>
      <c r="E1910" s="880"/>
      <c r="F1910" s="884"/>
      <c r="G1910" s="935">
        <f t="shared" si="45"/>
        <v>0</v>
      </c>
    </row>
    <row r="1911" spans="1:7" ht="72">
      <c r="A1911" s="881"/>
      <c r="B1911" s="882" t="s">
        <v>869</v>
      </c>
      <c r="C1911" s="883" t="s">
        <v>2600</v>
      </c>
      <c r="D1911" s="877" t="s">
        <v>2590</v>
      </c>
      <c r="E1911" s="880">
        <v>10</v>
      </c>
      <c r="F1911" s="817">
        <v>0</v>
      </c>
      <c r="G1911" s="729">
        <f>ROUND(E1911*F1911,2)</f>
        <v>0</v>
      </c>
    </row>
    <row r="1912" spans="1:7">
      <c r="A1912" s="868"/>
      <c r="B1912" s="875"/>
      <c r="C1912" s="883"/>
      <c r="D1912" s="877"/>
      <c r="E1912" s="880"/>
      <c r="F1912" s="884"/>
      <c r="G1912" s="935">
        <f t="shared" si="45"/>
        <v>0</v>
      </c>
    </row>
    <row r="1913" spans="1:7" ht="72">
      <c r="A1913" s="881"/>
      <c r="B1913" s="882" t="s">
        <v>870</v>
      </c>
      <c r="C1913" s="883" t="s">
        <v>2601</v>
      </c>
      <c r="D1913" s="877" t="s">
        <v>2590</v>
      </c>
      <c r="E1913" s="880">
        <v>19.600000000000001</v>
      </c>
      <c r="F1913" s="817">
        <v>0</v>
      </c>
      <c r="G1913" s="729">
        <f>ROUND(E1913*F1913,2)</f>
        <v>0</v>
      </c>
    </row>
    <row r="1914" spans="1:7">
      <c r="A1914" s="881"/>
      <c r="B1914" s="875"/>
      <c r="C1914" s="883"/>
      <c r="D1914" s="877"/>
      <c r="E1914" s="880"/>
      <c r="F1914" s="884"/>
      <c r="G1914" s="935">
        <f t="shared" si="45"/>
        <v>0</v>
      </c>
    </row>
    <row r="1915" spans="1:7" ht="84">
      <c r="A1915" s="881"/>
      <c r="B1915" s="882" t="s">
        <v>871</v>
      </c>
      <c r="C1915" s="883" t="s">
        <v>2602</v>
      </c>
      <c r="D1915" s="877" t="s">
        <v>2590</v>
      </c>
      <c r="E1915" s="880">
        <v>2.2000000000000002</v>
      </c>
      <c r="F1915" s="817">
        <v>0</v>
      </c>
      <c r="G1915" s="729">
        <f>ROUND(E1915*F1915,2)</f>
        <v>0</v>
      </c>
    </row>
    <row r="1916" spans="1:7">
      <c r="A1916" s="881"/>
      <c r="B1916" s="882"/>
      <c r="C1916" s="883"/>
      <c r="D1916" s="877"/>
      <c r="E1916" s="880"/>
      <c r="F1916" s="884"/>
      <c r="G1916" s="935">
        <f t="shared" si="45"/>
        <v>0</v>
      </c>
    </row>
    <row r="1917" spans="1:7">
      <c r="A1917" s="881"/>
      <c r="B1917" s="875" t="s">
        <v>874</v>
      </c>
      <c r="C1917" s="876" t="s">
        <v>875</v>
      </c>
      <c r="D1917" s="877"/>
      <c r="E1917" s="880"/>
      <c r="F1917" s="884"/>
      <c r="G1917" s="935">
        <f t="shared" si="45"/>
        <v>0</v>
      </c>
    </row>
    <row r="1918" spans="1:7">
      <c r="A1918" s="881"/>
      <c r="B1918" s="875"/>
      <c r="C1918" s="876"/>
      <c r="D1918" s="877"/>
      <c r="E1918" s="880"/>
      <c r="F1918" s="884"/>
      <c r="G1918" s="935">
        <f t="shared" si="45"/>
        <v>0</v>
      </c>
    </row>
    <row r="1919" spans="1:7" ht="60">
      <c r="A1919" s="886"/>
      <c r="B1919" s="887" t="s">
        <v>876</v>
      </c>
      <c r="C1919" s="888" t="s">
        <v>2603</v>
      </c>
      <c r="D1919" s="877" t="s">
        <v>215</v>
      </c>
      <c r="E1919" s="890">
        <v>18.600000000000001</v>
      </c>
      <c r="F1919" s="817">
        <v>0</v>
      </c>
      <c r="G1919" s="729">
        <f>ROUND(E1919*F1919,2)</f>
        <v>0</v>
      </c>
    </row>
    <row r="1920" spans="1:7">
      <c r="A1920" s="886"/>
      <c r="B1920" s="887"/>
      <c r="C1920" s="888"/>
      <c r="D1920" s="889"/>
      <c r="E1920" s="890"/>
      <c r="F1920" s="884"/>
      <c r="G1920" s="935">
        <f t="shared" si="45"/>
        <v>0</v>
      </c>
    </row>
    <row r="1921" spans="1:7" ht="36">
      <c r="A1921" s="886"/>
      <c r="B1921" s="887" t="s">
        <v>877</v>
      </c>
      <c r="C1921" s="888" t="s">
        <v>878</v>
      </c>
      <c r="D1921" s="877" t="s">
        <v>19</v>
      </c>
      <c r="E1921" s="890">
        <v>4</v>
      </c>
      <c r="F1921" s="817">
        <v>0</v>
      </c>
      <c r="G1921" s="729">
        <f>ROUND(E1921*F1921,2)</f>
        <v>0</v>
      </c>
    </row>
    <row r="1922" spans="1:7">
      <c r="A1922" s="881"/>
      <c r="B1922" s="875"/>
      <c r="C1922" s="876"/>
      <c r="D1922" s="877"/>
      <c r="E1922" s="880"/>
      <c r="F1922" s="884"/>
      <c r="G1922" s="935">
        <f t="shared" si="45"/>
        <v>0</v>
      </c>
    </row>
    <row r="1923" spans="1:7" ht="60">
      <c r="A1923" s="886"/>
      <c r="B1923" s="887" t="s">
        <v>879</v>
      </c>
      <c r="C1923" s="888" t="s">
        <v>880</v>
      </c>
      <c r="D1923" s="877" t="s">
        <v>215</v>
      </c>
      <c r="E1923" s="890">
        <v>18.5</v>
      </c>
      <c r="F1923" s="817">
        <v>0</v>
      </c>
      <c r="G1923" s="729">
        <f>ROUND(E1923*F1923,2)</f>
        <v>0</v>
      </c>
    </row>
    <row r="1924" spans="1:7">
      <c r="A1924" s="886"/>
      <c r="B1924" s="887"/>
      <c r="C1924" s="888"/>
      <c r="D1924" s="889"/>
      <c r="E1924" s="890"/>
      <c r="F1924" s="884"/>
      <c r="G1924" s="935">
        <f t="shared" si="45"/>
        <v>0</v>
      </c>
    </row>
    <row r="1925" spans="1:7" ht="204">
      <c r="A1925" s="886"/>
      <c r="B1925" s="887" t="s">
        <v>881</v>
      </c>
      <c r="C1925" s="892" t="s">
        <v>2336</v>
      </c>
      <c r="D1925" s="938" t="s">
        <v>123</v>
      </c>
      <c r="E1925" s="905">
        <v>2900</v>
      </c>
      <c r="F1925" s="817">
        <v>0</v>
      </c>
      <c r="G1925" s="729">
        <f>ROUND(E1925*F1925,2)</f>
        <v>0</v>
      </c>
    </row>
    <row r="1926" spans="1:7">
      <c r="A1926" s="886"/>
      <c r="B1926" s="887"/>
      <c r="C1926" s="888"/>
      <c r="D1926" s="889"/>
      <c r="E1926" s="880"/>
      <c r="F1926" s="884"/>
      <c r="G1926" s="935">
        <f t="shared" si="45"/>
        <v>0</v>
      </c>
    </row>
    <row r="1927" spans="1:7" ht="36">
      <c r="A1927" s="881"/>
      <c r="B1927" s="882" t="s">
        <v>882</v>
      </c>
      <c r="C1927" s="883" t="s">
        <v>883</v>
      </c>
      <c r="D1927" s="877" t="s">
        <v>19</v>
      </c>
      <c r="E1927" s="880">
        <v>4</v>
      </c>
      <c r="F1927" s="817">
        <v>0</v>
      </c>
      <c r="G1927" s="729">
        <f>ROUND(E1927*F1927,2)</f>
        <v>0</v>
      </c>
    </row>
    <row r="1928" spans="1:7">
      <c r="A1928" s="881"/>
      <c r="B1928" s="882"/>
      <c r="C1928" s="883"/>
      <c r="D1928" s="877"/>
      <c r="E1928" s="880"/>
      <c r="F1928" s="884"/>
      <c r="G1928" s="935">
        <f t="shared" si="45"/>
        <v>0</v>
      </c>
    </row>
    <row r="1929" spans="1:7" ht="48">
      <c r="A1929" s="881"/>
      <c r="B1929" s="932" t="s">
        <v>884</v>
      </c>
      <c r="C1929" s="883" t="s">
        <v>885</v>
      </c>
      <c r="D1929" s="877" t="s">
        <v>19</v>
      </c>
      <c r="E1929" s="880">
        <v>1</v>
      </c>
      <c r="F1929" s="817">
        <v>0</v>
      </c>
      <c r="G1929" s="729">
        <f>ROUND(E1929*F1929,2)</f>
        <v>0</v>
      </c>
    </row>
    <row r="1930" spans="1:7">
      <c r="A1930" s="881"/>
      <c r="B1930" s="875" t="s">
        <v>886</v>
      </c>
      <c r="C1930" s="876" t="s">
        <v>887</v>
      </c>
      <c r="D1930" s="877"/>
      <c r="E1930" s="880"/>
      <c r="F1930" s="884"/>
      <c r="G1930" s="935">
        <f t="shared" si="45"/>
        <v>0</v>
      </c>
    </row>
    <row r="1931" spans="1:7">
      <c r="A1931" s="881"/>
      <c r="B1931" s="875"/>
      <c r="C1931" s="876"/>
      <c r="D1931" s="877"/>
      <c r="E1931" s="880"/>
      <c r="F1931" s="884"/>
      <c r="G1931" s="935">
        <f t="shared" si="45"/>
        <v>0</v>
      </c>
    </row>
    <row r="1932" spans="1:7">
      <c r="A1932" s="881"/>
      <c r="B1932" s="875" t="s">
        <v>888</v>
      </c>
      <c r="C1932" s="876" t="s">
        <v>889</v>
      </c>
      <c r="D1932" s="877"/>
      <c r="E1932" s="880"/>
      <c r="F1932" s="884"/>
      <c r="G1932" s="935">
        <f t="shared" si="45"/>
        <v>0</v>
      </c>
    </row>
    <row r="1933" spans="1:7">
      <c r="A1933" s="881"/>
      <c r="B1933" s="875"/>
      <c r="C1933" s="876"/>
      <c r="D1933" s="877"/>
      <c r="E1933" s="880"/>
      <c r="F1933" s="884"/>
      <c r="G1933" s="935">
        <f t="shared" si="45"/>
        <v>0</v>
      </c>
    </row>
    <row r="1934" spans="1:7" ht="60">
      <c r="A1934" s="881"/>
      <c r="B1934" s="882" t="s">
        <v>890</v>
      </c>
      <c r="C1934" s="883" t="s">
        <v>2604</v>
      </c>
      <c r="D1934" s="877" t="s">
        <v>2591</v>
      </c>
      <c r="E1934" s="880">
        <v>52.4</v>
      </c>
      <c r="F1934" s="817">
        <v>0</v>
      </c>
      <c r="G1934" s="729">
        <f>ROUND(E1934*F1934,2)</f>
        <v>0</v>
      </c>
    </row>
    <row r="1935" spans="1:7">
      <c r="A1935" s="881"/>
      <c r="B1935" s="875"/>
      <c r="C1935" s="876"/>
      <c r="D1935" s="877"/>
      <c r="E1935" s="880"/>
      <c r="F1935" s="884"/>
      <c r="G1935" s="935">
        <f t="shared" si="45"/>
        <v>0</v>
      </c>
    </row>
    <row r="1936" spans="1:7" ht="84">
      <c r="A1936" s="939"/>
      <c r="B1936" s="887" t="s">
        <v>891</v>
      </c>
      <c r="C1936" s="888" t="s">
        <v>2605</v>
      </c>
      <c r="D1936" s="877" t="s">
        <v>215</v>
      </c>
      <c r="E1936" s="890">
        <v>5.5</v>
      </c>
      <c r="F1936" s="817">
        <v>0</v>
      </c>
      <c r="G1936" s="729">
        <f>ROUND(E1936*F1936,2)</f>
        <v>0</v>
      </c>
    </row>
    <row r="1937" spans="1:9">
      <c r="A1937" s="939"/>
      <c r="B1937" s="887"/>
      <c r="C1937" s="888"/>
      <c r="D1937" s="889"/>
      <c r="E1937" s="890"/>
      <c r="F1937" s="884"/>
      <c r="G1937" s="935">
        <f>F1937*E1937</f>
        <v>0</v>
      </c>
    </row>
    <row r="1938" spans="1:9" ht="24.75" thickBot="1">
      <c r="A1938" s="897"/>
      <c r="B1938" s="898"/>
      <c r="C1938" s="899" t="s">
        <v>892</v>
      </c>
      <c r="D1938" s="898"/>
      <c r="E1938" s="900"/>
      <c r="F1938" s="901"/>
      <c r="G1938" s="902">
        <f>SUM(G1889:G1937)</f>
        <v>0</v>
      </c>
    </row>
    <row r="1939" spans="1:9" ht="12.75" thickTop="1">
      <c r="A1939" s="868"/>
      <c r="B1939" s="875"/>
      <c r="C1939" s="940"/>
      <c r="D1939" s="941"/>
      <c r="E1939" s="942"/>
      <c r="F1939" s="918"/>
      <c r="G1939" s="935"/>
    </row>
    <row r="1940" spans="1:9">
      <c r="A1940" s="868"/>
      <c r="B1940" s="875" t="s">
        <v>893</v>
      </c>
      <c r="C1940" s="876" t="s">
        <v>790</v>
      </c>
      <c r="D1940" s="877"/>
      <c r="E1940" s="880"/>
      <c r="F1940" s="884"/>
      <c r="G1940" s="935"/>
    </row>
    <row r="1941" spans="1:9">
      <c r="A1941" s="868"/>
      <c r="B1941" s="875"/>
      <c r="C1941" s="876"/>
      <c r="D1941" s="877"/>
      <c r="E1941" s="880"/>
      <c r="F1941" s="884"/>
      <c r="G1941" s="935"/>
    </row>
    <row r="1942" spans="1:9">
      <c r="A1942" s="868"/>
      <c r="B1942" s="875" t="s">
        <v>894</v>
      </c>
      <c r="C1942" s="876" t="s">
        <v>895</v>
      </c>
      <c r="D1942" s="877"/>
      <c r="E1942" s="880"/>
      <c r="F1942" s="884"/>
      <c r="G1942" s="935"/>
    </row>
    <row r="1943" spans="1:9">
      <c r="A1943" s="868"/>
      <c r="B1943" s="875"/>
      <c r="C1943" s="883"/>
      <c r="D1943" s="877"/>
      <c r="E1943" s="880"/>
      <c r="F1943" s="884"/>
      <c r="G1943" s="935"/>
    </row>
    <row r="1944" spans="1:9" ht="48">
      <c r="A1944" s="886"/>
      <c r="B1944" s="887" t="s">
        <v>896</v>
      </c>
      <c r="C1944" s="906" t="s">
        <v>897</v>
      </c>
      <c r="D1944" s="877" t="s">
        <v>215</v>
      </c>
      <c r="E1944" s="943">
        <v>11</v>
      </c>
      <c r="F1944" s="817">
        <v>0</v>
      </c>
      <c r="G1944" s="979">
        <f>ROUND(E1944*F1944,2)</f>
        <v>0</v>
      </c>
      <c r="I1944" s="549"/>
    </row>
    <row r="1945" spans="1:9">
      <c r="A1945" s="886"/>
      <c r="B1945" s="887"/>
      <c r="C1945" s="906"/>
      <c r="D1945" s="889"/>
      <c r="E1945" s="943"/>
      <c r="F1945" s="884"/>
      <c r="G1945" s="979"/>
      <c r="I1945" s="549"/>
    </row>
    <row r="1946" spans="1:9" ht="48">
      <c r="A1946" s="886"/>
      <c r="B1946" s="887" t="s">
        <v>896</v>
      </c>
      <c r="C1946" s="906" t="s">
        <v>898</v>
      </c>
      <c r="D1946" s="877" t="s">
        <v>215</v>
      </c>
      <c r="E1946" s="943">
        <v>16.8</v>
      </c>
      <c r="F1946" s="817">
        <v>0</v>
      </c>
      <c r="G1946" s="979">
        <f>ROUND(E1946*F1946,2)</f>
        <v>0</v>
      </c>
      <c r="I1946" s="549"/>
    </row>
    <row r="1947" spans="1:9">
      <c r="A1947" s="886"/>
      <c r="B1947" s="887"/>
      <c r="C1947" s="906"/>
      <c r="D1947" s="877"/>
      <c r="E1947" s="943"/>
      <c r="F1947" s="884"/>
      <c r="G1947" s="979"/>
      <c r="I1947" s="549"/>
    </row>
    <row r="1948" spans="1:9" ht="12.75" thickBot="1">
      <c r="A1948" s="897"/>
      <c r="B1948" s="949"/>
      <c r="C1948" s="899" t="s">
        <v>899</v>
      </c>
      <c r="D1948" s="950"/>
      <c r="E1948" s="951"/>
      <c r="F1948" s="901"/>
      <c r="G1948" s="977">
        <f>SUM(G1944:G1947)</f>
        <v>0</v>
      </c>
      <c r="I1948" s="549"/>
    </row>
    <row r="1949" spans="1:9" ht="12.75" thickTop="1">
      <c r="A1949" s="868"/>
      <c r="B1949" s="875"/>
      <c r="C1949" s="876"/>
      <c r="D1949" s="916"/>
      <c r="E1949" s="942"/>
      <c r="F1949" s="918"/>
      <c r="G1949" s="935"/>
      <c r="I1949" s="549"/>
    </row>
    <row r="1950" spans="1:9">
      <c r="A1950" s="868"/>
      <c r="B1950" s="875" t="s">
        <v>900</v>
      </c>
      <c r="C1950" s="876" t="s">
        <v>207</v>
      </c>
      <c r="D1950" s="877"/>
      <c r="E1950" s="880"/>
      <c r="F1950" s="884"/>
      <c r="G1950" s="935"/>
    </row>
    <row r="1951" spans="1:9">
      <c r="A1951" s="953"/>
      <c r="B1951" s="925" t="s">
        <v>901</v>
      </c>
      <c r="C1951" s="920" t="s">
        <v>902</v>
      </c>
      <c r="D1951" s="889"/>
      <c r="E1951" s="890"/>
      <c r="F1951" s="909"/>
      <c r="G1951" s="931"/>
    </row>
    <row r="1952" spans="1:9" ht="36">
      <c r="A1952" s="886"/>
      <c r="B1952" s="887" t="s">
        <v>903</v>
      </c>
      <c r="C1952" s="888" t="s">
        <v>904</v>
      </c>
      <c r="D1952" s="889" t="s">
        <v>215</v>
      </c>
      <c r="E1952" s="943">
        <v>12</v>
      </c>
      <c r="F1952" s="817">
        <v>0</v>
      </c>
      <c r="G1952" s="729">
        <f>ROUND(E1952*F1952,2)</f>
        <v>0</v>
      </c>
    </row>
    <row r="1953" spans="1:9">
      <c r="A1953" s="868"/>
      <c r="B1953" s="875"/>
      <c r="C1953" s="876"/>
      <c r="D1953" s="877"/>
      <c r="E1953" s="954"/>
      <c r="F1953" s="884"/>
      <c r="G1953" s="935">
        <f>E1953*F1953</f>
        <v>0</v>
      </c>
    </row>
    <row r="1954" spans="1:9" ht="24">
      <c r="A1954" s="868"/>
      <c r="B1954" s="875" t="s">
        <v>905</v>
      </c>
      <c r="C1954" s="876" t="s">
        <v>906</v>
      </c>
      <c r="D1954" s="877"/>
      <c r="E1954" s="954"/>
      <c r="F1954" s="884"/>
      <c r="G1954" s="935">
        <f>E1954*F1954</f>
        <v>0</v>
      </c>
    </row>
    <row r="1955" spans="1:9" ht="24">
      <c r="A1955" s="881"/>
      <c r="B1955" s="882" t="s">
        <v>907</v>
      </c>
      <c r="C1955" s="883" t="s">
        <v>2200</v>
      </c>
      <c r="D1955" s="877" t="s">
        <v>217</v>
      </c>
      <c r="E1955" s="954">
        <v>80</v>
      </c>
      <c r="F1955" s="884">
        <v>45</v>
      </c>
      <c r="G1955" s="729">
        <f>ROUND(E1955*F1955,2)</f>
        <v>3600</v>
      </c>
    </row>
    <row r="1956" spans="1:9">
      <c r="A1956" s="881"/>
      <c r="B1956" s="875"/>
      <c r="C1956" s="883"/>
      <c r="D1956" s="877"/>
      <c r="E1956" s="954"/>
      <c r="F1956" s="884"/>
      <c r="G1956" s="935">
        <f>E1956*F1956</f>
        <v>0</v>
      </c>
    </row>
    <row r="1957" spans="1:9" ht="24">
      <c r="A1957" s="881"/>
      <c r="B1957" s="882" t="s">
        <v>908</v>
      </c>
      <c r="C1957" s="883" t="s">
        <v>2201</v>
      </c>
      <c r="D1957" s="877" t="s">
        <v>217</v>
      </c>
      <c r="E1957" s="954">
        <v>40</v>
      </c>
      <c r="F1957" s="884">
        <v>45</v>
      </c>
      <c r="G1957" s="729">
        <f>ROUND(E1957*F1957,2)</f>
        <v>1800</v>
      </c>
    </row>
    <row r="1958" spans="1:9" s="451" customFormat="1">
      <c r="A1958" s="891"/>
      <c r="B1958" s="478"/>
      <c r="C1958" s="892"/>
      <c r="D1958" s="946"/>
      <c r="E1958" s="947"/>
      <c r="F1958" s="929"/>
      <c r="G1958" s="729">
        <f t="shared" ref="G1958:G1959" si="46">ROUND(E1958*F1958,2)</f>
        <v>0</v>
      </c>
      <c r="H1958" s="974"/>
    </row>
    <row r="1959" spans="1:9" s="451" customFormat="1" ht="36">
      <c r="A1959" s="891"/>
      <c r="B1959" s="478" t="s">
        <v>2339</v>
      </c>
      <c r="C1959" s="892" t="s">
        <v>2340</v>
      </c>
      <c r="D1959" s="946" t="s">
        <v>19</v>
      </c>
      <c r="E1959" s="947">
        <v>1</v>
      </c>
      <c r="F1959" s="817">
        <v>0</v>
      </c>
      <c r="G1959" s="729">
        <f t="shared" si="46"/>
        <v>0</v>
      </c>
      <c r="H1959" s="980"/>
    </row>
    <row r="1960" spans="1:9">
      <c r="A1960" s="868"/>
      <c r="B1960" s="875"/>
      <c r="C1960" s="883"/>
      <c r="D1960" s="877"/>
      <c r="E1960" s="954"/>
      <c r="F1960" s="884"/>
      <c r="G1960" s="935">
        <f>E1960*F1960</f>
        <v>0</v>
      </c>
    </row>
    <row r="1961" spans="1:9" ht="24">
      <c r="A1961" s="881"/>
      <c r="B1961" s="887" t="s">
        <v>909</v>
      </c>
      <c r="C1961" s="957" t="s">
        <v>2252</v>
      </c>
      <c r="D1961" s="889" t="s">
        <v>19</v>
      </c>
      <c r="E1961" s="943">
        <v>1</v>
      </c>
      <c r="F1961" s="817">
        <v>0</v>
      </c>
      <c r="G1961" s="98">
        <f>ROUND(E1961*F1961,2)</f>
        <v>0</v>
      </c>
      <c r="H1961" s="458"/>
      <c r="I1961" s="205"/>
    </row>
    <row r="1962" spans="1:9">
      <c r="A1962" s="868"/>
      <c r="B1962" s="875"/>
      <c r="C1962" s="883"/>
      <c r="D1962" s="877"/>
      <c r="E1962" s="954"/>
      <c r="F1962" s="879"/>
      <c r="G1962" s="935">
        <f>E1962*F1962</f>
        <v>0</v>
      </c>
    </row>
    <row r="1963" spans="1:9" ht="12.75" thickBot="1">
      <c r="A1963" s="958"/>
      <c r="B1963" s="959"/>
      <c r="C1963" s="960" t="s">
        <v>216</v>
      </c>
      <c r="D1963" s="959"/>
      <c r="E1963" s="961"/>
      <c r="F1963" s="962"/>
      <c r="G1963" s="981">
        <f>SUM(G1951:G1962)</f>
        <v>5400</v>
      </c>
    </row>
    <row r="1964" spans="1:9">
      <c r="A1964" s="829"/>
      <c r="B1964" s="402"/>
      <c r="C1964" s="965"/>
      <c r="D1964" s="402"/>
      <c r="E1964" s="942"/>
      <c r="F1964" s="982"/>
      <c r="G1964" s="983"/>
    </row>
    <row r="1965" spans="1:9">
      <c r="A1965" s="829"/>
      <c r="B1965" s="402"/>
      <c r="C1965" s="965"/>
      <c r="D1965" s="402"/>
      <c r="E1965" s="942"/>
      <c r="F1965" s="982"/>
      <c r="G1965" s="983"/>
    </row>
    <row r="1966" spans="1:9">
      <c r="A1966" s="829"/>
      <c r="B1966" s="402"/>
      <c r="C1966" s="965"/>
      <c r="D1966" s="402"/>
      <c r="E1966" s="942"/>
      <c r="F1966" s="982"/>
      <c r="G1966" s="983"/>
    </row>
    <row r="1967" spans="1:9">
      <c r="A1967" s="829"/>
      <c r="B1967" s="402"/>
      <c r="C1967" s="965"/>
      <c r="D1967" s="402"/>
      <c r="E1967" s="942"/>
      <c r="F1967" s="982"/>
      <c r="G1967" s="983"/>
    </row>
    <row r="1968" spans="1:9" ht="12.75" thickBot="1"/>
    <row r="1969" spans="1:9">
      <c r="A1969" s="3344" t="s">
        <v>721</v>
      </c>
      <c r="B1969" s="3345"/>
      <c r="C1969" s="3345"/>
      <c r="D1969" s="3345"/>
      <c r="E1969" s="3345"/>
      <c r="F1969" s="3345"/>
      <c r="G1969" s="3346"/>
    </row>
    <row r="1970" spans="1:9">
      <c r="A1970" s="413" t="s">
        <v>722</v>
      </c>
      <c r="B1970" s="84" t="s">
        <v>935</v>
      </c>
      <c r="C1970" s="19"/>
      <c r="D1970" s="19"/>
      <c r="E1970" s="20"/>
      <c r="F1970" s="20"/>
      <c r="G1970" s="87"/>
    </row>
    <row r="1971" spans="1:9">
      <c r="A1971" s="413" t="s">
        <v>723</v>
      </c>
      <c r="B1971" s="414" t="s">
        <v>969</v>
      </c>
      <c r="C1971" s="19"/>
      <c r="D1971" s="19"/>
      <c r="E1971" s="20"/>
      <c r="F1971" s="20"/>
      <c r="G1971" s="87"/>
    </row>
    <row r="1972" spans="1:9">
      <c r="A1972" s="413"/>
      <c r="B1972" s="414"/>
      <c r="C1972" s="19"/>
      <c r="D1972" s="19"/>
      <c r="E1972" s="20"/>
      <c r="F1972" s="20"/>
      <c r="G1972" s="87"/>
    </row>
    <row r="1973" spans="1:9">
      <c r="A1973" s="95" t="s">
        <v>994</v>
      </c>
      <c r="B1973" s="414" t="s">
        <v>992</v>
      </c>
      <c r="C1973" s="19"/>
      <c r="D1973" s="19"/>
      <c r="E1973" s="20"/>
      <c r="F1973" s="20"/>
      <c r="G1973" s="87"/>
    </row>
    <row r="1974" spans="1:9">
      <c r="A1974" s="413" t="s">
        <v>726</v>
      </c>
      <c r="B1974" s="414" t="s">
        <v>998</v>
      </c>
      <c r="C1974" s="19"/>
      <c r="D1974" s="19"/>
      <c r="E1974" s="20"/>
      <c r="F1974" s="20"/>
      <c r="G1974" s="87"/>
    </row>
    <row r="1975" spans="1:9">
      <c r="A1975" s="413" t="s">
        <v>727</v>
      </c>
      <c r="B1975" s="414" t="s">
        <v>961</v>
      </c>
      <c r="C1975" s="19"/>
      <c r="D1975" s="19"/>
      <c r="E1975" s="20"/>
      <c r="F1975" s="20"/>
      <c r="G1975" s="87"/>
    </row>
    <row r="1976" spans="1:9">
      <c r="A1976" s="413" t="s">
        <v>728</v>
      </c>
      <c r="B1976" s="416" t="s">
        <v>261</v>
      </c>
      <c r="C1976" s="19"/>
      <c r="D1976" s="19"/>
      <c r="E1976" s="20"/>
      <c r="F1976" s="20"/>
      <c r="G1976" s="87"/>
    </row>
    <row r="1977" spans="1:9" ht="12.75" thickBot="1">
      <c r="A1977" s="417" t="s">
        <v>209</v>
      </c>
      <c r="B1977" s="21"/>
      <c r="C1977" s="21"/>
      <c r="D1977" s="21"/>
      <c r="E1977" s="22"/>
      <c r="F1977" s="22"/>
      <c r="G1977" s="88"/>
    </row>
    <row r="1979" spans="1:9">
      <c r="B1979" s="964"/>
      <c r="C1979" s="965" t="s">
        <v>209</v>
      </c>
      <c r="D1979" s="401"/>
      <c r="E1979" s="401"/>
      <c r="F1979" s="914"/>
      <c r="G1979" s="914"/>
    </row>
    <row r="1980" spans="1:9">
      <c r="B1980" s="964"/>
      <c r="C1980" s="966"/>
      <c r="D1980" s="401"/>
      <c r="E1980" s="401"/>
      <c r="F1980" s="914"/>
      <c r="G1980" s="914"/>
    </row>
    <row r="1981" spans="1:9">
      <c r="B1981" s="401">
        <v>1</v>
      </c>
      <c r="C1981" s="470" t="s">
        <v>202</v>
      </c>
      <c r="D1981" s="470"/>
      <c r="E1981" s="401"/>
      <c r="F1981" s="914"/>
      <c r="G1981" s="968">
        <f>G1832</f>
        <v>0</v>
      </c>
      <c r="I1981" s="549"/>
    </row>
    <row r="1982" spans="1:9">
      <c r="B1982" s="401"/>
      <c r="C1982" s="966"/>
      <c r="D1982" s="401"/>
      <c r="E1982" s="401"/>
      <c r="F1982" s="914"/>
      <c r="G1982" s="968"/>
    </row>
    <row r="1983" spans="1:9">
      <c r="B1983" s="401">
        <v>2</v>
      </c>
      <c r="C1983" s="470" t="s">
        <v>789</v>
      </c>
      <c r="D1983" s="470"/>
      <c r="E1983" s="401"/>
      <c r="F1983" s="914"/>
      <c r="G1983" s="968">
        <f>G1873</f>
        <v>0</v>
      </c>
    </row>
    <row r="1984" spans="1:9">
      <c r="B1984" s="401"/>
      <c r="C1984" s="966"/>
      <c r="D1984" s="401"/>
      <c r="E1984" s="401"/>
      <c r="F1984" s="914"/>
      <c r="G1984" s="968"/>
    </row>
    <row r="1985" spans="2:7">
      <c r="B1985" s="401">
        <v>3</v>
      </c>
      <c r="C1985" s="470" t="s">
        <v>204</v>
      </c>
      <c r="D1985" s="470"/>
      <c r="E1985" s="401"/>
      <c r="F1985" s="914"/>
      <c r="G1985" s="968">
        <f>G1883</f>
        <v>0</v>
      </c>
    </row>
    <row r="1986" spans="2:7">
      <c r="B1986" s="401"/>
      <c r="C1986" s="470"/>
      <c r="D1986" s="470"/>
      <c r="E1986" s="401"/>
      <c r="F1986" s="914"/>
      <c r="G1986" s="968"/>
    </row>
    <row r="1987" spans="2:7">
      <c r="B1987" s="401">
        <v>5</v>
      </c>
      <c r="C1987" s="470" t="s">
        <v>206</v>
      </c>
      <c r="D1987" s="470"/>
      <c r="E1987" s="401"/>
      <c r="F1987" s="914"/>
      <c r="G1987" s="968">
        <f>G1938</f>
        <v>0</v>
      </c>
    </row>
    <row r="1988" spans="2:7">
      <c r="B1988" s="969"/>
      <c r="C1988" s="970"/>
      <c r="D1988" s="401"/>
      <c r="E1988" s="401"/>
      <c r="F1988" s="914"/>
      <c r="G1988" s="968"/>
    </row>
    <row r="1989" spans="2:7">
      <c r="B1989" s="401">
        <v>6</v>
      </c>
      <c r="C1989" s="470" t="s">
        <v>790</v>
      </c>
      <c r="D1989" s="470"/>
      <c r="E1989" s="401"/>
      <c r="F1989" s="914"/>
      <c r="G1989" s="968">
        <f>G1948</f>
        <v>0</v>
      </c>
    </row>
    <row r="1990" spans="2:7">
      <c r="B1990" s="969"/>
      <c r="C1990" s="970"/>
      <c r="D1990" s="401"/>
      <c r="E1990" s="401"/>
      <c r="F1990" s="914"/>
      <c r="G1990" s="968"/>
    </row>
    <row r="1991" spans="2:7">
      <c r="B1991" s="401">
        <v>7</v>
      </c>
      <c r="C1991" s="3354" t="s">
        <v>207</v>
      </c>
      <c r="D1991" s="3354"/>
      <c r="E1991" s="401"/>
      <c r="F1991" s="914"/>
      <c r="G1991" s="971">
        <f>G1963</f>
        <v>5400</v>
      </c>
    </row>
    <row r="1993" spans="2:7">
      <c r="G1993" s="971"/>
    </row>
    <row r="1994" spans="2:7">
      <c r="B1994" s="401"/>
      <c r="C1994" s="965" t="s">
        <v>210</v>
      </c>
      <c r="D1994" s="402"/>
      <c r="E1994" s="402"/>
      <c r="F1994" s="972"/>
      <c r="G1994" s="973">
        <f>SUM(G1981:G1992)</f>
        <v>5400</v>
      </c>
    </row>
    <row r="1995" spans="2:7">
      <c r="B1995" s="964"/>
      <c r="C1995" s="966"/>
      <c r="D1995" s="401"/>
      <c r="E1995" s="401"/>
      <c r="F1995" s="914"/>
      <c r="G1995" s="971"/>
    </row>
    <row r="2004" spans="1:7">
      <c r="A2004" s="3344" t="s">
        <v>721</v>
      </c>
      <c r="B2004" s="3345"/>
      <c r="C2004" s="3345"/>
      <c r="D2004" s="3345"/>
      <c r="E2004" s="3345"/>
      <c r="F2004" s="3345"/>
      <c r="G2004" s="3346"/>
    </row>
    <row r="2005" spans="1:7">
      <c r="A2005" s="413" t="s">
        <v>722</v>
      </c>
      <c r="B2005" s="84" t="s">
        <v>935</v>
      </c>
      <c r="C2005" s="19"/>
      <c r="D2005" s="19"/>
      <c r="E2005" s="20"/>
      <c r="F2005" s="20"/>
      <c r="G2005" s="87"/>
    </row>
    <row r="2006" spans="1:7">
      <c r="A2006" s="413" t="s">
        <v>723</v>
      </c>
      <c r="B2006" s="414" t="s">
        <v>969</v>
      </c>
      <c r="C2006" s="19"/>
      <c r="D2006" s="19"/>
      <c r="E2006" s="20"/>
      <c r="F2006" s="20"/>
      <c r="G2006" s="87"/>
    </row>
    <row r="2007" spans="1:7">
      <c r="A2007" s="413"/>
      <c r="B2007" s="414"/>
      <c r="C2007" s="19"/>
      <c r="D2007" s="19"/>
      <c r="E2007" s="20"/>
      <c r="F2007" s="20"/>
      <c r="G2007" s="87"/>
    </row>
    <row r="2008" spans="1:7" ht="24">
      <c r="A2008" s="95" t="s">
        <v>995</v>
      </c>
      <c r="B2008" s="414" t="s">
        <v>972</v>
      </c>
      <c r="C2008" s="19"/>
      <c r="D2008" s="19"/>
      <c r="E2008" s="20"/>
      <c r="F2008" s="20"/>
      <c r="G2008" s="87"/>
    </row>
    <row r="2009" spans="1:7">
      <c r="A2009" s="413" t="s">
        <v>726</v>
      </c>
      <c r="B2009" s="414" t="s">
        <v>999</v>
      </c>
      <c r="C2009" s="19"/>
      <c r="D2009" s="19"/>
      <c r="E2009" s="20"/>
      <c r="F2009" s="20"/>
      <c r="G2009" s="87"/>
    </row>
    <row r="2010" spans="1:7">
      <c r="A2010" s="413" t="s">
        <v>727</v>
      </c>
      <c r="B2010" s="414" t="s">
        <v>961</v>
      </c>
      <c r="C2010" s="19"/>
      <c r="D2010" s="19"/>
      <c r="E2010" s="20"/>
      <c r="F2010" s="20"/>
      <c r="G2010" s="87"/>
    </row>
    <row r="2011" spans="1:7">
      <c r="A2011" s="413" t="s">
        <v>728</v>
      </c>
      <c r="B2011" s="416" t="s">
        <v>261</v>
      </c>
      <c r="C2011" s="19"/>
      <c r="D2011" s="19"/>
      <c r="E2011" s="20"/>
      <c r="F2011" s="20"/>
      <c r="G2011" s="87"/>
    </row>
    <row r="2012" spans="1:7" ht="12.75" thickBot="1">
      <c r="A2012" s="417"/>
      <c r="B2012" s="21"/>
      <c r="C2012" s="21"/>
      <c r="D2012" s="21"/>
      <c r="E2012" s="22"/>
      <c r="F2012" s="22"/>
      <c r="G2012" s="88"/>
    </row>
    <row r="2013" spans="1:7" ht="12.75" thickBot="1"/>
    <row r="2014" spans="1:7" ht="12.75" thickBot="1">
      <c r="A2014" s="3349" t="s">
        <v>454</v>
      </c>
      <c r="B2014" s="3350"/>
      <c r="C2014" s="3350"/>
      <c r="D2014" s="3350"/>
      <c r="E2014" s="3350"/>
      <c r="F2014" s="3350"/>
      <c r="G2014" s="3351"/>
    </row>
    <row r="2015" spans="1:7" ht="12.75" thickBot="1">
      <c r="A2015" s="984" t="s">
        <v>455</v>
      </c>
      <c r="B2015" s="984" t="s">
        <v>456</v>
      </c>
      <c r="C2015" s="984" t="s">
        <v>457</v>
      </c>
      <c r="D2015" s="984" t="s">
        <v>458</v>
      </c>
      <c r="E2015" s="984" t="s">
        <v>7</v>
      </c>
      <c r="F2015" s="984" t="s">
        <v>211</v>
      </c>
      <c r="G2015" s="984" t="s">
        <v>459</v>
      </c>
    </row>
    <row r="2016" spans="1:7" ht="12.75" thickBot="1">
      <c r="A2016" s="985"/>
      <c r="B2016" s="986" t="s">
        <v>460</v>
      </c>
      <c r="C2016" s="987" t="s">
        <v>461</v>
      </c>
      <c r="D2016" s="988"/>
      <c r="E2016" s="989"/>
      <c r="F2016" s="990"/>
      <c r="G2016" s="991"/>
    </row>
    <row r="2017" spans="1:7">
      <c r="A2017" s="992"/>
      <c r="B2017" s="993"/>
      <c r="C2017" s="994"/>
      <c r="D2017" s="995"/>
      <c r="E2017" s="996"/>
      <c r="F2017" s="996"/>
      <c r="G2017" s="997"/>
    </row>
    <row r="2018" spans="1:7" ht="24">
      <c r="A2018" s="992" t="s">
        <v>108</v>
      </c>
      <c r="B2018" s="998" t="s">
        <v>462</v>
      </c>
      <c r="C2018" s="999" t="s">
        <v>463</v>
      </c>
      <c r="D2018" s="1000" t="s">
        <v>80</v>
      </c>
      <c r="E2018" s="1001">
        <v>1</v>
      </c>
      <c r="F2018" s="817">
        <v>0</v>
      </c>
      <c r="G2018" s="729">
        <f>ROUND(E2018*F2018,2)</f>
        <v>0</v>
      </c>
    </row>
    <row r="2019" spans="1:7">
      <c r="A2019" s="992"/>
      <c r="B2019" s="993"/>
      <c r="C2019" s="994"/>
      <c r="D2019" s="995"/>
      <c r="E2019" s="996"/>
      <c r="F2019" s="1002"/>
      <c r="G2019" s="997"/>
    </row>
    <row r="2020" spans="1:7" ht="24">
      <c r="A2020" s="992" t="s">
        <v>109</v>
      </c>
      <c r="B2020" s="998" t="s">
        <v>464</v>
      </c>
      <c r="C2020" s="999" t="s">
        <v>465</v>
      </c>
      <c r="D2020" s="1000" t="s">
        <v>19</v>
      </c>
      <c r="E2020" s="1001">
        <v>4</v>
      </c>
      <c r="F2020" s="817">
        <v>0</v>
      </c>
      <c r="G2020" s="729">
        <f>ROUND(E2020*F2020,2)</f>
        <v>0</v>
      </c>
    </row>
    <row r="2021" spans="1:7">
      <c r="A2021" s="992"/>
      <c r="B2021" s="998"/>
      <c r="C2021" s="1003"/>
      <c r="D2021" s="995"/>
      <c r="E2021" s="996"/>
      <c r="F2021" s="1002"/>
      <c r="G2021" s="1004"/>
    </row>
    <row r="2022" spans="1:7" ht="60">
      <c r="A2022" s="992" t="s">
        <v>110</v>
      </c>
      <c r="B2022" s="998" t="s">
        <v>462</v>
      </c>
      <c r="C2022" s="1003" t="s">
        <v>466</v>
      </c>
      <c r="D2022" s="995" t="s">
        <v>80</v>
      </c>
      <c r="E2022" s="996">
        <v>1</v>
      </c>
      <c r="F2022" s="817">
        <v>0</v>
      </c>
      <c r="G2022" s="729">
        <f>ROUND(E2022*F2022,2)</f>
        <v>0</v>
      </c>
    </row>
    <row r="2023" spans="1:7">
      <c r="A2023" s="992"/>
      <c r="B2023" s="998"/>
      <c r="C2023" s="1003"/>
      <c r="D2023" s="995"/>
      <c r="E2023" s="996"/>
      <c r="F2023" s="1002"/>
      <c r="G2023" s="1004"/>
    </row>
    <row r="2024" spans="1:7" ht="48">
      <c r="A2024" s="992" t="s">
        <v>111</v>
      </c>
      <c r="B2024" s="998" t="s">
        <v>467</v>
      </c>
      <c r="C2024" s="1003" t="s">
        <v>214</v>
      </c>
      <c r="D2024" s="995" t="s">
        <v>215</v>
      </c>
      <c r="E2024" s="996">
        <v>27</v>
      </c>
      <c r="F2024" s="817">
        <v>0</v>
      </c>
      <c r="G2024" s="729">
        <f>ROUND(E2024*F2024,2)</f>
        <v>0</v>
      </c>
    </row>
    <row r="2025" spans="1:7">
      <c r="A2025" s="992"/>
      <c r="B2025" s="998"/>
      <c r="C2025" s="1003"/>
      <c r="D2025" s="995"/>
      <c r="E2025" s="996"/>
      <c r="F2025" s="1002"/>
      <c r="G2025" s="1004"/>
    </row>
    <row r="2026" spans="1:7" ht="60">
      <c r="A2026" s="992" t="s">
        <v>112</v>
      </c>
      <c r="B2026" s="998" t="s">
        <v>468</v>
      </c>
      <c r="C2026" s="1003" t="s">
        <v>469</v>
      </c>
      <c r="D2026" s="995" t="s">
        <v>30</v>
      </c>
      <c r="E2026" s="996">
        <v>10</v>
      </c>
      <c r="F2026" s="817">
        <v>0</v>
      </c>
      <c r="G2026" s="729">
        <f>ROUND(E2026*F2026,2)</f>
        <v>0</v>
      </c>
    </row>
    <row r="2027" spans="1:7" ht="12.75" thickBot="1">
      <c r="A2027" s="992"/>
      <c r="B2027" s="998"/>
      <c r="C2027" s="1003"/>
      <c r="D2027" s="995"/>
      <c r="E2027" s="996"/>
      <c r="F2027" s="996"/>
      <c r="G2027" s="997"/>
    </row>
    <row r="2028" spans="1:7" ht="12.75" thickBot="1">
      <c r="A2028" s="1005"/>
      <c r="B2028" s="986" t="s">
        <v>460</v>
      </c>
      <c r="C2028" s="3352" t="s">
        <v>470</v>
      </c>
      <c r="D2028" s="3352"/>
      <c r="E2028" s="3352"/>
      <c r="F2028" s="3352"/>
      <c r="G2028" s="1006">
        <f>SUM(G2017:G2027)</f>
        <v>0</v>
      </c>
    </row>
    <row r="2029" spans="1:7" ht="12.75" thickBot="1">
      <c r="A2029" s="1007"/>
      <c r="B2029" s="1008"/>
      <c r="C2029" s="1009"/>
      <c r="D2029" s="1010"/>
      <c r="E2029" s="1011"/>
      <c r="F2029" s="1011"/>
      <c r="G2029" s="1012"/>
    </row>
    <row r="2030" spans="1:7" ht="12.75" thickBot="1">
      <c r="A2030" s="985"/>
      <c r="B2030" s="986" t="s">
        <v>471</v>
      </c>
      <c r="C2030" s="987" t="s">
        <v>203</v>
      </c>
      <c r="D2030" s="988"/>
      <c r="E2030" s="989"/>
      <c r="F2030" s="990"/>
      <c r="G2030" s="991"/>
    </row>
    <row r="2031" spans="1:7">
      <c r="A2031" s="992"/>
      <c r="B2031" s="992"/>
      <c r="C2031" s="999"/>
      <c r="D2031" s="1000"/>
      <c r="E2031" s="1001"/>
      <c r="F2031" s="1001"/>
      <c r="G2031" s="1004"/>
    </row>
    <row r="2032" spans="1:7" ht="60">
      <c r="A2032" s="992" t="s">
        <v>108</v>
      </c>
      <c r="B2032" s="1013" t="s">
        <v>472</v>
      </c>
      <c r="C2032" s="999" t="s">
        <v>473</v>
      </c>
      <c r="D2032" s="1000" t="s">
        <v>30</v>
      </c>
      <c r="E2032" s="1001">
        <v>120</v>
      </c>
      <c r="F2032" s="817">
        <v>0</v>
      </c>
      <c r="G2032" s="729">
        <f>ROUND(E2032*F2032,2)</f>
        <v>0</v>
      </c>
    </row>
    <row r="2033" spans="1:8">
      <c r="A2033" s="992"/>
      <c r="B2033" s="998"/>
      <c r="C2033" s="994"/>
      <c r="D2033" s="995"/>
      <c r="E2033" s="1014"/>
      <c r="F2033" s="1002"/>
      <c r="G2033" s="997"/>
    </row>
    <row r="2034" spans="1:8" ht="48">
      <c r="A2034" s="992" t="s">
        <v>109</v>
      </c>
      <c r="B2034" s="998" t="s">
        <v>462</v>
      </c>
      <c r="C2034" s="999" t="s">
        <v>474</v>
      </c>
      <c r="D2034" s="1000" t="s">
        <v>30</v>
      </c>
      <c r="E2034" s="1001">
        <f>E2032</f>
        <v>120</v>
      </c>
      <c r="F2034" s="817">
        <v>0</v>
      </c>
      <c r="G2034" s="729">
        <f>ROUND(E2034*F2034,2)</f>
        <v>0</v>
      </c>
    </row>
    <row r="2035" spans="1:8">
      <c r="A2035" s="992"/>
      <c r="B2035" s="998"/>
      <c r="C2035" s="999"/>
      <c r="D2035" s="1000"/>
      <c r="E2035" s="1001"/>
      <c r="F2035" s="1015"/>
      <c r="G2035" s="1004"/>
    </row>
    <row r="2036" spans="1:8" ht="24">
      <c r="A2036" s="992" t="s">
        <v>110</v>
      </c>
      <c r="B2036" s="1013" t="s">
        <v>475</v>
      </c>
      <c r="C2036" s="999" t="s">
        <v>476</v>
      </c>
      <c r="D2036" s="1000" t="s">
        <v>32</v>
      </c>
      <c r="E2036" s="1001">
        <v>33</v>
      </c>
      <c r="F2036" s="817">
        <v>0</v>
      </c>
      <c r="G2036" s="729">
        <f>ROUND(E2036*F2036,2)</f>
        <v>0</v>
      </c>
    </row>
    <row r="2037" spans="1:8">
      <c r="A2037" s="992"/>
      <c r="B2037" s="1013"/>
      <c r="C2037" s="999"/>
      <c r="D2037" s="1000"/>
      <c r="E2037" s="1001"/>
      <c r="F2037" s="1015"/>
      <c r="G2037" s="1004"/>
    </row>
    <row r="2038" spans="1:8" ht="36">
      <c r="A2038" s="992" t="s">
        <v>111</v>
      </c>
      <c r="B2038" s="998" t="s">
        <v>462</v>
      </c>
      <c r="C2038" s="999" t="s">
        <v>477</v>
      </c>
      <c r="D2038" s="1000" t="s">
        <v>30</v>
      </c>
      <c r="E2038" s="1001">
        <v>75</v>
      </c>
      <c r="F2038" s="817">
        <v>0</v>
      </c>
      <c r="G2038" s="729">
        <f>ROUND(E2038*F2038,2)</f>
        <v>0</v>
      </c>
    </row>
    <row r="2039" spans="1:8">
      <c r="A2039" s="992"/>
      <c r="B2039" s="1013"/>
      <c r="C2039" s="999"/>
      <c r="D2039" s="1000"/>
      <c r="E2039" s="1001"/>
      <c r="F2039" s="1015"/>
      <c r="G2039" s="1004"/>
    </row>
    <row r="2040" spans="1:8" ht="24">
      <c r="A2040" s="1016" t="s">
        <v>112</v>
      </c>
      <c r="B2040" s="1017" t="s">
        <v>462</v>
      </c>
      <c r="C2040" s="1018" t="s">
        <v>478</v>
      </c>
      <c r="D2040" s="1019" t="s">
        <v>32</v>
      </c>
      <c r="E2040" s="1020">
        <v>10</v>
      </c>
      <c r="F2040" s="817">
        <v>0</v>
      </c>
      <c r="G2040" s="729">
        <f>ROUND(E2040*F2040,2)</f>
        <v>0</v>
      </c>
    </row>
    <row r="2041" spans="1:8">
      <c r="A2041" s="1016"/>
      <c r="B2041" s="1017"/>
      <c r="C2041" s="1018"/>
      <c r="D2041" s="1019"/>
      <c r="E2041" s="1020"/>
      <c r="F2041" s="1015"/>
      <c r="G2041" s="1004"/>
    </row>
    <row r="2042" spans="1:8" ht="24">
      <c r="A2042" s="1016" t="s">
        <v>113</v>
      </c>
      <c r="B2042" s="1017" t="s">
        <v>479</v>
      </c>
      <c r="C2042" s="1018" t="s">
        <v>220</v>
      </c>
      <c r="D2042" s="1019" t="s">
        <v>32</v>
      </c>
      <c r="E2042" s="1020">
        <f>E2040</f>
        <v>10</v>
      </c>
      <c r="F2042" s="817">
        <v>0</v>
      </c>
      <c r="G2042" s="729">
        <f>ROUND(E2042*F2042,2)</f>
        <v>0</v>
      </c>
    </row>
    <row r="2043" spans="1:8">
      <c r="A2043" s="1016"/>
      <c r="B2043" s="1017"/>
      <c r="C2043" s="1018"/>
      <c r="D2043" s="1019"/>
      <c r="E2043" s="1020"/>
      <c r="F2043" s="1015"/>
      <c r="G2043" s="1004"/>
    </row>
    <row r="2044" spans="1:8">
      <c r="A2044" s="1016" t="s">
        <v>115</v>
      </c>
      <c r="B2044" s="1017" t="s">
        <v>53</v>
      </c>
      <c r="C2044" s="1018" t="s">
        <v>212</v>
      </c>
      <c r="D2044" s="1019" t="s">
        <v>32</v>
      </c>
      <c r="E2044" s="1020">
        <f>E2042</f>
        <v>10</v>
      </c>
      <c r="F2044" s="817">
        <v>0</v>
      </c>
      <c r="G2044" s="729">
        <f>ROUND(E2044*F2044,2)</f>
        <v>0</v>
      </c>
    </row>
    <row r="2045" spans="1:8" s="451" customFormat="1">
      <c r="A2045" s="1021"/>
      <c r="B2045" s="1022"/>
      <c r="C2045" s="1022"/>
      <c r="D2045" s="1022"/>
      <c r="E2045" s="1022"/>
      <c r="F2045" s="1022"/>
      <c r="G2045" s="729"/>
      <c r="H2045" s="974"/>
    </row>
    <row r="2046" spans="1:8" s="451" customFormat="1" ht="60">
      <c r="A2046" s="1021" t="s">
        <v>423</v>
      </c>
      <c r="B2046" s="1023" t="s">
        <v>462</v>
      </c>
      <c r="C2046" s="1022" t="s">
        <v>2347</v>
      </c>
      <c r="D2046" s="1022" t="s">
        <v>123</v>
      </c>
      <c r="E2046" s="1024">
        <v>1111.5</v>
      </c>
      <c r="F2046" s="817">
        <v>0</v>
      </c>
      <c r="G2046" s="729">
        <f t="shared" ref="G2046" si="47">ROUND(E2046*F2046,2)</f>
        <v>0</v>
      </c>
      <c r="H2046" s="1025"/>
    </row>
    <row r="2047" spans="1:8" ht="12.75" thickBot="1">
      <c r="A2047" s="1016"/>
      <c r="B2047" s="1017"/>
      <c r="C2047" s="1018"/>
      <c r="D2047" s="1019"/>
      <c r="E2047" s="1020"/>
      <c r="F2047" s="1001"/>
      <c r="G2047" s="1004"/>
    </row>
    <row r="2048" spans="1:8" ht="12.75" thickBot="1">
      <c r="A2048" s="1026"/>
      <c r="B2048" s="986" t="s">
        <v>471</v>
      </c>
      <c r="C2048" s="987" t="s">
        <v>480</v>
      </c>
      <c r="D2048" s="1027"/>
      <c r="E2048" s="1028"/>
      <c r="F2048" s="1028"/>
      <c r="G2048" s="1006">
        <f>SUM(G2031:G2047)</f>
        <v>0</v>
      </c>
    </row>
    <row r="2049" spans="1:7" ht="12.75" thickBot="1">
      <c r="A2049" s="1029"/>
      <c r="B2049" s="1029"/>
      <c r="D2049" s="1029"/>
    </row>
    <row r="2050" spans="1:7" ht="12.75" thickBot="1">
      <c r="A2050" s="985"/>
      <c r="B2050" s="986" t="s">
        <v>481</v>
      </c>
      <c r="C2050" s="987" t="s">
        <v>206</v>
      </c>
      <c r="D2050" s="988"/>
      <c r="E2050" s="989"/>
      <c r="F2050" s="990"/>
      <c r="G2050" s="991"/>
    </row>
    <row r="2051" spans="1:7">
      <c r="A2051" s="992"/>
      <c r="B2051" s="998"/>
      <c r="C2051" s="999"/>
      <c r="D2051" s="1000"/>
      <c r="E2051" s="1001"/>
      <c r="F2051" s="1001"/>
      <c r="G2051" s="1004"/>
    </row>
    <row r="2052" spans="1:7" ht="36">
      <c r="A2052" s="992" t="s">
        <v>108</v>
      </c>
      <c r="B2052" s="998" t="s">
        <v>482</v>
      </c>
      <c r="C2052" s="999" t="s">
        <v>483</v>
      </c>
      <c r="D2052" s="1000" t="s">
        <v>32</v>
      </c>
      <c r="E2052" s="1001">
        <v>33</v>
      </c>
      <c r="F2052" s="817">
        <v>0</v>
      </c>
      <c r="G2052" s="729">
        <f>ROUND(E2052*F2052,2)</f>
        <v>0</v>
      </c>
    </row>
    <row r="2053" spans="1:7">
      <c r="A2053" s="992"/>
      <c r="B2053" s="998"/>
      <c r="C2053" s="999"/>
      <c r="D2053" s="1000"/>
      <c r="E2053" s="1001"/>
      <c r="F2053" s="1015"/>
      <c r="G2053" s="1004"/>
    </row>
    <row r="2054" spans="1:7" ht="48">
      <c r="A2054" s="992" t="s">
        <v>109</v>
      </c>
      <c r="B2054" s="998" t="s">
        <v>484</v>
      </c>
      <c r="C2054" s="999" t="s">
        <v>485</v>
      </c>
      <c r="D2054" s="1000" t="s">
        <v>32</v>
      </c>
      <c r="E2054" s="1001">
        <v>82</v>
      </c>
      <c r="F2054" s="817">
        <v>0</v>
      </c>
      <c r="G2054" s="729">
        <f>ROUND(E2054*F2054,2)</f>
        <v>0</v>
      </c>
    </row>
    <row r="2055" spans="1:7">
      <c r="A2055" s="992"/>
      <c r="B2055" s="998"/>
      <c r="C2055" s="999"/>
      <c r="D2055" s="1000"/>
      <c r="E2055" s="1001"/>
      <c r="F2055" s="1015"/>
      <c r="G2055" s="1004"/>
    </row>
    <row r="2056" spans="1:7" ht="60">
      <c r="A2056" s="992" t="s">
        <v>110</v>
      </c>
      <c r="B2056" s="998" t="s">
        <v>462</v>
      </c>
      <c r="C2056" s="1018" t="s">
        <v>486</v>
      </c>
      <c r="D2056" s="1000" t="s">
        <v>123</v>
      </c>
      <c r="E2056" s="1001">
        <v>1069.25</v>
      </c>
      <c r="F2056" s="817">
        <v>0</v>
      </c>
      <c r="G2056" s="729">
        <f>ROUND(E2056*F2056,2)</f>
        <v>0</v>
      </c>
    </row>
    <row r="2057" spans="1:7">
      <c r="A2057" s="992"/>
      <c r="B2057" s="998"/>
      <c r="C2057" s="1018"/>
      <c r="D2057" s="1000"/>
      <c r="E2057" s="1001"/>
      <c r="F2057" s="1015"/>
      <c r="G2057" s="1004"/>
    </row>
    <row r="2058" spans="1:7" ht="36">
      <c r="A2058" s="992" t="s">
        <v>111</v>
      </c>
      <c r="B2058" s="998" t="s">
        <v>462</v>
      </c>
      <c r="C2058" s="1018" t="s">
        <v>487</v>
      </c>
      <c r="D2058" s="1000" t="s">
        <v>123</v>
      </c>
      <c r="E2058" s="1001">
        <v>542.83000000000004</v>
      </c>
      <c r="F2058" s="817">
        <v>0</v>
      </c>
      <c r="G2058" s="729">
        <f>ROUND(E2058*F2058,2)</f>
        <v>0</v>
      </c>
    </row>
    <row r="2059" spans="1:7">
      <c r="A2059" s="992"/>
      <c r="B2059" s="998"/>
      <c r="C2059" s="999"/>
      <c r="D2059" s="1000"/>
      <c r="E2059" s="1001"/>
      <c r="F2059" s="1015"/>
      <c r="G2059" s="1004"/>
    </row>
    <row r="2060" spans="1:7" ht="36">
      <c r="A2060" s="992" t="s">
        <v>112</v>
      </c>
      <c r="B2060" s="998" t="s">
        <v>488</v>
      </c>
      <c r="C2060" s="999" t="s">
        <v>489</v>
      </c>
      <c r="D2060" s="1000" t="s">
        <v>30</v>
      </c>
      <c r="E2060" s="1001">
        <v>7</v>
      </c>
      <c r="F2060" s="817">
        <v>0</v>
      </c>
      <c r="G2060" s="729">
        <f>ROUND(E2060*F2060,2)</f>
        <v>0</v>
      </c>
    </row>
    <row r="2061" spans="1:7">
      <c r="A2061" s="992"/>
      <c r="B2061" s="998"/>
      <c r="C2061" s="999"/>
      <c r="D2061" s="1000"/>
      <c r="E2061" s="1001"/>
      <c r="F2061" s="1015"/>
      <c r="G2061" s="1004"/>
    </row>
    <row r="2062" spans="1:7" ht="36">
      <c r="A2062" s="992" t="s">
        <v>113</v>
      </c>
      <c r="B2062" s="1013" t="s">
        <v>490</v>
      </c>
      <c r="C2062" s="1030" t="s">
        <v>491</v>
      </c>
      <c r="D2062" s="1000" t="s">
        <v>30</v>
      </c>
      <c r="E2062" s="1001">
        <v>8.5</v>
      </c>
      <c r="F2062" s="817">
        <v>0</v>
      </c>
      <c r="G2062" s="729">
        <f>ROUND(E2062*F2062,2)</f>
        <v>0</v>
      </c>
    </row>
    <row r="2063" spans="1:7">
      <c r="A2063" s="1031"/>
      <c r="B2063" s="998"/>
      <c r="C2063" s="999"/>
      <c r="D2063" s="1000"/>
      <c r="E2063" s="1001"/>
      <c r="F2063" s="1015"/>
      <c r="G2063" s="1004"/>
    </row>
    <row r="2064" spans="1:7" ht="48">
      <c r="A2064" s="992" t="s">
        <v>115</v>
      </c>
      <c r="B2064" s="1013" t="s">
        <v>492</v>
      </c>
      <c r="C2064" s="1030" t="s">
        <v>493</v>
      </c>
      <c r="D2064" s="1000" t="s">
        <v>30</v>
      </c>
      <c r="E2064" s="1001">
        <v>10.5</v>
      </c>
      <c r="F2064" s="817">
        <v>0</v>
      </c>
      <c r="G2064" s="729">
        <f>ROUND(E2064*F2064,2)</f>
        <v>0</v>
      </c>
    </row>
    <row r="2065" spans="1:7">
      <c r="A2065" s="1031"/>
      <c r="B2065" s="1032"/>
      <c r="C2065" s="999"/>
      <c r="D2065" s="1033"/>
      <c r="E2065" s="996"/>
      <c r="F2065" s="1002"/>
      <c r="G2065" s="1004"/>
    </row>
    <row r="2066" spans="1:7" ht="72">
      <c r="A2066" s="1031" t="s">
        <v>423</v>
      </c>
      <c r="B2066" s="1032" t="s">
        <v>462</v>
      </c>
      <c r="C2066" s="999" t="s">
        <v>494</v>
      </c>
      <c r="D2066" s="1033" t="s">
        <v>19</v>
      </c>
      <c r="E2066" s="996">
        <v>1</v>
      </c>
      <c r="F2066" s="817">
        <v>0</v>
      </c>
      <c r="G2066" s="729">
        <f>ROUND(E2066*F2066,2)</f>
        <v>0</v>
      </c>
    </row>
    <row r="2067" spans="1:7">
      <c r="A2067" s="1031"/>
      <c r="B2067" s="1032"/>
      <c r="C2067" s="999"/>
      <c r="D2067" s="1033"/>
      <c r="E2067" s="996"/>
      <c r="F2067" s="1002"/>
      <c r="G2067" s="1004"/>
    </row>
    <row r="2068" spans="1:7" ht="48">
      <c r="A2068" s="1031" t="s">
        <v>495</v>
      </c>
      <c r="B2068" s="1032" t="s">
        <v>462</v>
      </c>
      <c r="C2068" s="999" t="s">
        <v>496</v>
      </c>
      <c r="D2068" s="1033" t="s">
        <v>19</v>
      </c>
      <c r="E2068" s="996">
        <v>2</v>
      </c>
      <c r="F2068" s="817">
        <v>0</v>
      </c>
      <c r="G2068" s="729">
        <f>ROUND(E2068*F2068,2)</f>
        <v>0</v>
      </c>
    </row>
    <row r="2069" spans="1:7" ht="12.75" thickBot="1">
      <c r="A2069" s="1031"/>
      <c r="B2069" s="1032"/>
      <c r="C2069" s="999"/>
      <c r="D2069" s="1033"/>
      <c r="E2069" s="996"/>
      <c r="F2069" s="1002"/>
      <c r="G2069" s="1004"/>
    </row>
    <row r="2070" spans="1:7" ht="12.75" thickBot="1">
      <c r="A2070" s="1026"/>
      <c r="B2070" s="986" t="s">
        <v>481</v>
      </c>
      <c r="C2070" s="987" t="s">
        <v>497</v>
      </c>
      <c r="D2070" s="1027"/>
      <c r="E2070" s="1028"/>
      <c r="F2070" s="1034"/>
      <c r="G2070" s="1006">
        <f>SUM(G2052:G2069)</f>
        <v>0</v>
      </c>
    </row>
    <row r="2071" spans="1:7" ht="12.75" thickBot="1">
      <c r="A2071" s="1029"/>
      <c r="B2071" s="1029"/>
      <c r="D2071" s="1029"/>
      <c r="F2071" s="1035"/>
    </row>
    <row r="2072" spans="1:7" ht="12.75" thickBot="1">
      <c r="A2072" s="985"/>
      <c r="B2072" s="986" t="s">
        <v>498</v>
      </c>
      <c r="C2072" s="987" t="s">
        <v>205</v>
      </c>
      <c r="D2072" s="988"/>
      <c r="E2072" s="989"/>
      <c r="F2072" s="1036"/>
      <c r="G2072" s="991"/>
    </row>
    <row r="2073" spans="1:7">
      <c r="A2073" s="992"/>
      <c r="B2073" s="998"/>
      <c r="C2073" s="999"/>
      <c r="D2073" s="1000"/>
      <c r="E2073" s="1001"/>
      <c r="F2073" s="1015"/>
      <c r="G2073" s="1004"/>
    </row>
    <row r="2074" spans="1:7" ht="36">
      <c r="A2074" s="992" t="s">
        <v>108</v>
      </c>
      <c r="B2074" s="998" t="s">
        <v>462</v>
      </c>
      <c r="C2074" s="999" t="s">
        <v>499</v>
      </c>
      <c r="D2074" s="1000" t="s">
        <v>30</v>
      </c>
      <c r="E2074" s="1001">
        <v>20</v>
      </c>
      <c r="F2074" s="817">
        <v>0</v>
      </c>
      <c r="G2074" s="729">
        <f>ROUND(E2074*F2074,2)</f>
        <v>0</v>
      </c>
    </row>
    <row r="2075" spans="1:7">
      <c r="A2075" s="992"/>
      <c r="B2075" s="998"/>
      <c r="C2075" s="999"/>
      <c r="D2075" s="1000"/>
      <c r="E2075" s="1001"/>
      <c r="F2075" s="1015"/>
      <c r="G2075" s="1004"/>
    </row>
    <row r="2076" spans="1:7" ht="36">
      <c r="A2076" s="992" t="s">
        <v>109</v>
      </c>
      <c r="B2076" s="998" t="s">
        <v>462</v>
      </c>
      <c r="C2076" s="999" t="s">
        <v>500</v>
      </c>
      <c r="D2076" s="1000" t="s">
        <v>215</v>
      </c>
      <c r="E2076" s="1001">
        <v>26</v>
      </c>
      <c r="F2076" s="817">
        <v>0</v>
      </c>
      <c r="G2076" s="729">
        <f>ROUND(E2076*F2076,2)</f>
        <v>0</v>
      </c>
    </row>
    <row r="2077" spans="1:7">
      <c r="A2077" s="992"/>
      <c r="B2077" s="998"/>
      <c r="C2077" s="999"/>
      <c r="D2077" s="1000"/>
      <c r="E2077" s="1001"/>
      <c r="F2077" s="1015"/>
      <c r="G2077" s="1004"/>
    </row>
    <row r="2078" spans="1:7" ht="72">
      <c r="A2078" s="992" t="s">
        <v>110</v>
      </c>
      <c r="B2078" s="998" t="s">
        <v>501</v>
      </c>
      <c r="C2078" s="999" t="s">
        <v>502</v>
      </c>
      <c r="D2078" s="1000" t="s">
        <v>19</v>
      </c>
      <c r="E2078" s="1001">
        <v>1</v>
      </c>
      <c r="F2078" s="817">
        <v>0</v>
      </c>
      <c r="G2078" s="729">
        <f>ROUND(E2078*F2078,2)</f>
        <v>0</v>
      </c>
    </row>
    <row r="2079" spans="1:7">
      <c r="A2079" s="992"/>
      <c r="B2079" s="998"/>
      <c r="C2079" s="999"/>
      <c r="D2079" s="1000"/>
      <c r="E2079" s="1001"/>
      <c r="F2079" s="1015"/>
      <c r="G2079" s="1004"/>
    </row>
    <row r="2080" spans="1:7" ht="36">
      <c r="A2080" s="992" t="s">
        <v>111</v>
      </c>
      <c r="B2080" s="998" t="s">
        <v>503</v>
      </c>
      <c r="C2080" s="999" t="s">
        <v>504</v>
      </c>
      <c r="D2080" s="1000" t="s">
        <v>19</v>
      </c>
      <c r="E2080" s="1001">
        <v>1</v>
      </c>
      <c r="F2080" s="817">
        <v>0</v>
      </c>
      <c r="G2080" s="729">
        <f>ROUND(E2080*F2080,2)</f>
        <v>0</v>
      </c>
    </row>
    <row r="2081" spans="1:12" ht="12.75" thickBot="1">
      <c r="A2081" s="992"/>
      <c r="B2081" s="998"/>
      <c r="C2081" s="999"/>
      <c r="D2081" s="1000"/>
      <c r="E2081" s="1001"/>
      <c r="F2081" s="1015"/>
      <c r="G2081" s="1004"/>
    </row>
    <row r="2082" spans="1:12" ht="12.75" thickBot="1">
      <c r="A2082" s="1005"/>
      <c r="B2082" s="986" t="s">
        <v>498</v>
      </c>
      <c r="C2082" s="1037" t="s">
        <v>213</v>
      </c>
      <c r="D2082" s="1038"/>
      <c r="E2082" s="1028"/>
      <c r="F2082" s="1034"/>
      <c r="G2082" s="1006">
        <f>SUM(G2073:G2081)</f>
        <v>0</v>
      </c>
    </row>
    <row r="2083" spans="1:12">
      <c r="A2083" s="1007"/>
      <c r="B2083" s="1008"/>
      <c r="C2083" s="1039"/>
      <c r="D2083" s="1010"/>
      <c r="E2083" s="1012"/>
      <c r="F2083" s="1040"/>
      <c r="G2083" s="1012"/>
    </row>
    <row r="2084" spans="1:12" ht="12.75" thickBot="1">
      <c r="A2084" s="1041"/>
      <c r="B2084" s="992"/>
      <c r="C2084" s="999"/>
      <c r="D2084" s="1000"/>
      <c r="E2084" s="1001"/>
      <c r="F2084" s="1015"/>
      <c r="G2084" s="1004"/>
    </row>
    <row r="2085" spans="1:12" ht="12.75" thickBot="1">
      <c r="A2085" s="1042"/>
      <c r="B2085" s="986" t="s">
        <v>505</v>
      </c>
      <c r="C2085" s="987" t="s">
        <v>207</v>
      </c>
      <c r="D2085" s="988"/>
      <c r="E2085" s="989"/>
      <c r="F2085" s="1036"/>
      <c r="G2085" s="991"/>
    </row>
    <row r="2086" spans="1:12">
      <c r="A2086" s="1041"/>
      <c r="B2086" s="998"/>
      <c r="C2086" s="999"/>
      <c r="D2086" s="1000"/>
      <c r="E2086" s="1001"/>
      <c r="F2086" s="1015"/>
      <c r="G2086" s="1004"/>
    </row>
    <row r="2087" spans="1:12" ht="24">
      <c r="A2087" s="1041" t="s">
        <v>108</v>
      </c>
      <c r="B2087" s="998" t="s">
        <v>101</v>
      </c>
      <c r="C2087" s="999" t="s">
        <v>2202</v>
      </c>
      <c r="D2087" s="1000" t="s">
        <v>217</v>
      </c>
      <c r="E2087" s="1001">
        <v>6</v>
      </c>
      <c r="F2087" s="1015">
        <v>45</v>
      </c>
      <c r="G2087" s="729">
        <f>ROUND(E2087*F2087,2)</f>
        <v>270</v>
      </c>
    </row>
    <row r="2088" spans="1:12">
      <c r="A2088" s="1041"/>
      <c r="B2088" s="999"/>
      <c r="C2088" s="999"/>
      <c r="D2088" s="1000"/>
      <c r="E2088" s="1001"/>
      <c r="F2088" s="1015"/>
      <c r="G2088" s="1004"/>
    </row>
    <row r="2089" spans="1:12" ht="24">
      <c r="A2089" s="1041" t="s">
        <v>109</v>
      </c>
      <c r="B2089" s="998" t="s">
        <v>103</v>
      </c>
      <c r="C2089" s="999" t="s">
        <v>2203</v>
      </c>
      <c r="D2089" s="1000" t="s">
        <v>217</v>
      </c>
      <c r="E2089" s="1001">
        <v>6</v>
      </c>
      <c r="F2089" s="1015">
        <v>45</v>
      </c>
      <c r="G2089" s="729">
        <f>ROUND(E2089*F2089,2)</f>
        <v>270</v>
      </c>
    </row>
    <row r="2090" spans="1:12">
      <c r="A2090" s="1041"/>
      <c r="B2090" s="992"/>
      <c r="C2090" s="999"/>
      <c r="D2090" s="1000"/>
      <c r="E2090" s="1001"/>
      <c r="F2090" s="1015"/>
      <c r="G2090" s="1004"/>
    </row>
    <row r="2091" spans="1:12" ht="36">
      <c r="A2091" s="1041" t="s">
        <v>110</v>
      </c>
      <c r="B2091" s="1017" t="s">
        <v>104</v>
      </c>
      <c r="C2091" s="1018" t="s">
        <v>2253</v>
      </c>
      <c r="D2091" s="1019" t="s">
        <v>19</v>
      </c>
      <c r="E2091" s="1020">
        <v>1</v>
      </c>
      <c r="F2091" s="817">
        <v>0</v>
      </c>
      <c r="G2091" s="98">
        <f>ROUND(E2091*F2091,2)</f>
        <v>0</v>
      </c>
      <c r="H2091" s="458"/>
      <c r="I2091" s="205"/>
      <c r="J2091" s="205"/>
      <c r="K2091" s="205"/>
      <c r="L2091" s="205"/>
    </row>
    <row r="2092" spans="1:12">
      <c r="A2092" s="1041"/>
      <c r="B2092" s="998"/>
      <c r="C2092" s="999"/>
      <c r="D2092" s="1000"/>
      <c r="E2092" s="1001"/>
      <c r="F2092" s="1015"/>
      <c r="G2092" s="1004"/>
    </row>
    <row r="2093" spans="1:12" ht="24">
      <c r="A2093" s="1041" t="s">
        <v>111</v>
      </c>
      <c r="B2093" s="998" t="s">
        <v>104</v>
      </c>
      <c r="C2093" s="999" t="s">
        <v>506</v>
      </c>
      <c r="D2093" s="1000" t="s">
        <v>19</v>
      </c>
      <c r="E2093" s="1001">
        <v>1</v>
      </c>
      <c r="F2093" s="817">
        <v>0</v>
      </c>
      <c r="G2093" s="729">
        <f>ROUND(E2093*F2093,2)</f>
        <v>0</v>
      </c>
    </row>
    <row r="2094" spans="1:12" s="451" customFormat="1" ht="48.75" thickBot="1">
      <c r="A2094" s="1043" t="s">
        <v>112</v>
      </c>
      <c r="B2094" s="1044" t="s">
        <v>462</v>
      </c>
      <c r="C2094" s="1045" t="s">
        <v>2348</v>
      </c>
      <c r="D2094" s="1046" t="s">
        <v>19</v>
      </c>
      <c r="E2094" s="1047">
        <v>1</v>
      </c>
      <c r="F2094" s="817">
        <v>0</v>
      </c>
      <c r="G2094" s="729">
        <f>ROUND(E2094*F2094,2)</f>
        <v>0</v>
      </c>
      <c r="H2094" s="1048"/>
    </row>
    <row r="2095" spans="1:12" ht="12.75" thickBot="1">
      <c r="A2095" s="1049"/>
      <c r="B2095" s="986" t="s">
        <v>505</v>
      </c>
      <c r="C2095" s="1050" t="s">
        <v>216</v>
      </c>
      <c r="D2095" s="1051"/>
      <c r="E2095" s="1050"/>
      <c r="F2095" s="1050"/>
      <c r="G2095" s="1006">
        <f>SUM(G2086:G2094)</f>
        <v>540</v>
      </c>
    </row>
    <row r="2096" spans="1:12" ht="12.75" thickBot="1">
      <c r="B2096" s="3353" t="s">
        <v>507</v>
      </c>
      <c r="C2096" s="3353"/>
      <c r="D2096" s="3353"/>
      <c r="E2096" s="3353"/>
      <c r="F2096" s="3353"/>
      <c r="G2096" s="3353"/>
    </row>
    <row r="2097" spans="1:7">
      <c r="B2097" s="118" t="s">
        <v>460</v>
      </c>
      <c r="C2097" s="1052" t="s">
        <v>461</v>
      </c>
      <c r="D2097" s="119"/>
      <c r="E2097" s="1052"/>
      <c r="F2097" s="1053"/>
      <c r="G2097" s="1054">
        <f>G2028</f>
        <v>0</v>
      </c>
    </row>
    <row r="2098" spans="1:7">
      <c r="B2098" s="120" t="s">
        <v>471</v>
      </c>
      <c r="C2098" s="1055" t="s">
        <v>203</v>
      </c>
      <c r="D2098" s="121"/>
      <c r="E2098" s="829"/>
      <c r="F2098" s="1056"/>
      <c r="G2098" s="1057">
        <f>G2048</f>
        <v>0</v>
      </c>
    </row>
    <row r="2099" spans="1:7">
      <c r="B2099" s="120" t="s">
        <v>481</v>
      </c>
      <c r="C2099" s="1055" t="s">
        <v>206</v>
      </c>
      <c r="D2099" s="121"/>
      <c r="E2099" s="829"/>
      <c r="F2099" s="1056"/>
      <c r="G2099" s="1057">
        <f>G2070</f>
        <v>0</v>
      </c>
    </row>
    <row r="2100" spans="1:7">
      <c r="B2100" s="120" t="s">
        <v>498</v>
      </c>
      <c r="C2100" s="1058" t="s">
        <v>508</v>
      </c>
      <c r="D2100" s="121"/>
      <c r="E2100" s="829"/>
      <c r="F2100" s="1056"/>
      <c r="G2100" s="1057">
        <f>G2082</f>
        <v>0</v>
      </c>
    </row>
    <row r="2101" spans="1:7">
      <c r="B2101" s="120" t="s">
        <v>505</v>
      </c>
      <c r="C2101" s="1055" t="s">
        <v>207</v>
      </c>
      <c r="D2101" s="121"/>
      <c r="E2101" s="829"/>
      <c r="F2101" s="1056"/>
      <c r="G2101" s="1057">
        <f>G2095</f>
        <v>540</v>
      </c>
    </row>
    <row r="2102" spans="1:7">
      <c r="B2102" s="122"/>
      <c r="C2102" s="1059"/>
      <c r="D2102" s="123"/>
      <c r="E2102" s="1060"/>
      <c r="F2102" s="1061"/>
      <c r="G2102" s="1062"/>
    </row>
    <row r="2103" spans="1:7" ht="12.75" thickBot="1">
      <c r="B2103" s="403"/>
      <c r="C2103" s="3347" t="s">
        <v>509</v>
      </c>
      <c r="D2103" s="3348"/>
      <c r="E2103" s="3348"/>
      <c r="F2103" s="3348"/>
      <c r="G2103" s="1063">
        <f>SUM(G2097:G2102)</f>
        <v>540</v>
      </c>
    </row>
    <row r="2104" spans="1:7" ht="12.75" thickTop="1"/>
    <row r="2106" spans="1:7" ht="12.75" thickBot="1"/>
    <row r="2107" spans="1:7" ht="12.75" thickBot="1">
      <c r="A2107" s="3349" t="s">
        <v>510</v>
      </c>
      <c r="B2107" s="3350"/>
      <c r="C2107" s="3350"/>
      <c r="D2107" s="3350"/>
      <c r="E2107" s="3350"/>
      <c r="F2107" s="3350"/>
      <c r="G2107" s="3351"/>
    </row>
    <row r="2108" spans="1:7">
      <c r="A2108" s="1029"/>
      <c r="B2108" s="1029"/>
      <c r="D2108" s="1029"/>
    </row>
    <row r="2109" spans="1:7">
      <c r="A2109" s="984" t="s">
        <v>455</v>
      </c>
      <c r="B2109" s="984" t="s">
        <v>456</v>
      </c>
      <c r="C2109" s="984" t="s">
        <v>457</v>
      </c>
      <c r="D2109" s="984" t="s">
        <v>458</v>
      </c>
      <c r="E2109" s="984" t="s">
        <v>7</v>
      </c>
      <c r="F2109" s="984" t="s">
        <v>211</v>
      </c>
      <c r="G2109" s="984" t="s">
        <v>459</v>
      </c>
    </row>
    <row r="2110" spans="1:7" ht="12.75" thickBot="1">
      <c r="A2110" s="121"/>
      <c r="B2110" s="121"/>
      <c r="C2110" s="1064"/>
      <c r="D2110" s="1010"/>
      <c r="E2110" s="1011"/>
      <c r="F2110" s="1011"/>
      <c r="G2110" s="967"/>
    </row>
    <row r="2111" spans="1:7" ht="12.75" thickBot="1">
      <c r="A2111" s="985"/>
      <c r="B2111" s="986" t="s">
        <v>460</v>
      </c>
      <c r="C2111" s="987" t="s">
        <v>461</v>
      </c>
      <c r="D2111" s="988"/>
      <c r="E2111" s="989"/>
      <c r="F2111" s="990"/>
      <c r="G2111" s="991"/>
    </row>
    <row r="2112" spans="1:7">
      <c r="A2112" s="992"/>
      <c r="B2112" s="993"/>
      <c r="C2112" s="994"/>
      <c r="D2112" s="995"/>
      <c r="E2112" s="996"/>
      <c r="F2112" s="996"/>
      <c r="G2112" s="997"/>
    </row>
    <row r="2113" spans="1:7" ht="24">
      <c r="A2113" s="992" t="s">
        <v>108</v>
      </c>
      <c r="B2113" s="998" t="s">
        <v>462</v>
      </c>
      <c r="C2113" s="999" t="s">
        <v>511</v>
      </c>
      <c r="D2113" s="1000" t="s">
        <v>80</v>
      </c>
      <c r="E2113" s="1001">
        <v>1</v>
      </c>
      <c r="F2113" s="817">
        <v>0</v>
      </c>
      <c r="G2113" s="729">
        <f>ROUND(E2113*F2113,2)</f>
        <v>0</v>
      </c>
    </row>
    <row r="2114" spans="1:7">
      <c r="A2114" s="992"/>
      <c r="B2114" s="993"/>
      <c r="C2114" s="994"/>
      <c r="D2114" s="995"/>
      <c r="E2114" s="996"/>
      <c r="F2114" s="1002"/>
      <c r="G2114" s="997"/>
    </row>
    <row r="2115" spans="1:7" ht="24">
      <c r="A2115" s="992" t="s">
        <v>109</v>
      </c>
      <c r="B2115" s="998" t="s">
        <v>464</v>
      </c>
      <c r="C2115" s="999" t="s">
        <v>465</v>
      </c>
      <c r="D2115" s="1000" t="s">
        <v>19</v>
      </c>
      <c r="E2115" s="1001">
        <v>4</v>
      </c>
      <c r="F2115" s="817">
        <v>0</v>
      </c>
      <c r="G2115" s="729">
        <f>ROUND(E2115*F2115,2)</f>
        <v>0</v>
      </c>
    </row>
    <row r="2116" spans="1:7">
      <c r="A2116" s="992"/>
      <c r="B2116" s="998"/>
      <c r="C2116" s="1003"/>
      <c r="D2116" s="995"/>
      <c r="E2116" s="996"/>
      <c r="F2116" s="1002"/>
      <c r="G2116" s="1004"/>
    </row>
    <row r="2117" spans="1:7" ht="60">
      <c r="A2117" s="992" t="s">
        <v>110</v>
      </c>
      <c r="B2117" s="998" t="s">
        <v>462</v>
      </c>
      <c r="C2117" s="1003" t="s">
        <v>466</v>
      </c>
      <c r="D2117" s="995" t="s">
        <v>80</v>
      </c>
      <c r="E2117" s="996">
        <v>1</v>
      </c>
      <c r="F2117" s="817">
        <v>0</v>
      </c>
      <c r="G2117" s="729">
        <f>ROUND(E2117*F2117,2)</f>
        <v>0</v>
      </c>
    </row>
    <row r="2118" spans="1:7">
      <c r="A2118" s="992"/>
      <c r="B2118" s="998"/>
      <c r="C2118" s="1003"/>
      <c r="D2118" s="995"/>
      <c r="E2118" s="996"/>
      <c r="F2118" s="1002"/>
      <c r="G2118" s="1004"/>
    </row>
    <row r="2119" spans="1:7" ht="48">
      <c r="A2119" s="992" t="s">
        <v>111</v>
      </c>
      <c r="B2119" s="998" t="s">
        <v>467</v>
      </c>
      <c r="C2119" s="1003" t="s">
        <v>214</v>
      </c>
      <c r="D2119" s="995" t="s">
        <v>215</v>
      </c>
      <c r="E2119" s="996">
        <v>29</v>
      </c>
      <c r="F2119" s="817">
        <v>0</v>
      </c>
      <c r="G2119" s="729">
        <f>ROUND(E2119*F2119,2)</f>
        <v>0</v>
      </c>
    </row>
    <row r="2120" spans="1:7">
      <c r="A2120" s="992"/>
      <c r="B2120" s="998"/>
      <c r="C2120" s="1003"/>
      <c r="D2120" s="995"/>
      <c r="E2120" s="996"/>
      <c r="F2120" s="1002"/>
      <c r="G2120" s="1004"/>
    </row>
    <row r="2121" spans="1:7" ht="60">
      <c r="A2121" s="992" t="s">
        <v>112</v>
      </c>
      <c r="B2121" s="998" t="s">
        <v>468</v>
      </c>
      <c r="C2121" s="1003" t="s">
        <v>469</v>
      </c>
      <c r="D2121" s="995" t="s">
        <v>30</v>
      </c>
      <c r="E2121" s="996">
        <v>10</v>
      </c>
      <c r="F2121" s="817">
        <v>0</v>
      </c>
      <c r="G2121" s="729">
        <f>ROUND(E2121*F2121,2)</f>
        <v>0</v>
      </c>
    </row>
    <row r="2122" spans="1:7" ht="12.75" thickBot="1">
      <c r="A2122" s="992"/>
      <c r="B2122" s="998"/>
      <c r="C2122" s="1003"/>
      <c r="D2122" s="995"/>
      <c r="E2122" s="996"/>
      <c r="F2122" s="996"/>
      <c r="G2122" s="997"/>
    </row>
    <row r="2123" spans="1:7" ht="12.75" thickBot="1">
      <c r="A2123" s="1005"/>
      <c r="B2123" s="986" t="s">
        <v>460</v>
      </c>
      <c r="C2123" s="3352" t="s">
        <v>470</v>
      </c>
      <c r="D2123" s="3352"/>
      <c r="E2123" s="3352"/>
      <c r="F2123" s="3352"/>
      <c r="G2123" s="1006">
        <f>SUM(G2112:G2122)</f>
        <v>0</v>
      </c>
    </row>
    <row r="2124" spans="1:7" ht="12.75" thickBot="1">
      <c r="A2124" s="1007"/>
      <c r="B2124" s="1008"/>
      <c r="C2124" s="1009"/>
      <c r="D2124" s="1010"/>
      <c r="E2124" s="1011"/>
      <c r="F2124" s="1011"/>
      <c r="G2124" s="1012"/>
    </row>
    <row r="2125" spans="1:7" ht="12.75" thickBot="1">
      <c r="A2125" s="985"/>
      <c r="B2125" s="986" t="s">
        <v>471</v>
      </c>
      <c r="C2125" s="987" t="s">
        <v>203</v>
      </c>
      <c r="D2125" s="988"/>
      <c r="E2125" s="989"/>
      <c r="F2125" s="990"/>
      <c r="G2125" s="991"/>
    </row>
    <row r="2126" spans="1:7">
      <c r="A2126" s="992"/>
      <c r="B2126" s="992"/>
      <c r="C2126" s="999"/>
      <c r="D2126" s="1000"/>
      <c r="E2126" s="1001"/>
      <c r="F2126" s="1001"/>
      <c r="G2126" s="1004"/>
    </row>
    <row r="2127" spans="1:7" ht="60">
      <c r="A2127" s="992" t="s">
        <v>108</v>
      </c>
      <c r="B2127" s="1013" t="s">
        <v>472</v>
      </c>
      <c r="C2127" s="999" t="s">
        <v>473</v>
      </c>
      <c r="D2127" s="1000" t="s">
        <v>30</v>
      </c>
      <c r="E2127" s="1001">
        <v>220</v>
      </c>
      <c r="F2127" s="817">
        <v>0</v>
      </c>
      <c r="G2127" s="729">
        <f>ROUND(E2127*F2127,2)</f>
        <v>0</v>
      </c>
    </row>
    <row r="2128" spans="1:7">
      <c r="A2128" s="992"/>
      <c r="B2128" s="998"/>
      <c r="C2128" s="994"/>
      <c r="D2128" s="995"/>
      <c r="E2128" s="1014"/>
      <c r="F2128" s="1002"/>
      <c r="G2128" s="997"/>
    </row>
    <row r="2129" spans="1:8" ht="48">
      <c r="A2129" s="992" t="s">
        <v>109</v>
      </c>
      <c r="B2129" s="998" t="s">
        <v>462</v>
      </c>
      <c r="C2129" s="999" t="s">
        <v>474</v>
      </c>
      <c r="D2129" s="1000" t="s">
        <v>30</v>
      </c>
      <c r="E2129" s="1001">
        <f>E2127</f>
        <v>220</v>
      </c>
      <c r="F2129" s="817">
        <v>0</v>
      </c>
      <c r="G2129" s="729">
        <f>ROUND(E2129*F2129,2)</f>
        <v>0</v>
      </c>
    </row>
    <row r="2130" spans="1:8">
      <c r="A2130" s="992"/>
      <c r="B2130" s="998"/>
      <c r="C2130" s="999"/>
      <c r="D2130" s="1000"/>
      <c r="E2130" s="1001"/>
      <c r="F2130" s="1015"/>
      <c r="G2130" s="1004"/>
    </row>
    <row r="2131" spans="1:8" ht="24">
      <c r="A2131" s="992" t="s">
        <v>110</v>
      </c>
      <c r="B2131" s="1013" t="s">
        <v>475</v>
      </c>
      <c r="C2131" s="999" t="s">
        <v>476</v>
      </c>
      <c r="D2131" s="1000" t="s">
        <v>32</v>
      </c>
      <c r="E2131" s="1001">
        <v>47</v>
      </c>
      <c r="F2131" s="817">
        <v>0</v>
      </c>
      <c r="G2131" s="729">
        <f>ROUND(E2131*F2131,2)</f>
        <v>0</v>
      </c>
    </row>
    <row r="2132" spans="1:8">
      <c r="A2132" s="992"/>
      <c r="B2132" s="1013"/>
      <c r="C2132" s="999"/>
      <c r="D2132" s="1000"/>
      <c r="E2132" s="1001"/>
      <c r="F2132" s="1015"/>
      <c r="G2132" s="1004"/>
    </row>
    <row r="2133" spans="1:8" ht="36">
      <c r="A2133" s="992" t="s">
        <v>111</v>
      </c>
      <c r="B2133" s="998" t="s">
        <v>462</v>
      </c>
      <c r="C2133" s="999" t="s">
        <v>477</v>
      </c>
      <c r="D2133" s="1000" t="s">
        <v>30</v>
      </c>
      <c r="E2133" s="1001">
        <v>155</v>
      </c>
      <c r="F2133" s="817">
        <v>0</v>
      </c>
      <c r="G2133" s="729">
        <f>ROUND(E2133*F2133,2)</f>
        <v>0</v>
      </c>
    </row>
    <row r="2134" spans="1:8">
      <c r="A2134" s="992"/>
      <c r="B2134" s="1013"/>
      <c r="C2134" s="999"/>
      <c r="D2134" s="1000"/>
      <c r="E2134" s="1001"/>
      <c r="F2134" s="1015"/>
      <c r="G2134" s="1004"/>
    </row>
    <row r="2135" spans="1:8" ht="24">
      <c r="A2135" s="1016" t="s">
        <v>112</v>
      </c>
      <c r="B2135" s="1017" t="s">
        <v>462</v>
      </c>
      <c r="C2135" s="1018" t="s">
        <v>478</v>
      </c>
      <c r="D2135" s="1019" t="s">
        <v>32</v>
      </c>
      <c r="E2135" s="1020">
        <v>50</v>
      </c>
      <c r="F2135" s="817">
        <v>0</v>
      </c>
      <c r="G2135" s="729">
        <f>ROUND(E2135*F2135,2)</f>
        <v>0</v>
      </c>
    </row>
    <row r="2136" spans="1:8">
      <c r="A2136" s="1016"/>
      <c r="B2136" s="1017"/>
      <c r="C2136" s="1018"/>
      <c r="D2136" s="1019"/>
      <c r="E2136" s="1020"/>
      <c r="F2136" s="1015"/>
      <c r="G2136" s="1004"/>
    </row>
    <row r="2137" spans="1:8" ht="24">
      <c r="A2137" s="1016" t="s">
        <v>113</v>
      </c>
      <c r="B2137" s="1017" t="s">
        <v>479</v>
      </c>
      <c r="C2137" s="1018" t="s">
        <v>220</v>
      </c>
      <c r="D2137" s="1019" t="s">
        <v>32</v>
      </c>
      <c r="E2137" s="1020">
        <f>E2135</f>
        <v>50</v>
      </c>
      <c r="F2137" s="817">
        <v>0</v>
      </c>
      <c r="G2137" s="729">
        <f>ROUND(E2137*F2137,2)</f>
        <v>0</v>
      </c>
    </row>
    <row r="2138" spans="1:8">
      <c r="A2138" s="1016"/>
      <c r="B2138" s="1017"/>
      <c r="C2138" s="1018"/>
      <c r="D2138" s="1019"/>
      <c r="E2138" s="1020"/>
      <c r="F2138" s="1015"/>
      <c r="G2138" s="1004"/>
    </row>
    <row r="2139" spans="1:8">
      <c r="A2139" s="1016" t="s">
        <v>115</v>
      </c>
      <c r="B2139" s="1017" t="s">
        <v>53</v>
      </c>
      <c r="C2139" s="1018" t="s">
        <v>212</v>
      </c>
      <c r="D2139" s="1019" t="s">
        <v>32</v>
      </c>
      <c r="E2139" s="1020">
        <f>E2137</f>
        <v>50</v>
      </c>
      <c r="F2139" s="817">
        <v>0</v>
      </c>
      <c r="G2139" s="729">
        <f>ROUND(E2139*F2139,2)</f>
        <v>0</v>
      </c>
    </row>
    <row r="2140" spans="1:8" s="451" customFormat="1">
      <c r="A2140" s="1021"/>
      <c r="B2140" s="1023"/>
      <c r="C2140" s="1022"/>
      <c r="D2140" s="1065"/>
      <c r="E2140" s="1066"/>
      <c r="F2140" s="1067"/>
      <c r="G2140" s="729"/>
      <c r="H2140" s="974"/>
    </row>
    <row r="2141" spans="1:8" s="451" customFormat="1" ht="72">
      <c r="A2141" s="1021" t="s">
        <v>423</v>
      </c>
      <c r="B2141" s="1023" t="s">
        <v>462</v>
      </c>
      <c r="C2141" s="1022" t="s">
        <v>2349</v>
      </c>
      <c r="D2141" s="1065" t="s">
        <v>123</v>
      </c>
      <c r="E2141" s="1066">
        <v>1111.5</v>
      </c>
      <c r="F2141" s="817">
        <v>0</v>
      </c>
      <c r="G2141" s="729">
        <f t="shared" ref="G2141" si="48">ROUND(E2141*F2141,2)</f>
        <v>0</v>
      </c>
      <c r="H2141" s="1048"/>
    </row>
    <row r="2142" spans="1:8" ht="12.75" thickBot="1">
      <c r="A2142" s="1016"/>
      <c r="B2142" s="1017"/>
      <c r="C2142" s="1018"/>
      <c r="D2142" s="1019"/>
      <c r="E2142" s="1020"/>
      <c r="F2142" s="1015"/>
      <c r="G2142" s="1004"/>
    </row>
    <row r="2143" spans="1:8" ht="12.75" thickBot="1">
      <c r="A2143" s="1026"/>
      <c r="B2143" s="986" t="s">
        <v>471</v>
      </c>
      <c r="C2143" s="987" t="s">
        <v>480</v>
      </c>
      <c r="D2143" s="1027"/>
      <c r="E2143" s="1028"/>
      <c r="F2143" s="1034"/>
      <c r="G2143" s="1006">
        <f>SUM(G2126:G2142)</f>
        <v>0</v>
      </c>
    </row>
    <row r="2144" spans="1:8" ht="12.75" thickBot="1">
      <c r="A2144" s="1029"/>
      <c r="B2144" s="1029"/>
      <c r="D2144" s="1029"/>
      <c r="F2144" s="1035"/>
    </row>
    <row r="2145" spans="1:7" ht="12.75" thickBot="1">
      <c r="A2145" s="985"/>
      <c r="B2145" s="986" t="s">
        <v>481</v>
      </c>
      <c r="C2145" s="987" t="s">
        <v>206</v>
      </c>
      <c r="D2145" s="988"/>
      <c r="E2145" s="989"/>
      <c r="F2145" s="1036"/>
      <c r="G2145" s="991"/>
    </row>
    <row r="2146" spans="1:7">
      <c r="A2146" s="992"/>
      <c r="B2146" s="998"/>
      <c r="C2146" s="999"/>
      <c r="D2146" s="1000"/>
      <c r="E2146" s="1001"/>
      <c r="F2146" s="1015"/>
      <c r="G2146" s="1004"/>
    </row>
    <row r="2147" spans="1:7" ht="36">
      <c r="A2147" s="992" t="s">
        <v>108</v>
      </c>
      <c r="B2147" s="998" t="s">
        <v>482</v>
      </c>
      <c r="C2147" s="999" t="s">
        <v>483</v>
      </c>
      <c r="D2147" s="1000" t="s">
        <v>32</v>
      </c>
      <c r="E2147" s="1001">
        <v>35</v>
      </c>
      <c r="F2147" s="817">
        <v>0</v>
      </c>
      <c r="G2147" s="729">
        <f>ROUND(E2147*F2147,2)</f>
        <v>0</v>
      </c>
    </row>
    <row r="2148" spans="1:7">
      <c r="A2148" s="992"/>
      <c r="B2148" s="998"/>
      <c r="C2148" s="999"/>
      <c r="D2148" s="1000"/>
      <c r="E2148" s="1001"/>
      <c r="F2148" s="1015"/>
      <c r="G2148" s="1004"/>
    </row>
    <row r="2149" spans="1:7" ht="48">
      <c r="A2149" s="992" t="s">
        <v>109</v>
      </c>
      <c r="B2149" s="998" t="s">
        <v>484</v>
      </c>
      <c r="C2149" s="999" t="s">
        <v>485</v>
      </c>
      <c r="D2149" s="1000" t="s">
        <v>32</v>
      </c>
      <c r="E2149" s="1001">
        <v>128</v>
      </c>
      <c r="F2149" s="817">
        <v>0</v>
      </c>
      <c r="G2149" s="729">
        <f>ROUND(E2149*F2149,2)</f>
        <v>0</v>
      </c>
    </row>
    <row r="2150" spans="1:7">
      <c r="A2150" s="992"/>
      <c r="B2150" s="998"/>
      <c r="C2150" s="999"/>
      <c r="D2150" s="1000"/>
      <c r="E2150" s="1001"/>
      <c r="F2150" s="1015"/>
      <c r="G2150" s="1004"/>
    </row>
    <row r="2151" spans="1:7" ht="60">
      <c r="A2151" s="992" t="s">
        <v>110</v>
      </c>
      <c r="B2151" s="998" t="s">
        <v>462</v>
      </c>
      <c r="C2151" s="1018" t="s">
        <v>486</v>
      </c>
      <c r="D2151" s="1000" t="s">
        <v>123</v>
      </c>
      <c r="E2151" s="1001">
        <v>1341.15</v>
      </c>
      <c r="F2151" s="817">
        <v>0</v>
      </c>
      <c r="G2151" s="729">
        <f>ROUND(E2151*F2151,2)</f>
        <v>0</v>
      </c>
    </row>
    <row r="2152" spans="1:7">
      <c r="A2152" s="992"/>
      <c r="B2152" s="998"/>
      <c r="C2152" s="1018"/>
      <c r="D2152" s="1000"/>
      <c r="E2152" s="1001"/>
      <c r="F2152" s="1015"/>
      <c r="G2152" s="1004"/>
    </row>
    <row r="2153" spans="1:7" ht="36">
      <c r="A2153" s="992" t="s">
        <v>111</v>
      </c>
      <c r="B2153" s="998" t="s">
        <v>462</v>
      </c>
      <c r="C2153" s="1018" t="s">
        <v>487</v>
      </c>
      <c r="D2153" s="1000" t="s">
        <v>123</v>
      </c>
      <c r="E2153" s="1001">
        <v>1153.52</v>
      </c>
      <c r="F2153" s="817">
        <v>0</v>
      </c>
      <c r="G2153" s="729">
        <f>ROUND(E2153*F2153,2)</f>
        <v>0</v>
      </c>
    </row>
    <row r="2154" spans="1:7">
      <c r="A2154" s="992"/>
      <c r="B2154" s="998"/>
      <c r="C2154" s="999"/>
      <c r="D2154" s="1000"/>
      <c r="E2154" s="1001"/>
      <c r="F2154" s="1015"/>
      <c r="G2154" s="1004"/>
    </row>
    <row r="2155" spans="1:7" ht="36">
      <c r="A2155" s="992" t="s">
        <v>112</v>
      </c>
      <c r="B2155" s="998" t="s">
        <v>488</v>
      </c>
      <c r="C2155" s="999" t="s">
        <v>489</v>
      </c>
      <c r="D2155" s="1000" t="s">
        <v>30</v>
      </c>
      <c r="E2155" s="1001">
        <v>9.5</v>
      </c>
      <c r="F2155" s="817">
        <v>0</v>
      </c>
      <c r="G2155" s="729">
        <f>ROUND(E2155*F2155,2)</f>
        <v>0</v>
      </c>
    </row>
    <row r="2156" spans="1:7">
      <c r="A2156" s="992"/>
      <c r="B2156" s="998"/>
      <c r="C2156" s="999"/>
      <c r="D2156" s="1000"/>
      <c r="E2156" s="1001"/>
      <c r="F2156" s="1015"/>
      <c r="G2156" s="1004"/>
    </row>
    <row r="2157" spans="1:7" ht="36">
      <c r="A2157" s="992" t="s">
        <v>113</v>
      </c>
      <c r="B2157" s="1013" t="s">
        <v>490</v>
      </c>
      <c r="C2157" s="1030" t="s">
        <v>491</v>
      </c>
      <c r="D2157" s="1000" t="s">
        <v>30</v>
      </c>
      <c r="E2157" s="1001">
        <v>12.5</v>
      </c>
      <c r="F2157" s="817">
        <v>0</v>
      </c>
      <c r="G2157" s="729">
        <f>ROUND(E2157*F2157,2)</f>
        <v>0</v>
      </c>
    </row>
    <row r="2158" spans="1:7">
      <c r="A2158" s="1031"/>
      <c r="B2158" s="998"/>
      <c r="C2158" s="999"/>
      <c r="D2158" s="1000"/>
      <c r="E2158" s="1001"/>
      <c r="F2158" s="1015"/>
      <c r="G2158" s="1004"/>
    </row>
    <row r="2159" spans="1:7" ht="48">
      <c r="A2159" s="992" t="s">
        <v>115</v>
      </c>
      <c r="B2159" s="1013" t="s">
        <v>492</v>
      </c>
      <c r="C2159" s="1030" t="s">
        <v>493</v>
      </c>
      <c r="D2159" s="1000" t="s">
        <v>30</v>
      </c>
      <c r="E2159" s="1001">
        <v>16</v>
      </c>
      <c r="F2159" s="817">
        <v>0</v>
      </c>
      <c r="G2159" s="729">
        <f>ROUND(E2159*F2159,2)</f>
        <v>0</v>
      </c>
    </row>
    <row r="2160" spans="1:7">
      <c r="A2160" s="1031"/>
      <c r="B2160" s="1032"/>
      <c r="C2160" s="999"/>
      <c r="D2160" s="1033"/>
      <c r="E2160" s="996"/>
      <c r="F2160" s="1002"/>
      <c r="G2160" s="1004"/>
    </row>
    <row r="2161" spans="1:7" ht="72">
      <c r="A2161" s="1031" t="s">
        <v>423</v>
      </c>
      <c r="B2161" s="1032" t="s">
        <v>462</v>
      </c>
      <c r="C2161" s="999" t="s">
        <v>494</v>
      </c>
      <c r="D2161" s="1033" t="s">
        <v>19</v>
      </c>
      <c r="E2161" s="996">
        <v>1</v>
      </c>
      <c r="F2161" s="817">
        <v>0</v>
      </c>
      <c r="G2161" s="729">
        <f>ROUND(E2161*F2161,2)</f>
        <v>0</v>
      </c>
    </row>
    <row r="2162" spans="1:7">
      <c r="A2162" s="1031"/>
      <c r="B2162" s="1032"/>
      <c r="C2162" s="999"/>
      <c r="D2162" s="1033"/>
      <c r="E2162" s="996"/>
      <c r="F2162" s="1002"/>
      <c r="G2162" s="1004"/>
    </row>
    <row r="2163" spans="1:7" ht="48">
      <c r="A2163" s="1031" t="s">
        <v>495</v>
      </c>
      <c r="B2163" s="1032" t="s">
        <v>462</v>
      </c>
      <c r="C2163" s="999" t="s">
        <v>496</v>
      </c>
      <c r="D2163" s="1033" t="s">
        <v>19</v>
      </c>
      <c r="E2163" s="996">
        <v>2</v>
      </c>
      <c r="F2163" s="817">
        <v>0</v>
      </c>
      <c r="G2163" s="729">
        <f>ROUND(E2163*F2163,2)</f>
        <v>0</v>
      </c>
    </row>
    <row r="2164" spans="1:7" ht="12.75" thickBot="1">
      <c r="A2164" s="1031"/>
      <c r="B2164" s="1032"/>
      <c r="C2164" s="999"/>
      <c r="D2164" s="1033"/>
      <c r="E2164" s="996"/>
      <c r="F2164" s="1002"/>
      <c r="G2164" s="1004"/>
    </row>
    <row r="2165" spans="1:7" ht="12.75" thickBot="1">
      <c r="A2165" s="1026"/>
      <c r="B2165" s="986" t="s">
        <v>481</v>
      </c>
      <c r="C2165" s="987" t="s">
        <v>497</v>
      </c>
      <c r="D2165" s="1027"/>
      <c r="E2165" s="1028"/>
      <c r="F2165" s="1034"/>
      <c r="G2165" s="1006">
        <f>SUM(G2147:G2164)</f>
        <v>0</v>
      </c>
    </row>
    <row r="2166" spans="1:7" ht="12.75" thickBot="1">
      <c r="A2166" s="1029"/>
      <c r="B2166" s="1029"/>
      <c r="D2166" s="1029"/>
      <c r="F2166" s="1035"/>
    </row>
    <row r="2167" spans="1:7" ht="12.75" thickBot="1">
      <c r="A2167" s="985"/>
      <c r="B2167" s="986" t="s">
        <v>498</v>
      </c>
      <c r="C2167" s="987" t="s">
        <v>205</v>
      </c>
      <c r="D2167" s="988"/>
      <c r="E2167" s="989"/>
      <c r="F2167" s="1036"/>
      <c r="G2167" s="991"/>
    </row>
    <row r="2168" spans="1:7">
      <c r="A2168" s="992"/>
      <c r="B2168" s="998"/>
      <c r="C2168" s="999"/>
      <c r="D2168" s="1000"/>
      <c r="E2168" s="1001"/>
      <c r="F2168" s="1015"/>
      <c r="G2168" s="1004"/>
    </row>
    <row r="2169" spans="1:7" ht="36">
      <c r="A2169" s="992" t="s">
        <v>108</v>
      </c>
      <c r="B2169" s="998" t="s">
        <v>462</v>
      </c>
      <c r="C2169" s="999" t="s">
        <v>499</v>
      </c>
      <c r="D2169" s="1000" t="s">
        <v>30</v>
      </c>
      <c r="E2169" s="1001">
        <v>35</v>
      </c>
      <c r="F2169" s="817">
        <v>0</v>
      </c>
      <c r="G2169" s="729">
        <f>ROUND(E2169*F2169,2)</f>
        <v>0</v>
      </c>
    </row>
    <row r="2170" spans="1:7">
      <c r="A2170" s="992"/>
      <c r="B2170" s="998"/>
      <c r="C2170" s="999"/>
      <c r="D2170" s="1000"/>
      <c r="E2170" s="1001"/>
      <c r="F2170" s="1015"/>
      <c r="G2170" s="1004"/>
    </row>
    <row r="2171" spans="1:7" ht="36">
      <c r="A2171" s="992" t="s">
        <v>109</v>
      </c>
      <c r="B2171" s="998" t="s">
        <v>462</v>
      </c>
      <c r="C2171" s="999" t="s">
        <v>500</v>
      </c>
      <c r="D2171" s="1000" t="s">
        <v>215</v>
      </c>
      <c r="E2171" s="1001">
        <v>28</v>
      </c>
      <c r="F2171" s="817">
        <v>0</v>
      </c>
      <c r="G2171" s="729">
        <f>ROUND(E2171*F2171,2)</f>
        <v>0</v>
      </c>
    </row>
    <row r="2172" spans="1:7">
      <c r="A2172" s="992"/>
      <c r="B2172" s="998"/>
      <c r="C2172" s="999"/>
      <c r="D2172" s="1000"/>
      <c r="E2172" s="1001"/>
      <c r="F2172" s="1015"/>
      <c r="G2172" s="1004"/>
    </row>
    <row r="2173" spans="1:7" ht="48">
      <c r="A2173" s="992" t="s">
        <v>110</v>
      </c>
      <c r="B2173" s="1017" t="s">
        <v>336</v>
      </c>
      <c r="C2173" s="1018" t="s">
        <v>512</v>
      </c>
      <c r="D2173" s="1000" t="s">
        <v>215</v>
      </c>
      <c r="E2173" s="1001">
        <v>51</v>
      </c>
      <c r="F2173" s="817">
        <v>0</v>
      </c>
      <c r="G2173" s="729">
        <f>ROUND(E2173*F2173,2)</f>
        <v>0</v>
      </c>
    </row>
    <row r="2174" spans="1:7">
      <c r="A2174" s="992"/>
      <c r="B2174" s="998"/>
      <c r="C2174" s="999"/>
      <c r="D2174" s="1000"/>
      <c r="E2174" s="1001"/>
      <c r="F2174" s="1015"/>
      <c r="G2174" s="1004"/>
    </row>
    <row r="2175" spans="1:7" ht="72">
      <c r="A2175" s="992" t="s">
        <v>111</v>
      </c>
      <c r="B2175" s="998" t="s">
        <v>513</v>
      </c>
      <c r="C2175" s="999" t="s">
        <v>514</v>
      </c>
      <c r="D2175" s="1000" t="s">
        <v>19</v>
      </c>
      <c r="E2175" s="1001">
        <v>1</v>
      </c>
      <c r="F2175" s="817">
        <v>0</v>
      </c>
      <c r="G2175" s="729">
        <f>ROUND(E2175*F2175,2)</f>
        <v>0</v>
      </c>
    </row>
    <row r="2176" spans="1:7">
      <c r="A2176" s="992"/>
      <c r="B2176" s="998"/>
      <c r="C2176" s="999"/>
      <c r="D2176" s="1000"/>
      <c r="E2176" s="1001"/>
      <c r="F2176" s="1015"/>
      <c r="G2176" s="1004"/>
    </row>
    <row r="2177" spans="1:10" ht="36">
      <c r="A2177" s="992" t="s">
        <v>112</v>
      </c>
      <c r="B2177" s="998" t="s">
        <v>503</v>
      </c>
      <c r="C2177" s="999" t="s">
        <v>504</v>
      </c>
      <c r="D2177" s="1000" t="s">
        <v>19</v>
      </c>
      <c r="E2177" s="1001">
        <v>1</v>
      </c>
      <c r="F2177" s="817">
        <v>0</v>
      </c>
      <c r="G2177" s="729">
        <f>ROUND(E2177*F2177,2)</f>
        <v>0</v>
      </c>
    </row>
    <row r="2178" spans="1:10">
      <c r="A2178" s="992"/>
      <c r="B2178" s="998"/>
      <c r="C2178" s="999"/>
      <c r="D2178" s="1000"/>
      <c r="E2178" s="1001"/>
      <c r="F2178" s="1015"/>
      <c r="G2178" s="1004"/>
    </row>
    <row r="2179" spans="1:10" ht="36">
      <c r="A2179" s="992" t="s">
        <v>113</v>
      </c>
      <c r="B2179" s="1017" t="s">
        <v>462</v>
      </c>
      <c r="C2179" s="1018" t="s">
        <v>515</v>
      </c>
      <c r="D2179" s="1020" t="s">
        <v>30</v>
      </c>
      <c r="E2179" s="1020">
        <v>1</v>
      </c>
      <c r="F2179" s="817">
        <v>0</v>
      </c>
      <c r="G2179" s="729">
        <f>ROUND(E2179*F2179,2)</f>
        <v>0</v>
      </c>
    </row>
    <row r="2180" spans="1:10" ht="12.75" thickBot="1">
      <c r="A2180" s="992"/>
      <c r="B2180" s="998"/>
      <c r="C2180" s="999"/>
      <c r="D2180" s="1000"/>
      <c r="E2180" s="1001"/>
      <c r="F2180" s="1015"/>
      <c r="G2180" s="1004"/>
    </row>
    <row r="2181" spans="1:10" ht="12.75" thickBot="1">
      <c r="A2181" s="1005"/>
      <c r="B2181" s="986" t="s">
        <v>498</v>
      </c>
      <c r="C2181" s="1037" t="s">
        <v>213</v>
      </c>
      <c r="D2181" s="1038"/>
      <c r="E2181" s="1028"/>
      <c r="F2181" s="1034"/>
      <c r="G2181" s="1006">
        <f>SUM(G2168:G2180)</f>
        <v>0</v>
      </c>
    </row>
    <row r="2182" spans="1:10" ht="12.75" thickBot="1">
      <c r="A2182" s="1068"/>
      <c r="B2182" s="986"/>
      <c r="C2182" s="1037"/>
      <c r="D2182" s="1038"/>
      <c r="E2182" s="1028"/>
      <c r="F2182" s="1034"/>
      <c r="G2182" s="1006"/>
    </row>
    <row r="2183" spans="1:10" ht="12.75" thickBot="1">
      <c r="A2183" s="793"/>
      <c r="B2183" s="1008"/>
      <c r="C2183" s="972"/>
      <c r="D2183" s="402"/>
      <c r="E2183" s="972"/>
      <c r="F2183" s="1069"/>
      <c r="G2183" s="1012"/>
    </row>
    <row r="2184" spans="1:10" ht="12.75" thickBot="1">
      <c r="A2184" s="1042"/>
      <c r="B2184" s="986" t="s">
        <v>505</v>
      </c>
      <c r="C2184" s="987" t="s">
        <v>207</v>
      </c>
      <c r="D2184" s="988"/>
      <c r="E2184" s="989"/>
      <c r="F2184" s="1036"/>
      <c r="G2184" s="991"/>
    </row>
    <row r="2185" spans="1:10">
      <c r="A2185" s="1041"/>
      <c r="B2185" s="998"/>
      <c r="C2185" s="999"/>
      <c r="D2185" s="1000"/>
      <c r="E2185" s="1001"/>
      <c r="F2185" s="1015"/>
      <c r="G2185" s="1004"/>
    </row>
    <row r="2186" spans="1:10" ht="24">
      <c r="A2186" s="1041" t="s">
        <v>108</v>
      </c>
      <c r="B2186" s="998" t="s">
        <v>101</v>
      </c>
      <c r="C2186" s="999" t="s">
        <v>2202</v>
      </c>
      <c r="D2186" s="1000" t="s">
        <v>217</v>
      </c>
      <c r="E2186" s="1001">
        <v>6</v>
      </c>
      <c r="F2186" s="1015">
        <v>45</v>
      </c>
      <c r="G2186" s="729">
        <f>ROUND(E2186*F2186,2)</f>
        <v>270</v>
      </c>
    </row>
    <row r="2187" spans="1:10">
      <c r="A2187" s="1041"/>
      <c r="B2187" s="999"/>
      <c r="C2187" s="999"/>
      <c r="D2187" s="1000"/>
      <c r="E2187" s="1001"/>
      <c r="F2187" s="1015"/>
      <c r="G2187" s="1004"/>
    </row>
    <row r="2188" spans="1:10" ht="24">
      <c r="A2188" s="1041" t="s">
        <v>109</v>
      </c>
      <c r="B2188" s="998" t="s">
        <v>103</v>
      </c>
      <c r="C2188" s="999" t="s">
        <v>2203</v>
      </c>
      <c r="D2188" s="1000" t="s">
        <v>217</v>
      </c>
      <c r="E2188" s="1001">
        <v>6</v>
      </c>
      <c r="F2188" s="1015">
        <v>45</v>
      </c>
      <c r="G2188" s="729">
        <f>ROUND(E2188*F2188,2)</f>
        <v>270</v>
      </c>
    </row>
    <row r="2189" spans="1:10">
      <c r="A2189" s="1041"/>
      <c r="B2189" s="992"/>
      <c r="C2189" s="999"/>
      <c r="D2189" s="1000"/>
      <c r="E2189" s="1001"/>
      <c r="F2189" s="1015"/>
      <c r="G2189" s="1004"/>
    </row>
    <row r="2190" spans="1:10" ht="24">
      <c r="A2190" s="1041" t="s">
        <v>110</v>
      </c>
      <c r="B2190" s="1017" t="s">
        <v>104</v>
      </c>
      <c r="C2190" s="1018" t="s">
        <v>2254</v>
      </c>
      <c r="D2190" s="1019" t="s">
        <v>19</v>
      </c>
      <c r="E2190" s="1020">
        <v>1</v>
      </c>
      <c r="F2190" s="817">
        <v>0</v>
      </c>
      <c r="G2190" s="98">
        <f>ROUND(E2190*F2190,2)</f>
        <v>0</v>
      </c>
      <c r="H2190" s="458"/>
      <c r="I2190" s="205"/>
      <c r="J2190" s="205"/>
    </row>
    <row r="2191" spans="1:10">
      <c r="A2191" s="1041"/>
      <c r="B2191" s="998"/>
      <c r="C2191" s="999"/>
      <c r="D2191" s="1000"/>
      <c r="E2191" s="1001"/>
      <c r="F2191" s="1015"/>
      <c r="G2191" s="1004"/>
    </row>
    <row r="2192" spans="1:10" ht="24">
      <c r="A2192" s="1041" t="s">
        <v>111</v>
      </c>
      <c r="B2192" s="998" t="s">
        <v>104</v>
      </c>
      <c r="C2192" s="999" t="s">
        <v>506</v>
      </c>
      <c r="D2192" s="1000" t="s">
        <v>19</v>
      </c>
      <c r="E2192" s="1001">
        <v>1</v>
      </c>
      <c r="F2192" s="817">
        <v>0</v>
      </c>
      <c r="G2192" s="729">
        <f>ROUND(E2192*F2192,2)</f>
        <v>0</v>
      </c>
    </row>
    <row r="2193" spans="1:8" s="451" customFormat="1">
      <c r="A2193" s="1070"/>
      <c r="B2193" s="1023"/>
      <c r="C2193" s="1022"/>
      <c r="D2193" s="1065"/>
      <c r="E2193" s="1066"/>
      <c r="F2193" s="1067"/>
      <c r="G2193" s="729"/>
      <c r="H2193" s="974"/>
    </row>
    <row r="2194" spans="1:8" s="451" customFormat="1" ht="48">
      <c r="A2194" s="1070" t="s">
        <v>112</v>
      </c>
      <c r="B2194" s="1023" t="s">
        <v>462</v>
      </c>
      <c r="C2194" s="1022" t="s">
        <v>2348</v>
      </c>
      <c r="D2194" s="1065" t="s">
        <v>19</v>
      </c>
      <c r="E2194" s="1066">
        <v>1</v>
      </c>
      <c r="F2194" s="817">
        <v>0</v>
      </c>
      <c r="G2194" s="729">
        <f t="shared" ref="G2194" si="49">ROUND(E2194*F2194,2)</f>
        <v>0</v>
      </c>
      <c r="H2194" s="1025"/>
    </row>
    <row r="2195" spans="1:8" ht="12.75" thickBot="1">
      <c r="A2195" s="1041"/>
      <c r="B2195" s="998"/>
      <c r="C2195" s="999"/>
      <c r="D2195" s="1000"/>
      <c r="E2195" s="1001"/>
      <c r="F2195" s="1001"/>
      <c r="G2195" s="1004"/>
    </row>
    <row r="2196" spans="1:8" ht="12.75" thickBot="1">
      <c r="A2196" s="1049"/>
      <c r="B2196" s="986" t="s">
        <v>505</v>
      </c>
      <c r="C2196" s="1050" t="s">
        <v>216</v>
      </c>
      <c r="D2196" s="1051"/>
      <c r="E2196" s="1050"/>
      <c r="F2196" s="1050"/>
      <c r="G2196" s="1006">
        <f>SUM(G2185:G2195)</f>
        <v>540</v>
      </c>
    </row>
    <row r="2197" spans="1:8" ht="12.75" thickBot="1">
      <c r="A2197" s="121"/>
      <c r="B2197" s="3353" t="s">
        <v>507</v>
      </c>
      <c r="C2197" s="3353"/>
      <c r="D2197" s="3353"/>
      <c r="E2197" s="3353"/>
      <c r="F2197" s="3353"/>
      <c r="G2197" s="3353"/>
    </row>
    <row r="2198" spans="1:8">
      <c r="A2198" s="121"/>
      <c r="B2198" s="118" t="s">
        <v>460</v>
      </c>
      <c r="C2198" s="1052" t="s">
        <v>461</v>
      </c>
      <c r="D2198" s="119"/>
      <c r="E2198" s="1052"/>
      <c r="F2198" s="1053"/>
      <c r="G2198" s="1054">
        <f>G2123</f>
        <v>0</v>
      </c>
    </row>
    <row r="2199" spans="1:8">
      <c r="A2199" s="121"/>
      <c r="B2199" s="120" t="s">
        <v>471</v>
      </c>
      <c r="C2199" s="1055" t="s">
        <v>203</v>
      </c>
      <c r="D2199" s="121"/>
      <c r="E2199" s="829"/>
      <c r="F2199" s="1056"/>
      <c r="G2199" s="1057">
        <f>G2143</f>
        <v>0</v>
      </c>
    </row>
    <row r="2200" spans="1:8">
      <c r="A2200" s="121"/>
      <c r="B2200" s="120" t="s">
        <v>481</v>
      </c>
      <c r="C2200" s="1055" t="s">
        <v>206</v>
      </c>
      <c r="D2200" s="121"/>
      <c r="E2200" s="829"/>
      <c r="F2200" s="1056"/>
      <c r="G2200" s="1057">
        <f>G2165</f>
        <v>0</v>
      </c>
    </row>
    <row r="2201" spans="1:8">
      <c r="A2201" s="121"/>
      <c r="B2201" s="120" t="s">
        <v>498</v>
      </c>
      <c r="C2201" s="1058" t="s">
        <v>508</v>
      </c>
      <c r="D2201" s="121"/>
      <c r="E2201" s="829"/>
      <c r="F2201" s="1056"/>
      <c r="G2201" s="1057">
        <f>G2181</f>
        <v>0</v>
      </c>
    </row>
    <row r="2202" spans="1:8">
      <c r="A2202" s="121"/>
      <c r="B2202" s="120" t="s">
        <v>505</v>
      </c>
      <c r="C2202" s="1055" t="s">
        <v>207</v>
      </c>
      <c r="D2202" s="121"/>
      <c r="E2202" s="829"/>
      <c r="F2202" s="1056"/>
      <c r="G2202" s="1057">
        <f>G2196</f>
        <v>540</v>
      </c>
    </row>
    <row r="2203" spans="1:8">
      <c r="A2203" s="121"/>
      <c r="B2203" s="122"/>
      <c r="C2203" s="1059"/>
      <c r="D2203" s="123"/>
      <c r="E2203" s="1060"/>
      <c r="F2203" s="1061"/>
      <c r="G2203" s="1062"/>
    </row>
    <row r="2204" spans="1:8" ht="12.75" thickBot="1">
      <c r="A2204" s="121"/>
      <c r="B2204" s="403"/>
      <c r="C2204" s="3347" t="s">
        <v>509</v>
      </c>
      <c r="D2204" s="3348"/>
      <c r="E2204" s="3348"/>
      <c r="F2204" s="3348"/>
      <c r="G2204" s="1063">
        <f>SUM(G2198:G2203)</f>
        <v>540</v>
      </c>
    </row>
    <row r="2205" spans="1:8" ht="12.75" thickTop="1">
      <c r="A2205" s="1029"/>
      <c r="B2205" s="402"/>
      <c r="C2205" s="405"/>
      <c r="D2205" s="405"/>
      <c r="E2205" s="405"/>
      <c r="F2205" s="405"/>
      <c r="G2205" s="1012"/>
    </row>
    <row r="2206" spans="1:8" ht="12.75" thickBot="1"/>
    <row r="2207" spans="1:8" ht="12.75" thickBot="1">
      <c r="A2207" s="3349" t="s">
        <v>516</v>
      </c>
      <c r="B2207" s="3350"/>
      <c r="C2207" s="3350"/>
      <c r="D2207" s="3350"/>
      <c r="E2207" s="3350"/>
      <c r="F2207" s="3350"/>
      <c r="G2207" s="3351"/>
    </row>
    <row r="2208" spans="1:8">
      <c r="A2208" s="1029"/>
      <c r="B2208" s="1029"/>
      <c r="D2208" s="1029"/>
    </row>
    <row r="2209" spans="1:7">
      <c r="A2209" s="984" t="s">
        <v>455</v>
      </c>
      <c r="B2209" s="984" t="s">
        <v>456</v>
      </c>
      <c r="C2209" s="984" t="s">
        <v>457</v>
      </c>
      <c r="D2209" s="984" t="s">
        <v>458</v>
      </c>
      <c r="E2209" s="984" t="s">
        <v>7</v>
      </c>
      <c r="F2209" s="984" t="s">
        <v>211</v>
      </c>
      <c r="G2209" s="984" t="s">
        <v>459</v>
      </c>
    </row>
    <row r="2210" spans="1:7" ht="12.75" thickBot="1">
      <c r="A2210" s="121"/>
      <c r="B2210" s="121"/>
      <c r="C2210" s="1064"/>
      <c r="D2210" s="1010"/>
      <c r="E2210" s="1011"/>
      <c r="F2210" s="1011"/>
      <c r="G2210" s="967"/>
    </row>
    <row r="2211" spans="1:7" ht="12.75" thickBot="1">
      <c r="A2211" s="985"/>
      <c r="B2211" s="986" t="s">
        <v>460</v>
      </c>
      <c r="C2211" s="987" t="s">
        <v>461</v>
      </c>
      <c r="D2211" s="988"/>
      <c r="E2211" s="989"/>
      <c r="F2211" s="990"/>
      <c r="G2211" s="991"/>
    </row>
    <row r="2212" spans="1:7">
      <c r="A2212" s="992"/>
      <c r="B2212" s="993"/>
      <c r="C2212" s="994"/>
      <c r="D2212" s="995"/>
      <c r="E2212" s="996"/>
      <c r="F2212" s="996"/>
      <c r="G2212" s="997"/>
    </row>
    <row r="2213" spans="1:7" ht="24">
      <c r="A2213" s="992" t="s">
        <v>108</v>
      </c>
      <c r="B2213" s="998" t="s">
        <v>462</v>
      </c>
      <c r="C2213" s="999" t="s">
        <v>517</v>
      </c>
      <c r="D2213" s="1000" t="s">
        <v>80</v>
      </c>
      <c r="E2213" s="1001">
        <v>1</v>
      </c>
      <c r="F2213" s="817">
        <v>0</v>
      </c>
      <c r="G2213" s="729">
        <f>ROUND(E2213*F2213,2)</f>
        <v>0</v>
      </c>
    </row>
    <row r="2214" spans="1:7">
      <c r="A2214" s="992"/>
      <c r="B2214" s="993"/>
      <c r="C2214" s="994"/>
      <c r="D2214" s="995"/>
      <c r="E2214" s="996"/>
      <c r="F2214" s="1002"/>
      <c r="G2214" s="997"/>
    </row>
    <row r="2215" spans="1:7" ht="36">
      <c r="A2215" s="992" t="s">
        <v>109</v>
      </c>
      <c r="B2215" s="998" t="s">
        <v>518</v>
      </c>
      <c r="C2215" s="999" t="s">
        <v>219</v>
      </c>
      <c r="D2215" s="1000" t="s">
        <v>19</v>
      </c>
      <c r="E2215" s="1001">
        <v>8</v>
      </c>
      <c r="F2215" s="817">
        <v>0</v>
      </c>
      <c r="G2215" s="729">
        <f>ROUND(E2215*F2215,2)</f>
        <v>0</v>
      </c>
    </row>
    <row r="2216" spans="1:7">
      <c r="A2216" s="992"/>
      <c r="B2216" s="998"/>
      <c r="C2216" s="1003"/>
      <c r="D2216" s="995"/>
      <c r="E2216" s="996"/>
      <c r="F2216" s="1002"/>
      <c r="G2216" s="1004"/>
    </row>
    <row r="2217" spans="1:7" ht="36">
      <c r="A2217" s="992" t="s">
        <v>110</v>
      </c>
      <c r="B2217" s="998" t="s">
        <v>462</v>
      </c>
      <c r="C2217" s="1003" t="s">
        <v>519</v>
      </c>
      <c r="D2217" s="995" t="s">
        <v>215</v>
      </c>
      <c r="E2217" s="996">
        <v>117</v>
      </c>
      <c r="F2217" s="817">
        <v>0</v>
      </c>
      <c r="G2217" s="729">
        <f>ROUND(E2217*F2217,2)</f>
        <v>0</v>
      </c>
    </row>
    <row r="2218" spans="1:7" ht="12.75" thickBot="1">
      <c r="A2218" s="992"/>
      <c r="B2218" s="998"/>
      <c r="C2218" s="1003"/>
      <c r="D2218" s="995"/>
      <c r="E2218" s="996"/>
      <c r="F2218" s="1002"/>
      <c r="G2218" s="997"/>
    </row>
    <row r="2219" spans="1:7" ht="12.75" thickBot="1">
      <c r="A2219" s="1005"/>
      <c r="B2219" s="986" t="s">
        <v>460</v>
      </c>
      <c r="C2219" s="3352" t="s">
        <v>470</v>
      </c>
      <c r="D2219" s="3352"/>
      <c r="E2219" s="3352"/>
      <c r="F2219" s="3352"/>
      <c r="G2219" s="1006">
        <f>SUM(G2212:G2218)</f>
        <v>0</v>
      </c>
    </row>
    <row r="2220" spans="1:7" ht="12.75" thickBot="1">
      <c r="A2220" s="1007"/>
      <c r="B2220" s="1008"/>
      <c r="C2220" s="1009"/>
      <c r="D2220" s="1010"/>
      <c r="E2220" s="1011"/>
      <c r="F2220" s="1011"/>
      <c r="G2220" s="1012"/>
    </row>
    <row r="2221" spans="1:7" ht="12.75" thickBot="1">
      <c r="A2221" s="985"/>
      <c r="B2221" s="986" t="s">
        <v>471</v>
      </c>
      <c r="C2221" s="987" t="s">
        <v>203</v>
      </c>
      <c r="D2221" s="988"/>
      <c r="E2221" s="989"/>
      <c r="F2221" s="990"/>
      <c r="G2221" s="991"/>
    </row>
    <row r="2222" spans="1:7">
      <c r="A2222" s="992"/>
      <c r="B2222" s="992"/>
      <c r="C2222" s="999"/>
      <c r="D2222" s="1000"/>
      <c r="E2222" s="1001"/>
      <c r="F2222" s="1001"/>
      <c r="G2222" s="1004"/>
    </row>
    <row r="2223" spans="1:7" ht="60">
      <c r="A2223" s="992" t="s">
        <v>108</v>
      </c>
      <c r="B2223" s="1013" t="s">
        <v>472</v>
      </c>
      <c r="C2223" s="999" t="s">
        <v>520</v>
      </c>
      <c r="D2223" s="1000" t="s">
        <v>30</v>
      </c>
      <c r="E2223" s="1001">
        <v>680</v>
      </c>
      <c r="F2223" s="817">
        <v>0</v>
      </c>
      <c r="G2223" s="729">
        <f>ROUND(E2223*F2223,2)</f>
        <v>0</v>
      </c>
    </row>
    <row r="2224" spans="1:7">
      <c r="A2224" s="992"/>
      <c r="B2224" s="998"/>
      <c r="C2224" s="994"/>
      <c r="D2224" s="995"/>
      <c r="E2224" s="1014"/>
      <c r="F2224" s="1002"/>
      <c r="G2224" s="997"/>
    </row>
    <row r="2225" spans="1:8" ht="48">
      <c r="A2225" s="992" t="s">
        <v>109</v>
      </c>
      <c r="B2225" s="1013" t="s">
        <v>521</v>
      </c>
      <c r="C2225" s="999" t="s">
        <v>522</v>
      </c>
      <c r="D2225" s="1000" t="s">
        <v>30</v>
      </c>
      <c r="E2225" s="1001">
        <v>350</v>
      </c>
      <c r="F2225" s="817">
        <v>0</v>
      </c>
      <c r="G2225" s="729">
        <f>ROUND(E2225*F2225,2)</f>
        <v>0</v>
      </c>
    </row>
    <row r="2226" spans="1:8">
      <c r="A2226" s="992"/>
      <c r="B2226" s="992"/>
      <c r="C2226" s="1071"/>
      <c r="D2226" s="1072"/>
      <c r="E2226" s="1073"/>
      <c r="F2226" s="1074"/>
      <c r="G2226" s="997"/>
    </row>
    <row r="2227" spans="1:8" ht="36">
      <c r="A2227" s="992" t="s">
        <v>110</v>
      </c>
      <c r="B2227" s="998" t="s">
        <v>462</v>
      </c>
      <c r="C2227" s="999" t="s">
        <v>523</v>
      </c>
      <c r="D2227" s="1000" t="s">
        <v>30</v>
      </c>
      <c r="E2227" s="1001">
        <v>240</v>
      </c>
      <c r="F2227" s="817">
        <v>0</v>
      </c>
      <c r="G2227" s="729">
        <f>ROUND(E2227*F2227,2)</f>
        <v>0</v>
      </c>
    </row>
    <row r="2228" spans="1:8">
      <c r="A2228" s="992"/>
      <c r="B2228" s="998"/>
      <c r="C2228" s="999"/>
      <c r="D2228" s="1000"/>
      <c r="E2228" s="1001"/>
      <c r="F2228" s="1015"/>
      <c r="G2228" s="1004"/>
    </row>
    <row r="2229" spans="1:8" ht="60">
      <c r="A2229" s="992" t="s">
        <v>111</v>
      </c>
      <c r="B2229" s="998" t="s">
        <v>462</v>
      </c>
      <c r="C2229" s="999" t="s">
        <v>524</v>
      </c>
      <c r="D2229" s="1000" t="s">
        <v>30</v>
      </c>
      <c r="E2229" s="1001">
        <f>E2227</f>
        <v>240</v>
      </c>
      <c r="F2229" s="817">
        <v>0</v>
      </c>
      <c r="G2229" s="729">
        <f>ROUND(E2229*F2229,2)</f>
        <v>0</v>
      </c>
    </row>
    <row r="2230" spans="1:8">
      <c r="A2230" s="992"/>
      <c r="B2230" s="998"/>
      <c r="C2230" s="999"/>
      <c r="D2230" s="1000"/>
      <c r="E2230" s="1001"/>
      <c r="F2230" s="1015"/>
      <c r="G2230" s="1004"/>
    </row>
    <row r="2231" spans="1:8" ht="48">
      <c r="A2231" s="992" t="s">
        <v>112</v>
      </c>
      <c r="B2231" s="998" t="s">
        <v>462</v>
      </c>
      <c r="C2231" s="999" t="s">
        <v>474</v>
      </c>
      <c r="D2231" s="1000" t="s">
        <v>30</v>
      </c>
      <c r="E2231" s="1001">
        <f>E2223+E2225-E2227</f>
        <v>790</v>
      </c>
      <c r="F2231" s="817">
        <v>0</v>
      </c>
      <c r="G2231" s="729">
        <f>ROUND(E2231*F2231,2)</f>
        <v>0</v>
      </c>
    </row>
    <row r="2232" spans="1:8">
      <c r="A2232" s="992"/>
      <c r="B2232" s="998"/>
      <c r="C2232" s="999"/>
      <c r="D2232" s="1000"/>
      <c r="E2232" s="1001"/>
      <c r="F2232" s="1015"/>
      <c r="G2232" s="1004"/>
    </row>
    <row r="2233" spans="1:8" ht="36">
      <c r="A2233" s="992" t="s">
        <v>113</v>
      </c>
      <c r="B2233" s="1013" t="s">
        <v>525</v>
      </c>
      <c r="C2233" s="999" t="s">
        <v>526</v>
      </c>
      <c r="D2233" s="1000" t="s">
        <v>32</v>
      </c>
      <c r="E2233" s="1001">
        <v>300</v>
      </c>
      <c r="F2233" s="817">
        <v>0</v>
      </c>
      <c r="G2233" s="729">
        <f>ROUND(E2233*F2233,2)</f>
        <v>0</v>
      </c>
    </row>
    <row r="2234" spans="1:8">
      <c r="A2234" s="992"/>
      <c r="B2234" s="1013"/>
      <c r="C2234" s="999"/>
      <c r="D2234" s="1000"/>
      <c r="E2234" s="1001"/>
      <c r="F2234" s="1015"/>
      <c r="G2234" s="1004"/>
    </row>
    <row r="2235" spans="1:8" ht="24">
      <c r="A2235" s="992" t="s">
        <v>115</v>
      </c>
      <c r="B2235" s="998" t="s">
        <v>462</v>
      </c>
      <c r="C2235" s="999" t="s">
        <v>478</v>
      </c>
      <c r="D2235" s="1000" t="s">
        <v>32</v>
      </c>
      <c r="E2235" s="1001">
        <v>680</v>
      </c>
      <c r="F2235" s="817">
        <v>0</v>
      </c>
      <c r="G2235" s="729">
        <f>ROUND(E2235*F2235,2)</f>
        <v>0</v>
      </c>
    </row>
    <row r="2236" spans="1:8">
      <c r="A2236" s="992"/>
      <c r="B2236" s="998"/>
      <c r="C2236" s="999"/>
      <c r="D2236" s="1000"/>
      <c r="E2236" s="1001"/>
      <c r="F2236" s="1015"/>
      <c r="G2236" s="1004"/>
    </row>
    <row r="2237" spans="1:8" ht="24">
      <c r="A2237" s="992" t="s">
        <v>423</v>
      </c>
      <c r="B2237" s="998" t="s">
        <v>479</v>
      </c>
      <c r="C2237" s="999" t="s">
        <v>220</v>
      </c>
      <c r="D2237" s="1000" t="s">
        <v>32</v>
      </c>
      <c r="E2237" s="1001">
        <f>E2235</f>
        <v>680</v>
      </c>
      <c r="F2237" s="817">
        <v>0</v>
      </c>
      <c r="G2237" s="729">
        <f>ROUND(E2237*F2237,2)</f>
        <v>0</v>
      </c>
    </row>
    <row r="2238" spans="1:8">
      <c r="A2238" s="992"/>
      <c r="B2238" s="998"/>
      <c r="C2238" s="999"/>
      <c r="D2238" s="1000"/>
      <c r="E2238" s="1001"/>
      <c r="F2238" s="1015"/>
      <c r="G2238" s="1004"/>
    </row>
    <row r="2239" spans="1:8">
      <c r="A2239" s="992" t="s">
        <v>495</v>
      </c>
      <c r="B2239" s="998" t="s">
        <v>53</v>
      </c>
      <c r="C2239" s="999" t="s">
        <v>212</v>
      </c>
      <c r="D2239" s="1000" t="s">
        <v>32</v>
      </c>
      <c r="E2239" s="1001">
        <f>E2237</f>
        <v>680</v>
      </c>
      <c r="F2239" s="817">
        <v>0</v>
      </c>
      <c r="G2239" s="729">
        <f>ROUND(E2239*F2239,2)</f>
        <v>0</v>
      </c>
    </row>
    <row r="2240" spans="1:8" s="451" customFormat="1">
      <c r="A2240" s="1021"/>
      <c r="B2240" s="1023"/>
      <c r="C2240" s="1022"/>
      <c r="D2240" s="1065"/>
      <c r="E2240" s="1066"/>
      <c r="F2240" s="1067"/>
      <c r="G2240" s="729"/>
      <c r="H2240" s="974"/>
    </row>
    <row r="2241" spans="1:8" s="451" customFormat="1" ht="84">
      <c r="A2241" s="1021" t="s">
        <v>553</v>
      </c>
      <c r="B2241" s="1023" t="s">
        <v>462</v>
      </c>
      <c r="C2241" s="1022" t="s">
        <v>2607</v>
      </c>
      <c r="D2241" s="1065" t="s">
        <v>123</v>
      </c>
      <c r="E2241" s="1066">
        <v>2130</v>
      </c>
      <c r="F2241" s="817">
        <v>0</v>
      </c>
      <c r="G2241" s="729">
        <f t="shared" ref="G2241:G2244" si="50">ROUND(E2241*F2241,2)</f>
        <v>0</v>
      </c>
      <c r="H2241" s="1048"/>
    </row>
    <row r="2242" spans="1:8" s="451" customFormat="1">
      <c r="A2242" s="1021"/>
      <c r="B2242" s="1023"/>
      <c r="C2242" s="1022"/>
      <c r="D2242" s="1065"/>
      <c r="E2242" s="1066"/>
      <c r="F2242" s="1067"/>
      <c r="G2242" s="729"/>
      <c r="H2242" s="1075"/>
    </row>
    <row r="2243" spans="1:8" s="451" customFormat="1" ht="72">
      <c r="A2243" s="1021" t="s">
        <v>2350</v>
      </c>
      <c r="B2243" s="1023" t="s">
        <v>462</v>
      </c>
      <c r="C2243" s="1022" t="s">
        <v>2608</v>
      </c>
      <c r="D2243" s="1065" t="s">
        <v>30</v>
      </c>
      <c r="E2243" s="1066">
        <v>1</v>
      </c>
      <c r="F2243" s="817">
        <v>0</v>
      </c>
      <c r="G2243" s="729">
        <f t="shared" si="50"/>
        <v>0</v>
      </c>
      <c r="H2243" s="1048"/>
    </row>
    <row r="2244" spans="1:8" s="451" customFormat="1">
      <c r="A2244" s="1021"/>
      <c r="B2244" s="1023"/>
      <c r="C2244" s="1022"/>
      <c r="D2244" s="1065"/>
      <c r="E2244" s="1066"/>
      <c r="F2244" s="1067"/>
      <c r="G2244" s="729">
        <f t="shared" si="50"/>
        <v>0</v>
      </c>
      <c r="H2244" s="974"/>
    </row>
    <row r="2245" spans="1:8" ht="12.75" thickBot="1">
      <c r="A2245" s="992"/>
      <c r="B2245" s="998"/>
      <c r="C2245" s="999"/>
      <c r="D2245" s="1000"/>
      <c r="E2245" s="1001"/>
      <c r="F2245" s="1015"/>
      <c r="G2245" s="1004"/>
    </row>
    <row r="2246" spans="1:8" ht="12.75" thickBot="1">
      <c r="A2246" s="1026"/>
      <c r="B2246" s="986" t="s">
        <v>471</v>
      </c>
      <c r="C2246" s="987" t="s">
        <v>480</v>
      </c>
      <c r="D2246" s="1027"/>
      <c r="E2246" s="1028"/>
      <c r="F2246" s="1034"/>
      <c r="G2246" s="1006">
        <f>SUM(G2222:G2245)</f>
        <v>0</v>
      </c>
    </row>
    <row r="2247" spans="1:8" ht="12.75" thickBot="1">
      <c r="A2247" s="1029"/>
      <c r="B2247" s="1029"/>
      <c r="D2247" s="1029"/>
      <c r="F2247" s="1035"/>
    </row>
    <row r="2248" spans="1:8" ht="12.75" thickBot="1">
      <c r="A2248" s="985"/>
      <c r="B2248" s="986" t="s">
        <v>481</v>
      </c>
      <c r="C2248" s="987" t="s">
        <v>527</v>
      </c>
      <c r="D2248" s="988"/>
      <c r="E2248" s="989"/>
      <c r="F2248" s="1036"/>
      <c r="G2248" s="991"/>
    </row>
    <row r="2249" spans="1:8">
      <c r="A2249" s="992"/>
      <c r="B2249" s="998"/>
      <c r="C2249" s="999"/>
      <c r="D2249" s="1000"/>
      <c r="E2249" s="1001"/>
      <c r="F2249" s="1015"/>
      <c r="G2249" s="1004"/>
    </row>
    <row r="2250" spans="1:8" ht="36">
      <c r="A2250" s="992" t="s">
        <v>108</v>
      </c>
      <c r="B2250" s="998" t="s">
        <v>482</v>
      </c>
      <c r="C2250" s="999" t="s">
        <v>528</v>
      </c>
      <c r="D2250" s="1000" t="s">
        <v>32</v>
      </c>
      <c r="E2250" s="1001">
        <v>140</v>
      </c>
      <c r="F2250" s="817">
        <v>0</v>
      </c>
      <c r="G2250" s="729">
        <f>ROUND(E2250*F2250,2)</f>
        <v>0</v>
      </c>
    </row>
    <row r="2251" spans="1:8">
      <c r="A2251" s="992"/>
      <c r="B2251" s="998"/>
      <c r="C2251" s="999"/>
      <c r="D2251" s="1000"/>
      <c r="E2251" s="1001"/>
      <c r="F2251" s="1015"/>
      <c r="G2251" s="1004"/>
    </row>
    <row r="2252" spans="1:8" ht="36">
      <c r="A2252" s="992" t="s">
        <v>109</v>
      </c>
      <c r="B2252" s="1013" t="s">
        <v>529</v>
      </c>
      <c r="C2252" s="1030" t="s">
        <v>530</v>
      </c>
      <c r="D2252" s="1000" t="s">
        <v>30</v>
      </c>
      <c r="E2252" s="1001">
        <v>123</v>
      </c>
      <c r="F2252" s="817">
        <v>0</v>
      </c>
      <c r="G2252" s="729">
        <f>ROUND(E2252*F2252,2)</f>
        <v>0</v>
      </c>
    </row>
    <row r="2253" spans="1:8">
      <c r="A2253" s="1031"/>
      <c r="B2253" s="1076"/>
      <c r="C2253" s="999"/>
      <c r="D2253" s="1033"/>
      <c r="E2253" s="996"/>
      <c r="F2253" s="1002"/>
      <c r="G2253" s="997"/>
    </row>
    <row r="2254" spans="1:8" ht="60">
      <c r="A2254" s="1031" t="s">
        <v>110</v>
      </c>
      <c r="B2254" s="1076" t="s">
        <v>462</v>
      </c>
      <c r="C2254" s="999" t="s">
        <v>531</v>
      </c>
      <c r="D2254" s="1033" t="s">
        <v>30</v>
      </c>
      <c r="E2254" s="1001">
        <v>760</v>
      </c>
      <c r="F2254" s="817">
        <v>0</v>
      </c>
      <c r="G2254" s="729">
        <f>ROUND(E2254*F2254,2)</f>
        <v>0</v>
      </c>
    </row>
    <row r="2255" spans="1:8">
      <c r="A2255" s="1031"/>
      <c r="B2255" s="1076"/>
      <c r="C2255" s="999"/>
      <c r="D2255" s="1033"/>
      <c r="E2255" s="996"/>
      <c r="F2255" s="1002"/>
      <c r="G2255" s="997"/>
    </row>
    <row r="2256" spans="1:8" ht="48">
      <c r="A2256" s="1031" t="s">
        <v>111</v>
      </c>
      <c r="B2256" s="1076" t="s">
        <v>462</v>
      </c>
      <c r="C2256" s="999" t="s">
        <v>532</v>
      </c>
      <c r="D2256" s="1033" t="s">
        <v>215</v>
      </c>
      <c r="E2256" s="1001">
        <v>117</v>
      </c>
      <c r="F2256" s="817">
        <v>0</v>
      </c>
      <c r="G2256" s="729">
        <f>ROUND(E2256*F2256,2)</f>
        <v>0</v>
      </c>
    </row>
    <row r="2257" spans="1:7">
      <c r="A2257" s="1031"/>
      <c r="B2257" s="1076"/>
      <c r="C2257" s="999"/>
      <c r="D2257" s="1033"/>
      <c r="E2257" s="996"/>
      <c r="F2257" s="1002"/>
      <c r="G2257" s="997"/>
    </row>
    <row r="2258" spans="1:7" ht="24">
      <c r="A2258" s="1031" t="s">
        <v>112</v>
      </c>
      <c r="B2258" s="1076" t="s">
        <v>533</v>
      </c>
      <c r="C2258" s="999" t="s">
        <v>534</v>
      </c>
      <c r="D2258" s="1000" t="s">
        <v>32</v>
      </c>
      <c r="E2258" s="1001">
        <v>12</v>
      </c>
      <c r="F2258" s="817">
        <v>0</v>
      </c>
      <c r="G2258" s="729">
        <f>ROUND(E2258*F2258,2)</f>
        <v>0</v>
      </c>
    </row>
    <row r="2259" spans="1:7">
      <c r="A2259" s="1031"/>
      <c r="B2259" s="1076"/>
      <c r="C2259" s="999"/>
      <c r="D2259" s="1033"/>
      <c r="E2259" s="996"/>
      <c r="F2259" s="1002"/>
      <c r="G2259" s="997"/>
    </row>
    <row r="2260" spans="1:7" ht="48">
      <c r="A2260" s="1031" t="s">
        <v>113</v>
      </c>
      <c r="B2260" s="1076" t="s">
        <v>484</v>
      </c>
      <c r="C2260" s="999" t="s">
        <v>535</v>
      </c>
      <c r="D2260" s="1000" t="s">
        <v>32</v>
      </c>
      <c r="E2260" s="1001">
        <v>62</v>
      </c>
      <c r="F2260" s="817">
        <v>0</v>
      </c>
      <c r="G2260" s="729">
        <f>ROUND(E2260*F2260,2)</f>
        <v>0</v>
      </c>
    </row>
    <row r="2261" spans="1:7">
      <c r="A2261" s="1031"/>
      <c r="B2261" s="1076"/>
      <c r="C2261" s="999"/>
      <c r="D2261" s="1033"/>
      <c r="E2261" s="996"/>
      <c r="F2261" s="1002"/>
      <c r="G2261" s="997"/>
    </row>
    <row r="2262" spans="1:7" ht="48">
      <c r="A2262" s="1031" t="s">
        <v>115</v>
      </c>
      <c r="B2262" s="1013" t="s">
        <v>536</v>
      </c>
      <c r="C2262" s="999" t="s">
        <v>537</v>
      </c>
      <c r="D2262" s="1033" t="s">
        <v>30</v>
      </c>
      <c r="E2262" s="1001">
        <v>25</v>
      </c>
      <c r="F2262" s="817">
        <v>0</v>
      </c>
      <c r="G2262" s="729">
        <f>ROUND(E2262*F2262,2)</f>
        <v>0</v>
      </c>
    </row>
    <row r="2263" spans="1:7">
      <c r="A2263" s="1031"/>
      <c r="B2263" s="1076"/>
      <c r="C2263" s="999"/>
      <c r="D2263" s="1033"/>
      <c r="E2263" s="996"/>
      <c r="F2263" s="1002"/>
      <c r="G2263" s="997"/>
    </row>
    <row r="2264" spans="1:7" ht="60">
      <c r="A2264" s="1031" t="s">
        <v>423</v>
      </c>
      <c r="B2264" s="1076" t="s">
        <v>538</v>
      </c>
      <c r="C2264" s="999" t="s">
        <v>539</v>
      </c>
      <c r="D2264" s="1000" t="s">
        <v>123</v>
      </c>
      <c r="E2264" s="1001">
        <v>1437.9</v>
      </c>
      <c r="F2264" s="817">
        <v>0</v>
      </c>
      <c r="G2264" s="729">
        <f>ROUND(E2264*F2264,2)</f>
        <v>0</v>
      </c>
    </row>
    <row r="2265" spans="1:7">
      <c r="A2265" s="1031"/>
      <c r="B2265" s="1076"/>
      <c r="C2265" s="999"/>
      <c r="D2265" s="1033"/>
      <c r="E2265" s="996"/>
      <c r="F2265" s="1002"/>
      <c r="G2265" s="1004"/>
    </row>
    <row r="2266" spans="1:7" ht="72">
      <c r="A2266" s="1031" t="s">
        <v>495</v>
      </c>
      <c r="B2266" s="1076" t="s">
        <v>462</v>
      </c>
      <c r="C2266" s="999" t="s">
        <v>540</v>
      </c>
      <c r="D2266" s="1033" t="s">
        <v>19</v>
      </c>
      <c r="E2266" s="996">
        <v>7</v>
      </c>
      <c r="F2266" s="817">
        <v>0</v>
      </c>
      <c r="G2266" s="729">
        <f>ROUND(E2266*F2266,2)</f>
        <v>0</v>
      </c>
    </row>
    <row r="2267" spans="1:7" ht="12.75" thickBot="1">
      <c r="A2267" s="1031"/>
      <c r="B2267" s="1076"/>
      <c r="C2267" s="999"/>
      <c r="D2267" s="1033"/>
      <c r="E2267" s="996"/>
      <c r="F2267" s="1002"/>
      <c r="G2267" s="1004"/>
    </row>
    <row r="2268" spans="1:7" ht="12.75" thickBot="1">
      <c r="A2268" s="1026"/>
      <c r="B2268" s="986" t="s">
        <v>481</v>
      </c>
      <c r="C2268" s="987" t="s">
        <v>541</v>
      </c>
      <c r="D2268" s="1027"/>
      <c r="E2268" s="1028"/>
      <c r="F2268" s="1034"/>
      <c r="G2268" s="1006">
        <f>SUM(G2249:G2267)</f>
        <v>0</v>
      </c>
    </row>
    <row r="2269" spans="1:7" ht="12.75" thickBot="1">
      <c r="A2269" s="1008"/>
      <c r="B2269" s="1008"/>
      <c r="C2269" s="912"/>
      <c r="D2269" s="1077"/>
      <c r="E2269" s="1012"/>
      <c r="F2269" s="1040"/>
      <c r="G2269" s="1012"/>
    </row>
    <row r="2270" spans="1:7" ht="12.75" thickBot="1">
      <c r="A2270" s="985"/>
      <c r="B2270" s="986" t="s">
        <v>498</v>
      </c>
      <c r="C2270" s="987" t="s">
        <v>205</v>
      </c>
      <c r="D2270" s="988"/>
      <c r="E2270" s="989"/>
      <c r="F2270" s="1036"/>
      <c r="G2270" s="991"/>
    </row>
    <row r="2271" spans="1:7">
      <c r="A2271" s="992"/>
      <c r="B2271" s="998"/>
      <c r="C2271" s="999"/>
      <c r="D2271" s="1000"/>
      <c r="E2271" s="1001"/>
      <c r="F2271" s="1015"/>
      <c r="G2271" s="1004"/>
    </row>
    <row r="2272" spans="1:7" ht="36">
      <c r="A2272" s="992" t="s">
        <v>108</v>
      </c>
      <c r="B2272" s="998" t="s">
        <v>462</v>
      </c>
      <c r="C2272" s="999" t="s">
        <v>499</v>
      </c>
      <c r="D2272" s="1000" t="s">
        <v>30</v>
      </c>
      <c r="E2272" s="1001">
        <v>240</v>
      </c>
      <c r="F2272" s="817">
        <v>0</v>
      </c>
      <c r="G2272" s="729">
        <f>ROUND(E2272*F2272,2)</f>
        <v>0</v>
      </c>
    </row>
    <row r="2273" spans="1:7">
      <c r="A2273" s="992"/>
      <c r="B2273" s="998"/>
      <c r="C2273" s="999"/>
      <c r="D2273" s="1000"/>
      <c r="E2273" s="1001"/>
      <c r="F2273" s="1015"/>
      <c r="G2273" s="1004"/>
    </row>
    <row r="2274" spans="1:7" ht="48">
      <c r="A2274" s="992" t="s">
        <v>109</v>
      </c>
      <c r="B2274" s="998" t="s">
        <v>462</v>
      </c>
      <c r="C2274" s="999" t="s">
        <v>542</v>
      </c>
      <c r="D2274" s="1000" t="s">
        <v>215</v>
      </c>
      <c r="E2274" s="1001">
        <v>42</v>
      </c>
      <c r="F2274" s="817">
        <v>0</v>
      </c>
      <c r="G2274" s="729">
        <f>ROUND(E2274*F2274,2)</f>
        <v>0</v>
      </c>
    </row>
    <row r="2275" spans="1:7">
      <c r="A2275" s="992"/>
      <c r="B2275" s="998"/>
      <c r="C2275" s="999"/>
      <c r="D2275" s="1000"/>
      <c r="E2275" s="1001"/>
      <c r="F2275" s="1015"/>
      <c r="G2275" s="1004"/>
    </row>
    <row r="2276" spans="1:7" ht="48">
      <c r="A2276" s="992" t="s">
        <v>110</v>
      </c>
      <c r="B2276" s="998" t="s">
        <v>462</v>
      </c>
      <c r="C2276" s="999" t="s">
        <v>543</v>
      </c>
      <c r="D2276" s="1000" t="s">
        <v>215</v>
      </c>
      <c r="E2276" s="1001">
        <v>75</v>
      </c>
      <c r="F2276" s="817">
        <v>0</v>
      </c>
      <c r="G2276" s="729">
        <f>ROUND(E2276*F2276,2)</f>
        <v>0</v>
      </c>
    </row>
    <row r="2277" spans="1:7">
      <c r="A2277" s="992"/>
      <c r="B2277" s="998"/>
      <c r="C2277" s="999"/>
      <c r="D2277" s="1000"/>
      <c r="E2277" s="1001"/>
      <c r="F2277" s="1015"/>
      <c r="G2277" s="1004"/>
    </row>
    <row r="2278" spans="1:7" ht="60">
      <c r="A2278" s="992" t="s">
        <v>111</v>
      </c>
      <c r="B2278" s="998" t="s">
        <v>336</v>
      </c>
      <c r="C2278" s="999" t="s">
        <v>544</v>
      </c>
      <c r="D2278" s="1000" t="s">
        <v>215</v>
      </c>
      <c r="E2278" s="1001">
        <v>38</v>
      </c>
      <c r="F2278" s="817">
        <v>0</v>
      </c>
      <c r="G2278" s="729">
        <f>ROUND(E2278*F2278,2)</f>
        <v>0</v>
      </c>
    </row>
    <row r="2279" spans="1:7">
      <c r="A2279" s="992"/>
      <c r="B2279" s="998"/>
      <c r="C2279" s="999"/>
      <c r="D2279" s="1000"/>
      <c r="E2279" s="1001"/>
      <c r="F2279" s="1015"/>
      <c r="G2279" s="1004"/>
    </row>
    <row r="2280" spans="1:7" ht="60">
      <c r="A2280" s="992" t="s">
        <v>112</v>
      </c>
      <c r="B2280" s="998" t="s">
        <v>319</v>
      </c>
      <c r="C2280" s="999" t="s">
        <v>545</v>
      </c>
      <c r="D2280" s="1000" t="s">
        <v>19</v>
      </c>
      <c r="E2280" s="1001">
        <v>1</v>
      </c>
      <c r="F2280" s="817">
        <v>0</v>
      </c>
      <c r="G2280" s="729">
        <f>ROUND(E2280*F2280,2)</f>
        <v>0</v>
      </c>
    </row>
    <row r="2281" spans="1:7">
      <c r="A2281" s="992"/>
      <c r="B2281" s="998"/>
      <c r="C2281" s="999"/>
      <c r="D2281" s="1000"/>
      <c r="E2281" s="1001"/>
      <c r="F2281" s="1015"/>
      <c r="G2281" s="1004"/>
    </row>
    <row r="2282" spans="1:7" ht="72">
      <c r="A2282" s="992" t="s">
        <v>113</v>
      </c>
      <c r="B2282" s="998" t="s">
        <v>546</v>
      </c>
      <c r="C2282" s="999" t="s">
        <v>547</v>
      </c>
      <c r="D2282" s="1000" t="s">
        <v>19</v>
      </c>
      <c r="E2282" s="1001">
        <v>1</v>
      </c>
      <c r="F2282" s="817">
        <v>0</v>
      </c>
      <c r="G2282" s="729">
        <f>ROUND(E2282*F2282,2)</f>
        <v>0</v>
      </c>
    </row>
    <row r="2283" spans="1:7">
      <c r="A2283" s="992"/>
      <c r="B2283" s="998"/>
      <c r="C2283" s="999"/>
      <c r="D2283" s="1000"/>
      <c r="E2283" s="1001"/>
      <c r="F2283" s="1015"/>
      <c r="G2283" s="1004"/>
    </row>
    <row r="2284" spans="1:7" ht="72">
      <c r="A2284" s="992" t="s">
        <v>115</v>
      </c>
      <c r="B2284" s="998" t="s">
        <v>546</v>
      </c>
      <c r="C2284" s="999" t="s">
        <v>548</v>
      </c>
      <c r="D2284" s="1000" t="s">
        <v>19</v>
      </c>
      <c r="E2284" s="1001">
        <v>1</v>
      </c>
      <c r="F2284" s="817">
        <v>0</v>
      </c>
      <c r="G2284" s="729">
        <f>ROUND(E2284*F2284,2)</f>
        <v>0</v>
      </c>
    </row>
    <row r="2285" spans="1:7">
      <c r="A2285" s="992"/>
      <c r="B2285" s="998"/>
      <c r="C2285" s="999"/>
      <c r="D2285" s="1000"/>
      <c r="E2285" s="1001"/>
      <c r="F2285" s="1015"/>
      <c r="G2285" s="1004"/>
    </row>
    <row r="2286" spans="1:7" ht="36">
      <c r="A2286" s="992" t="s">
        <v>423</v>
      </c>
      <c r="B2286" s="998" t="s">
        <v>549</v>
      </c>
      <c r="C2286" s="999" t="s">
        <v>550</v>
      </c>
      <c r="D2286" s="1000" t="s">
        <v>19</v>
      </c>
      <c r="E2286" s="1001">
        <v>1</v>
      </c>
      <c r="F2286" s="817">
        <v>0</v>
      </c>
      <c r="G2286" s="729">
        <f>ROUND(E2286*F2286,2)</f>
        <v>0</v>
      </c>
    </row>
    <row r="2287" spans="1:7">
      <c r="A2287" s="992"/>
      <c r="B2287" s="998"/>
      <c r="C2287" s="999"/>
      <c r="D2287" s="1000"/>
      <c r="E2287" s="1001"/>
      <c r="F2287" s="1015"/>
      <c r="G2287" s="1004"/>
    </row>
    <row r="2288" spans="1:7" ht="36">
      <c r="A2288" s="992" t="s">
        <v>495</v>
      </c>
      <c r="B2288" s="998" t="s">
        <v>551</v>
      </c>
      <c r="C2288" s="999" t="s">
        <v>552</v>
      </c>
      <c r="D2288" s="1000" t="s">
        <v>19</v>
      </c>
      <c r="E2288" s="1001">
        <v>2</v>
      </c>
      <c r="F2288" s="817">
        <v>0</v>
      </c>
      <c r="G2288" s="729">
        <f>ROUND(E2288*F2288,2)</f>
        <v>0</v>
      </c>
    </row>
    <row r="2289" spans="1:9">
      <c r="A2289" s="992"/>
      <c r="B2289" s="998"/>
      <c r="C2289" s="999"/>
      <c r="D2289" s="1000"/>
      <c r="E2289" s="1001"/>
      <c r="F2289" s="1015"/>
      <c r="G2289" s="1004"/>
    </row>
    <row r="2290" spans="1:9" ht="72">
      <c r="A2290" s="992" t="s">
        <v>553</v>
      </c>
      <c r="B2290" s="998" t="s">
        <v>462</v>
      </c>
      <c r="C2290" s="999" t="s">
        <v>554</v>
      </c>
      <c r="D2290" s="1001" t="s">
        <v>26</v>
      </c>
      <c r="E2290" s="1001">
        <v>115</v>
      </c>
      <c r="F2290" s="817">
        <v>0</v>
      </c>
      <c r="G2290" s="729">
        <f>ROUND(E2290*F2290,2)</f>
        <v>0</v>
      </c>
    </row>
    <row r="2291" spans="1:9" s="451" customFormat="1">
      <c r="A2291" s="1021"/>
      <c r="B2291" s="1023"/>
      <c r="C2291" s="1022"/>
      <c r="D2291" s="1066"/>
      <c r="E2291" s="1066"/>
      <c r="F2291" s="1067"/>
      <c r="G2291" s="729"/>
      <c r="H2291" s="974"/>
    </row>
    <row r="2292" spans="1:9" s="451" customFormat="1" ht="36">
      <c r="A2292" s="1021" t="s">
        <v>2350</v>
      </c>
      <c r="B2292" s="1023" t="s">
        <v>462</v>
      </c>
      <c r="C2292" s="1022" t="s">
        <v>2351</v>
      </c>
      <c r="D2292" s="1066" t="s">
        <v>19</v>
      </c>
      <c r="E2292" s="1066">
        <v>55</v>
      </c>
      <c r="F2292" s="817">
        <v>0</v>
      </c>
      <c r="G2292" s="729">
        <f t="shared" ref="G2292" si="51">ROUND(E2292*F2292,2)</f>
        <v>0</v>
      </c>
      <c r="H2292" s="1048"/>
    </row>
    <row r="2293" spans="1:9" ht="12.75" thickBot="1">
      <c r="A2293" s="992"/>
      <c r="B2293" s="998"/>
      <c r="C2293" s="999"/>
      <c r="D2293" s="1000"/>
      <c r="E2293" s="1001"/>
      <c r="F2293" s="1015"/>
      <c r="G2293" s="1004"/>
    </row>
    <row r="2294" spans="1:9" ht="12.75" thickBot="1">
      <c r="A2294" s="1005"/>
      <c r="B2294" s="986" t="s">
        <v>498</v>
      </c>
      <c r="C2294" s="1037" t="s">
        <v>213</v>
      </c>
      <c r="D2294" s="1038"/>
      <c r="E2294" s="1028"/>
      <c r="F2294" s="1034"/>
      <c r="G2294" s="1006">
        <f>SUM(G2271:G2293)</f>
        <v>0</v>
      </c>
    </row>
    <row r="2295" spans="1:9">
      <c r="A2295" s="1068"/>
      <c r="B2295" s="1008"/>
      <c r="C2295" s="1039"/>
      <c r="D2295" s="1010"/>
      <c r="E2295" s="1012"/>
      <c r="F2295" s="1040"/>
      <c r="G2295" s="1078"/>
      <c r="H2295" s="914"/>
    </row>
    <row r="2296" spans="1:9" ht="12.75" thickBot="1">
      <c r="A2296" s="793"/>
      <c r="B2296" s="1008"/>
      <c r="C2296" s="972"/>
      <c r="D2296" s="402"/>
      <c r="E2296" s="972"/>
      <c r="F2296" s="1069"/>
      <c r="G2296" s="1012"/>
    </row>
    <row r="2297" spans="1:9" ht="12.75" thickBot="1">
      <c r="A2297" s="1042"/>
      <c r="B2297" s="986" t="s">
        <v>505</v>
      </c>
      <c r="C2297" s="987" t="s">
        <v>207</v>
      </c>
      <c r="D2297" s="988"/>
      <c r="E2297" s="989"/>
      <c r="F2297" s="1036"/>
      <c r="G2297" s="991"/>
    </row>
    <row r="2298" spans="1:9">
      <c r="A2298" s="1041"/>
      <c r="B2298" s="998"/>
      <c r="C2298" s="999"/>
      <c r="D2298" s="1000"/>
      <c r="E2298" s="1001"/>
      <c r="F2298" s="1015"/>
      <c r="G2298" s="1004"/>
    </row>
    <row r="2299" spans="1:9" ht="24">
      <c r="A2299" s="1041" t="s">
        <v>108</v>
      </c>
      <c r="B2299" s="998" t="s">
        <v>101</v>
      </c>
      <c r="C2299" s="999" t="s">
        <v>2202</v>
      </c>
      <c r="D2299" s="1000" t="s">
        <v>217</v>
      </c>
      <c r="E2299" s="1001">
        <v>20</v>
      </c>
      <c r="F2299" s="1015">
        <v>45</v>
      </c>
      <c r="G2299" s="729">
        <f>ROUND(E2299*F2299,2)</f>
        <v>900</v>
      </c>
    </row>
    <row r="2300" spans="1:9">
      <c r="A2300" s="1041"/>
      <c r="B2300" s="999"/>
      <c r="C2300" s="999"/>
      <c r="D2300" s="1000"/>
      <c r="E2300" s="1001"/>
      <c r="F2300" s="1015"/>
      <c r="G2300" s="1004"/>
    </row>
    <row r="2301" spans="1:9" ht="24">
      <c r="A2301" s="1041" t="s">
        <v>109</v>
      </c>
      <c r="B2301" s="998" t="s">
        <v>103</v>
      </c>
      <c r="C2301" s="999" t="s">
        <v>2203</v>
      </c>
      <c r="D2301" s="1000" t="s">
        <v>217</v>
      </c>
      <c r="E2301" s="1001">
        <v>20</v>
      </c>
      <c r="F2301" s="1015">
        <v>45</v>
      </c>
      <c r="G2301" s="729">
        <f>ROUND(E2301*F2301,2)</f>
        <v>900</v>
      </c>
    </row>
    <row r="2302" spans="1:9">
      <c r="A2302" s="1041"/>
      <c r="B2302" s="992"/>
      <c r="C2302" s="999"/>
      <c r="D2302" s="1000"/>
      <c r="E2302" s="1001"/>
      <c r="F2302" s="1015"/>
      <c r="G2302" s="1004"/>
    </row>
    <row r="2303" spans="1:9" ht="24">
      <c r="A2303" s="1041" t="s">
        <v>110</v>
      </c>
      <c r="B2303" s="1017" t="s">
        <v>104</v>
      </c>
      <c r="C2303" s="1018" t="s">
        <v>2255</v>
      </c>
      <c r="D2303" s="1019" t="s">
        <v>19</v>
      </c>
      <c r="E2303" s="1020">
        <v>1</v>
      </c>
      <c r="F2303" s="817">
        <v>0</v>
      </c>
      <c r="G2303" s="98">
        <f>ROUND(E2303*F2303,2)</f>
        <v>0</v>
      </c>
      <c r="H2303" s="458"/>
      <c r="I2303" s="205"/>
    </row>
    <row r="2304" spans="1:9">
      <c r="A2304" s="1041"/>
      <c r="B2304" s="998"/>
      <c r="C2304" s="999"/>
      <c r="D2304" s="1000"/>
      <c r="E2304" s="1001"/>
      <c r="F2304" s="1015"/>
      <c r="G2304" s="1004"/>
    </row>
    <row r="2305" spans="1:8" ht="24">
      <c r="A2305" s="1041" t="s">
        <v>111</v>
      </c>
      <c r="B2305" s="998" t="s">
        <v>104</v>
      </c>
      <c r="C2305" s="999" t="s">
        <v>506</v>
      </c>
      <c r="D2305" s="1000" t="s">
        <v>19</v>
      </c>
      <c r="E2305" s="1001">
        <v>1</v>
      </c>
      <c r="F2305" s="817">
        <v>0</v>
      </c>
      <c r="G2305" s="729">
        <f>ROUND(E2305*F2305,2)</f>
        <v>0</v>
      </c>
    </row>
    <row r="2306" spans="1:8" s="451" customFormat="1">
      <c r="A2306" s="1070"/>
      <c r="B2306" s="1023"/>
      <c r="C2306" s="1022"/>
      <c r="D2306" s="1065"/>
      <c r="E2306" s="1066"/>
      <c r="F2306" s="1067"/>
      <c r="G2306" s="729"/>
      <c r="H2306" s="974"/>
    </row>
    <row r="2307" spans="1:8" s="451" customFormat="1" ht="48">
      <c r="A2307" s="1070" t="s">
        <v>112</v>
      </c>
      <c r="B2307" s="1023" t="s">
        <v>462</v>
      </c>
      <c r="C2307" s="1022" t="s">
        <v>2348</v>
      </c>
      <c r="D2307" s="1065" t="s">
        <v>19</v>
      </c>
      <c r="E2307" s="1066">
        <v>3</v>
      </c>
      <c r="F2307" s="817">
        <v>0</v>
      </c>
      <c r="G2307" s="729">
        <f t="shared" ref="G2307" si="52">ROUND(E2307*F2307,2)</f>
        <v>0</v>
      </c>
      <c r="H2307" s="1048"/>
    </row>
    <row r="2308" spans="1:8" ht="12.75" thickBot="1">
      <c r="A2308" s="1041"/>
      <c r="B2308" s="998"/>
      <c r="C2308" s="999"/>
      <c r="D2308" s="1000"/>
      <c r="E2308" s="1001"/>
      <c r="F2308" s="1001"/>
      <c r="G2308" s="1004"/>
    </row>
    <row r="2309" spans="1:8" ht="12.75" thickBot="1">
      <c r="A2309" s="1049"/>
      <c r="B2309" s="986" t="s">
        <v>505</v>
      </c>
      <c r="C2309" s="1050" t="s">
        <v>216</v>
      </c>
      <c r="D2309" s="1051"/>
      <c r="E2309" s="1050"/>
      <c r="F2309" s="1050"/>
      <c r="G2309" s="1006">
        <f>SUM(G2298:G2308)</f>
        <v>1800</v>
      </c>
    </row>
    <row r="2310" spans="1:8" ht="12.75" thickBot="1">
      <c r="A2310" s="121"/>
      <c r="B2310" s="3353" t="s">
        <v>507</v>
      </c>
      <c r="C2310" s="3353"/>
      <c r="D2310" s="3353"/>
      <c r="E2310" s="3353"/>
      <c r="F2310" s="3353"/>
      <c r="G2310" s="3353"/>
    </row>
    <row r="2311" spans="1:8">
      <c r="A2311" s="121"/>
      <c r="B2311" s="118" t="s">
        <v>460</v>
      </c>
      <c r="C2311" s="1052" t="s">
        <v>461</v>
      </c>
      <c r="D2311" s="119"/>
      <c r="E2311" s="1052"/>
      <c r="F2311" s="1053"/>
      <c r="G2311" s="1054">
        <f>G2219</f>
        <v>0</v>
      </c>
    </row>
    <row r="2312" spans="1:8">
      <c r="A2312" s="121"/>
      <c r="B2312" s="120" t="s">
        <v>471</v>
      </c>
      <c r="C2312" s="1055" t="s">
        <v>203</v>
      </c>
      <c r="D2312" s="121"/>
      <c r="E2312" s="829"/>
      <c r="F2312" s="1056"/>
      <c r="G2312" s="1057">
        <f>G2246</f>
        <v>0</v>
      </c>
    </row>
    <row r="2313" spans="1:8">
      <c r="A2313" s="121"/>
      <c r="B2313" s="120" t="s">
        <v>481</v>
      </c>
      <c r="C2313" s="1055" t="s">
        <v>527</v>
      </c>
      <c r="D2313" s="121"/>
      <c r="E2313" s="829"/>
      <c r="F2313" s="1056"/>
      <c r="G2313" s="1057">
        <f>G2268</f>
        <v>0</v>
      </c>
    </row>
    <row r="2314" spans="1:8">
      <c r="A2314" s="121"/>
      <c r="B2314" s="120" t="s">
        <v>498</v>
      </c>
      <c r="C2314" s="1058" t="s">
        <v>508</v>
      </c>
      <c r="D2314" s="121"/>
      <c r="E2314" s="829"/>
      <c r="F2314" s="1056"/>
      <c r="G2314" s="1057">
        <f>G2294</f>
        <v>0</v>
      </c>
    </row>
    <row r="2315" spans="1:8">
      <c r="A2315" s="121"/>
      <c r="B2315" s="120" t="s">
        <v>505</v>
      </c>
      <c r="C2315" s="1055" t="s">
        <v>207</v>
      </c>
      <c r="D2315" s="121"/>
      <c r="E2315" s="829"/>
      <c r="F2315" s="1056"/>
      <c r="G2315" s="1057">
        <f>G2309</f>
        <v>1800</v>
      </c>
    </row>
    <row r="2316" spans="1:8">
      <c r="A2316" s="121"/>
      <c r="B2316" s="122"/>
      <c r="C2316" s="1059"/>
      <c r="D2316" s="123"/>
      <c r="E2316" s="1060"/>
      <c r="F2316" s="1061"/>
      <c r="G2316" s="1062"/>
    </row>
    <row r="2317" spans="1:8" ht="12.75" thickBot="1">
      <c r="A2317" s="121"/>
      <c r="B2317" s="403"/>
      <c r="C2317" s="3347" t="s">
        <v>509</v>
      </c>
      <c r="D2317" s="3348"/>
      <c r="E2317" s="3348"/>
      <c r="F2317" s="3348"/>
      <c r="G2317" s="1063">
        <f>SUM(G2311:G2316)</f>
        <v>1800</v>
      </c>
    </row>
    <row r="2318" spans="1:8" ht="12.75" thickTop="1"/>
    <row r="2320" spans="1:8" ht="12.75" thickBot="1"/>
    <row r="2321" spans="1:7" ht="12.75" thickBot="1">
      <c r="A2321" s="3349" t="s">
        <v>555</v>
      </c>
      <c r="B2321" s="3350"/>
      <c r="C2321" s="3350"/>
      <c r="D2321" s="3350"/>
      <c r="E2321" s="3350"/>
      <c r="F2321" s="3350"/>
      <c r="G2321" s="3351"/>
    </row>
    <row r="2322" spans="1:7">
      <c r="A2322" s="1029"/>
      <c r="B2322" s="1029"/>
      <c r="D2322" s="1029"/>
    </row>
    <row r="2323" spans="1:7">
      <c r="A2323" s="984" t="s">
        <v>455</v>
      </c>
      <c r="B2323" s="984" t="s">
        <v>456</v>
      </c>
      <c r="C2323" s="984" t="s">
        <v>457</v>
      </c>
      <c r="D2323" s="984" t="s">
        <v>458</v>
      </c>
      <c r="E2323" s="984" t="s">
        <v>7</v>
      </c>
      <c r="F2323" s="984" t="s">
        <v>211</v>
      </c>
      <c r="G2323" s="984" t="s">
        <v>459</v>
      </c>
    </row>
    <row r="2324" spans="1:7" ht="12.75" thickBot="1">
      <c r="A2324" s="121"/>
      <c r="B2324" s="121"/>
      <c r="C2324" s="1064"/>
      <c r="D2324" s="1010"/>
      <c r="E2324" s="1011"/>
      <c r="F2324" s="1011"/>
      <c r="G2324" s="967"/>
    </row>
    <row r="2325" spans="1:7" ht="12.75" thickBot="1">
      <c r="A2325" s="985"/>
      <c r="B2325" s="986" t="s">
        <v>460</v>
      </c>
      <c r="C2325" s="987" t="s">
        <v>461</v>
      </c>
      <c r="D2325" s="988"/>
      <c r="E2325" s="989"/>
      <c r="F2325" s="990"/>
      <c r="G2325" s="991"/>
    </row>
    <row r="2326" spans="1:7">
      <c r="A2326" s="992"/>
      <c r="B2326" s="993"/>
      <c r="C2326" s="994"/>
      <c r="D2326" s="995"/>
      <c r="E2326" s="996"/>
      <c r="F2326" s="996"/>
      <c r="G2326" s="997"/>
    </row>
    <row r="2327" spans="1:7" ht="24">
      <c r="A2327" s="992" t="s">
        <v>108</v>
      </c>
      <c r="B2327" s="998" t="s">
        <v>462</v>
      </c>
      <c r="C2327" s="999" t="s">
        <v>556</v>
      </c>
      <c r="D2327" s="1000" t="s">
        <v>80</v>
      </c>
      <c r="E2327" s="1001">
        <v>1</v>
      </c>
      <c r="F2327" s="817">
        <v>0</v>
      </c>
      <c r="G2327" s="729">
        <f>ROUND(E2327*F2327,2)</f>
        <v>0</v>
      </c>
    </row>
    <row r="2328" spans="1:7">
      <c r="A2328" s="992"/>
      <c r="B2328" s="993"/>
      <c r="C2328" s="994"/>
      <c r="D2328" s="995"/>
      <c r="E2328" s="996"/>
      <c r="F2328" s="1002"/>
      <c r="G2328" s="997"/>
    </row>
    <row r="2329" spans="1:7" ht="36">
      <c r="A2329" s="992" t="s">
        <v>109</v>
      </c>
      <c r="B2329" s="998" t="s">
        <v>518</v>
      </c>
      <c r="C2329" s="999" t="s">
        <v>219</v>
      </c>
      <c r="D2329" s="1000" t="s">
        <v>19</v>
      </c>
      <c r="E2329" s="1001">
        <v>25</v>
      </c>
      <c r="F2329" s="817">
        <v>0</v>
      </c>
      <c r="G2329" s="729">
        <f>ROUND(E2329*F2329,2)</f>
        <v>0</v>
      </c>
    </row>
    <row r="2330" spans="1:7">
      <c r="A2330" s="992"/>
      <c r="B2330" s="998"/>
      <c r="C2330" s="1003"/>
      <c r="D2330" s="995"/>
      <c r="E2330" s="996"/>
      <c r="F2330" s="1002"/>
      <c r="G2330" s="997"/>
    </row>
    <row r="2331" spans="1:7" ht="36">
      <c r="A2331" s="992" t="s">
        <v>110</v>
      </c>
      <c r="B2331" s="998" t="s">
        <v>462</v>
      </c>
      <c r="C2331" s="1003" t="s">
        <v>519</v>
      </c>
      <c r="D2331" s="995" t="s">
        <v>215</v>
      </c>
      <c r="E2331" s="996">
        <v>425</v>
      </c>
      <c r="F2331" s="817">
        <v>0</v>
      </c>
      <c r="G2331" s="729">
        <f>ROUND(E2331*F2331,2)</f>
        <v>0</v>
      </c>
    </row>
    <row r="2332" spans="1:7" ht="12.75" thickBot="1">
      <c r="A2332" s="992"/>
      <c r="B2332" s="992"/>
      <c r="C2332" s="1003"/>
      <c r="D2332" s="995"/>
      <c r="E2332" s="996"/>
      <c r="F2332" s="996"/>
      <c r="G2332" s="997"/>
    </row>
    <row r="2333" spans="1:7" ht="12.75" thickBot="1">
      <c r="A2333" s="1005"/>
      <c r="B2333" s="986" t="s">
        <v>460</v>
      </c>
      <c r="C2333" s="3352" t="s">
        <v>470</v>
      </c>
      <c r="D2333" s="3352"/>
      <c r="E2333" s="3352"/>
      <c r="F2333" s="3352"/>
      <c r="G2333" s="1006">
        <f>SUM(G2326:G2332)</f>
        <v>0</v>
      </c>
    </row>
    <row r="2334" spans="1:7" ht="12.75" thickBot="1">
      <c r="A2334" s="1007"/>
      <c r="B2334" s="1008"/>
      <c r="C2334" s="1009"/>
      <c r="D2334" s="1010"/>
      <c r="E2334" s="1011"/>
      <c r="F2334" s="1011"/>
      <c r="G2334" s="1012"/>
    </row>
    <row r="2335" spans="1:7" ht="12.75" thickBot="1">
      <c r="A2335" s="985"/>
      <c r="B2335" s="986" t="s">
        <v>471</v>
      </c>
      <c r="C2335" s="987" t="s">
        <v>203</v>
      </c>
      <c r="D2335" s="988"/>
      <c r="E2335" s="989"/>
      <c r="F2335" s="990"/>
      <c r="G2335" s="991"/>
    </row>
    <row r="2336" spans="1:7">
      <c r="A2336" s="992"/>
      <c r="B2336" s="992"/>
      <c r="C2336" s="999"/>
      <c r="D2336" s="1000"/>
      <c r="E2336" s="1001"/>
      <c r="F2336" s="1001"/>
      <c r="G2336" s="1004"/>
    </row>
    <row r="2337" spans="1:8" ht="60">
      <c r="A2337" s="992" t="s">
        <v>108</v>
      </c>
      <c r="B2337" s="1013" t="s">
        <v>472</v>
      </c>
      <c r="C2337" s="999" t="s">
        <v>557</v>
      </c>
      <c r="D2337" s="1000" t="s">
        <v>30</v>
      </c>
      <c r="E2337" s="1001">
        <v>1850</v>
      </c>
      <c r="F2337" s="817">
        <v>0</v>
      </c>
      <c r="G2337" s="729">
        <f>ROUND(E2337*F2337,2)</f>
        <v>0</v>
      </c>
    </row>
    <row r="2338" spans="1:8">
      <c r="A2338" s="992"/>
      <c r="B2338" s="998"/>
      <c r="C2338" s="994"/>
      <c r="D2338" s="995"/>
      <c r="E2338" s="1014"/>
      <c r="F2338" s="1002"/>
      <c r="G2338" s="997"/>
    </row>
    <row r="2339" spans="1:8" ht="48">
      <c r="A2339" s="992" t="s">
        <v>109</v>
      </c>
      <c r="B2339" s="1013" t="s">
        <v>521</v>
      </c>
      <c r="C2339" s="999" t="s">
        <v>558</v>
      </c>
      <c r="D2339" s="1000" t="s">
        <v>30</v>
      </c>
      <c r="E2339" s="1001">
        <v>1350</v>
      </c>
      <c r="F2339" s="817">
        <v>0</v>
      </c>
      <c r="G2339" s="729">
        <f>ROUND(E2339*F2339,2)</f>
        <v>0</v>
      </c>
    </row>
    <row r="2340" spans="1:8">
      <c r="A2340" s="992"/>
      <c r="B2340" s="992"/>
      <c r="C2340" s="1071"/>
      <c r="D2340" s="1072"/>
      <c r="E2340" s="1073"/>
      <c r="F2340" s="1074"/>
      <c r="G2340" s="997"/>
    </row>
    <row r="2341" spans="1:8" ht="36">
      <c r="A2341" s="992" t="s">
        <v>110</v>
      </c>
      <c r="B2341" s="998" t="s">
        <v>462</v>
      </c>
      <c r="C2341" s="999" t="s">
        <v>523</v>
      </c>
      <c r="D2341" s="1000" t="s">
        <v>30</v>
      </c>
      <c r="E2341" s="1001">
        <v>450</v>
      </c>
      <c r="F2341" s="817">
        <v>0</v>
      </c>
      <c r="G2341" s="729">
        <f>ROUND(E2341*F2341,2)</f>
        <v>0</v>
      </c>
    </row>
    <row r="2342" spans="1:8">
      <c r="A2342" s="992"/>
      <c r="B2342" s="998"/>
      <c r="C2342" s="999"/>
      <c r="D2342" s="1000"/>
      <c r="E2342" s="1001"/>
      <c r="F2342" s="1015"/>
      <c r="G2342" s="1004"/>
    </row>
    <row r="2343" spans="1:8" ht="48">
      <c r="A2343" s="992" t="s">
        <v>111</v>
      </c>
      <c r="B2343" s="998" t="s">
        <v>462</v>
      </c>
      <c r="C2343" s="999" t="s">
        <v>474</v>
      </c>
      <c r="D2343" s="1000" t="s">
        <v>30</v>
      </c>
      <c r="E2343" s="1001">
        <f>E2337+E2339-E2341</f>
        <v>2750</v>
      </c>
      <c r="F2343" s="817">
        <v>0</v>
      </c>
      <c r="G2343" s="729">
        <f>ROUND(E2343*F2343,2)</f>
        <v>0</v>
      </c>
    </row>
    <row r="2344" spans="1:8">
      <c r="A2344" s="992"/>
      <c r="B2344" s="998"/>
      <c r="C2344" s="999"/>
      <c r="D2344" s="1000"/>
      <c r="E2344" s="1001"/>
      <c r="F2344" s="1015"/>
      <c r="G2344" s="1004"/>
    </row>
    <row r="2345" spans="1:8" ht="36">
      <c r="A2345" s="992" t="s">
        <v>112</v>
      </c>
      <c r="B2345" s="1013" t="s">
        <v>525</v>
      </c>
      <c r="C2345" s="999" t="s">
        <v>526</v>
      </c>
      <c r="D2345" s="1000" t="s">
        <v>32</v>
      </c>
      <c r="E2345" s="1001">
        <v>1100</v>
      </c>
      <c r="F2345" s="817">
        <v>0</v>
      </c>
      <c r="G2345" s="729">
        <f>ROUND(E2345*F2345,2)</f>
        <v>0</v>
      </c>
    </row>
    <row r="2346" spans="1:8">
      <c r="A2346" s="992"/>
      <c r="B2346" s="1013"/>
      <c r="C2346" s="999"/>
      <c r="D2346" s="1000"/>
      <c r="E2346" s="1001"/>
      <c r="F2346" s="1015"/>
      <c r="G2346" s="1004"/>
    </row>
    <row r="2347" spans="1:8" ht="24">
      <c r="A2347" s="992" t="s">
        <v>113</v>
      </c>
      <c r="B2347" s="998" t="s">
        <v>462</v>
      </c>
      <c r="C2347" s="999" t="s">
        <v>478</v>
      </c>
      <c r="D2347" s="1000" t="s">
        <v>32</v>
      </c>
      <c r="E2347" s="1001">
        <v>1300</v>
      </c>
      <c r="F2347" s="817">
        <v>0</v>
      </c>
      <c r="G2347" s="729">
        <f>ROUND(E2347*F2347,2)</f>
        <v>0</v>
      </c>
    </row>
    <row r="2348" spans="1:8">
      <c r="A2348" s="992"/>
      <c r="B2348" s="998"/>
      <c r="C2348" s="999"/>
      <c r="D2348" s="1000"/>
      <c r="E2348" s="1001"/>
      <c r="F2348" s="1015"/>
      <c r="G2348" s="1004"/>
    </row>
    <row r="2349" spans="1:8" ht="24">
      <c r="A2349" s="992" t="s">
        <v>115</v>
      </c>
      <c r="B2349" s="998" t="s">
        <v>479</v>
      </c>
      <c r="C2349" s="999" t="s">
        <v>220</v>
      </c>
      <c r="D2349" s="1000" t="s">
        <v>32</v>
      </c>
      <c r="E2349" s="1001">
        <f>E2347</f>
        <v>1300</v>
      </c>
      <c r="F2349" s="817">
        <v>0</v>
      </c>
      <c r="G2349" s="729">
        <f>ROUND(E2349*F2349,2)</f>
        <v>0</v>
      </c>
    </row>
    <row r="2350" spans="1:8">
      <c r="A2350" s="992"/>
      <c r="B2350" s="998"/>
      <c r="C2350" s="999"/>
      <c r="D2350" s="1000"/>
      <c r="E2350" s="1001"/>
      <c r="F2350" s="1015"/>
      <c r="G2350" s="1004"/>
    </row>
    <row r="2351" spans="1:8">
      <c r="A2351" s="992" t="s">
        <v>423</v>
      </c>
      <c r="B2351" s="998" t="s">
        <v>53</v>
      </c>
      <c r="C2351" s="999" t="s">
        <v>212</v>
      </c>
      <c r="D2351" s="1000" t="s">
        <v>32</v>
      </c>
      <c r="E2351" s="1001">
        <f>E2349</f>
        <v>1300</v>
      </c>
      <c r="F2351" s="817">
        <v>0</v>
      </c>
      <c r="G2351" s="729">
        <f>ROUND(E2351*F2351,2)</f>
        <v>0</v>
      </c>
    </row>
    <row r="2352" spans="1:8" s="451" customFormat="1">
      <c r="A2352" s="1021"/>
      <c r="B2352" s="1023"/>
      <c r="C2352" s="1022"/>
      <c r="D2352" s="1065"/>
      <c r="E2352" s="1066"/>
      <c r="F2352" s="1067"/>
      <c r="G2352" s="729"/>
      <c r="H2352" s="974"/>
    </row>
    <row r="2353" spans="1:8" s="451" customFormat="1" ht="84">
      <c r="A2353" s="1021" t="s">
        <v>495</v>
      </c>
      <c r="B2353" s="1023" t="s">
        <v>462</v>
      </c>
      <c r="C2353" s="1022" t="s">
        <v>2607</v>
      </c>
      <c r="D2353" s="1065" t="s">
        <v>123</v>
      </c>
      <c r="E2353" s="1066">
        <v>2130</v>
      </c>
      <c r="F2353" s="817">
        <v>0</v>
      </c>
      <c r="G2353" s="729">
        <f t="shared" ref="G2353:G2355" si="53">ROUND(E2353*F2353,2)</f>
        <v>0</v>
      </c>
      <c r="H2353" s="1048"/>
    </row>
    <row r="2354" spans="1:8" s="451" customFormat="1">
      <c r="A2354" s="1021"/>
      <c r="B2354" s="1023"/>
      <c r="C2354" s="1022"/>
      <c r="D2354" s="1065"/>
      <c r="E2354" s="1066"/>
      <c r="F2354" s="1067"/>
      <c r="G2354" s="729"/>
      <c r="H2354" s="974"/>
    </row>
    <row r="2355" spans="1:8" s="451" customFormat="1" ht="72">
      <c r="A2355" s="1021" t="s">
        <v>553</v>
      </c>
      <c r="B2355" s="1023" t="s">
        <v>462</v>
      </c>
      <c r="C2355" s="1022" t="s">
        <v>2608</v>
      </c>
      <c r="D2355" s="1065" t="s">
        <v>30</v>
      </c>
      <c r="E2355" s="1066">
        <v>1</v>
      </c>
      <c r="F2355" s="817">
        <v>0</v>
      </c>
      <c r="G2355" s="729">
        <f t="shared" si="53"/>
        <v>0</v>
      </c>
      <c r="H2355" s="1048"/>
    </row>
    <row r="2356" spans="1:8" ht="12.75" thickBot="1">
      <c r="A2356" s="992"/>
      <c r="B2356" s="998"/>
      <c r="C2356" s="999"/>
      <c r="D2356" s="1000"/>
      <c r="E2356" s="1001"/>
      <c r="F2356" s="1015"/>
      <c r="G2356" s="1004"/>
    </row>
    <row r="2357" spans="1:8" ht="12.75" thickBot="1">
      <c r="A2357" s="1026"/>
      <c r="B2357" s="986" t="s">
        <v>471</v>
      </c>
      <c r="C2357" s="987" t="s">
        <v>480</v>
      </c>
      <c r="D2357" s="1027"/>
      <c r="E2357" s="1028"/>
      <c r="F2357" s="1034"/>
      <c r="G2357" s="1006">
        <f>SUM(G2336:G2356)</f>
        <v>0</v>
      </c>
    </row>
    <row r="2358" spans="1:8" ht="12.75" thickBot="1">
      <c r="A2358" s="1029"/>
      <c r="B2358" s="1029"/>
      <c r="D2358" s="1029"/>
      <c r="F2358" s="1035"/>
    </row>
    <row r="2359" spans="1:8" ht="12.75" thickBot="1">
      <c r="A2359" s="985"/>
      <c r="B2359" s="986" t="s">
        <v>481</v>
      </c>
      <c r="C2359" s="987" t="s">
        <v>527</v>
      </c>
      <c r="D2359" s="988"/>
      <c r="E2359" s="989"/>
      <c r="F2359" s="1036"/>
      <c r="G2359" s="991"/>
    </row>
    <row r="2360" spans="1:8">
      <c r="A2360" s="992"/>
      <c r="B2360" s="998"/>
      <c r="C2360" s="999"/>
      <c r="D2360" s="1000"/>
      <c r="E2360" s="1001"/>
      <c r="F2360" s="1015"/>
      <c r="G2360" s="1004"/>
    </row>
    <row r="2361" spans="1:8" ht="36">
      <c r="A2361" s="992" t="s">
        <v>108</v>
      </c>
      <c r="B2361" s="998" t="s">
        <v>482</v>
      </c>
      <c r="C2361" s="999" t="s">
        <v>528</v>
      </c>
      <c r="D2361" s="1000" t="s">
        <v>32</v>
      </c>
      <c r="E2361" s="1001">
        <v>510</v>
      </c>
      <c r="F2361" s="817">
        <v>0</v>
      </c>
      <c r="G2361" s="729">
        <f>ROUND(E2361*F2361,2)</f>
        <v>0</v>
      </c>
    </row>
    <row r="2362" spans="1:8">
      <c r="A2362" s="992"/>
      <c r="B2362" s="998"/>
      <c r="C2362" s="999"/>
      <c r="D2362" s="1000"/>
      <c r="E2362" s="1001"/>
      <c r="F2362" s="1015"/>
      <c r="G2362" s="1004"/>
    </row>
    <row r="2363" spans="1:8" ht="36">
      <c r="A2363" s="992" t="s">
        <v>109</v>
      </c>
      <c r="B2363" s="1013" t="s">
        <v>529</v>
      </c>
      <c r="C2363" s="1030" t="s">
        <v>530</v>
      </c>
      <c r="D2363" s="1000" t="s">
        <v>30</v>
      </c>
      <c r="E2363" s="1001">
        <v>430</v>
      </c>
      <c r="F2363" s="817">
        <v>0</v>
      </c>
      <c r="G2363" s="729">
        <f>ROUND(E2363*F2363,2)</f>
        <v>0</v>
      </c>
    </row>
    <row r="2364" spans="1:8">
      <c r="A2364" s="1031"/>
      <c r="B2364" s="1076"/>
      <c r="C2364" s="999"/>
      <c r="D2364" s="1033"/>
      <c r="E2364" s="996"/>
      <c r="F2364" s="1002"/>
      <c r="G2364" s="997"/>
    </row>
    <row r="2365" spans="1:8" ht="60">
      <c r="A2365" s="1031" t="s">
        <v>110</v>
      </c>
      <c r="B2365" s="1076" t="s">
        <v>462</v>
      </c>
      <c r="C2365" s="999" t="s">
        <v>531</v>
      </c>
      <c r="D2365" s="1033" t="s">
        <v>30</v>
      </c>
      <c r="E2365" s="1001">
        <v>2350</v>
      </c>
      <c r="F2365" s="817">
        <v>0</v>
      </c>
      <c r="G2365" s="729">
        <f>ROUND(E2365*F2365,2)</f>
        <v>0</v>
      </c>
    </row>
    <row r="2366" spans="1:8">
      <c r="A2366" s="1031"/>
      <c r="B2366" s="1076"/>
      <c r="C2366" s="999"/>
      <c r="D2366" s="1033"/>
      <c r="E2366" s="996"/>
      <c r="F2366" s="1002"/>
      <c r="G2366" s="997"/>
    </row>
    <row r="2367" spans="1:8" ht="48">
      <c r="A2367" s="1031" t="s">
        <v>111</v>
      </c>
      <c r="B2367" s="1076" t="s">
        <v>462</v>
      </c>
      <c r="C2367" s="999" t="s">
        <v>532</v>
      </c>
      <c r="D2367" s="1033" t="s">
        <v>215</v>
      </c>
      <c r="E2367" s="1001">
        <v>425</v>
      </c>
      <c r="F2367" s="817">
        <v>0</v>
      </c>
      <c r="G2367" s="729">
        <f>ROUND(E2367*F2367,2)</f>
        <v>0</v>
      </c>
    </row>
    <row r="2368" spans="1:8">
      <c r="A2368" s="1031"/>
      <c r="B2368" s="1076"/>
      <c r="C2368" s="999"/>
      <c r="D2368" s="1033"/>
      <c r="E2368" s="996"/>
      <c r="F2368" s="1002"/>
      <c r="G2368" s="997"/>
    </row>
    <row r="2369" spans="1:7" ht="24">
      <c r="A2369" s="1031" t="s">
        <v>112</v>
      </c>
      <c r="B2369" s="1076" t="s">
        <v>533</v>
      </c>
      <c r="C2369" s="999" t="s">
        <v>534</v>
      </c>
      <c r="D2369" s="1000" t="s">
        <v>32</v>
      </c>
      <c r="E2369" s="1001">
        <v>45</v>
      </c>
      <c r="F2369" s="817">
        <v>0</v>
      </c>
      <c r="G2369" s="729">
        <f>ROUND(E2369*F2369,2)</f>
        <v>0</v>
      </c>
    </row>
    <row r="2370" spans="1:7">
      <c r="A2370" s="1031"/>
      <c r="B2370" s="1076"/>
      <c r="C2370" s="999"/>
      <c r="D2370" s="1033"/>
      <c r="E2370" s="996"/>
      <c r="F2370" s="1002"/>
      <c r="G2370" s="997"/>
    </row>
    <row r="2371" spans="1:7" ht="48">
      <c r="A2371" s="1031" t="s">
        <v>113</v>
      </c>
      <c r="B2371" s="1076" t="s">
        <v>484</v>
      </c>
      <c r="C2371" s="999" t="s">
        <v>535</v>
      </c>
      <c r="D2371" s="1000" t="s">
        <v>32</v>
      </c>
      <c r="E2371" s="1001">
        <v>220</v>
      </c>
      <c r="F2371" s="817">
        <v>0</v>
      </c>
      <c r="G2371" s="729">
        <f>ROUND(E2371*F2371,2)</f>
        <v>0</v>
      </c>
    </row>
    <row r="2372" spans="1:7">
      <c r="A2372" s="1031"/>
      <c r="B2372" s="1076"/>
      <c r="C2372" s="999"/>
      <c r="D2372" s="1033"/>
      <c r="E2372" s="996"/>
      <c r="F2372" s="1002"/>
      <c r="G2372" s="997"/>
    </row>
    <row r="2373" spans="1:7" ht="48">
      <c r="A2373" s="1031" t="s">
        <v>115</v>
      </c>
      <c r="B2373" s="1013" t="s">
        <v>536</v>
      </c>
      <c r="C2373" s="999" t="s">
        <v>537</v>
      </c>
      <c r="D2373" s="1033" t="s">
        <v>30</v>
      </c>
      <c r="E2373" s="1001">
        <v>88</v>
      </c>
      <c r="F2373" s="817">
        <v>0</v>
      </c>
      <c r="G2373" s="729">
        <f>ROUND(E2373*F2373,2)</f>
        <v>0</v>
      </c>
    </row>
    <row r="2374" spans="1:7">
      <c r="A2374" s="1031"/>
      <c r="B2374" s="1076"/>
      <c r="C2374" s="999"/>
      <c r="D2374" s="1033"/>
      <c r="E2374" s="996"/>
      <c r="F2374" s="1002"/>
      <c r="G2374" s="997"/>
    </row>
    <row r="2375" spans="1:7" ht="60">
      <c r="A2375" s="1031" t="s">
        <v>423</v>
      </c>
      <c r="B2375" s="1076" t="s">
        <v>538</v>
      </c>
      <c r="C2375" s="999" t="s">
        <v>559</v>
      </c>
      <c r="D2375" s="1000" t="s">
        <v>123</v>
      </c>
      <c r="E2375" s="1001">
        <v>5206</v>
      </c>
      <c r="F2375" s="817">
        <v>0</v>
      </c>
      <c r="G2375" s="729">
        <f>ROUND(E2375*F2375,2)</f>
        <v>0</v>
      </c>
    </row>
    <row r="2376" spans="1:7">
      <c r="A2376" s="1031"/>
      <c r="B2376" s="1076"/>
      <c r="C2376" s="999"/>
      <c r="D2376" s="1033"/>
      <c r="E2376" s="996"/>
      <c r="F2376" s="1002"/>
      <c r="G2376" s="1004"/>
    </row>
    <row r="2377" spans="1:7" ht="72">
      <c r="A2377" s="1031" t="s">
        <v>495</v>
      </c>
      <c r="B2377" s="1076" t="s">
        <v>462</v>
      </c>
      <c r="C2377" s="999" t="s">
        <v>540</v>
      </c>
      <c r="D2377" s="1033" t="s">
        <v>19</v>
      </c>
      <c r="E2377" s="996">
        <v>25</v>
      </c>
      <c r="F2377" s="817">
        <v>0</v>
      </c>
      <c r="G2377" s="729">
        <f>ROUND(E2377*F2377,2)</f>
        <v>0</v>
      </c>
    </row>
    <row r="2378" spans="1:7">
      <c r="A2378" s="1031"/>
      <c r="B2378" s="1076"/>
      <c r="C2378" s="999"/>
      <c r="D2378" s="1033"/>
      <c r="E2378" s="996"/>
      <c r="F2378" s="1002"/>
      <c r="G2378" s="1004"/>
    </row>
    <row r="2379" spans="1:7" ht="36">
      <c r="A2379" s="1031" t="s">
        <v>553</v>
      </c>
      <c r="B2379" s="1076" t="s">
        <v>560</v>
      </c>
      <c r="C2379" s="999" t="s">
        <v>561</v>
      </c>
      <c r="D2379" s="1033" t="s">
        <v>30</v>
      </c>
      <c r="E2379" s="996">
        <v>40</v>
      </c>
      <c r="F2379" s="817">
        <v>0</v>
      </c>
      <c r="G2379" s="729">
        <f>ROUND(E2379*F2379,2)</f>
        <v>0</v>
      </c>
    </row>
    <row r="2380" spans="1:7" ht="12.75" thickBot="1">
      <c r="A2380" s="1031"/>
      <c r="B2380" s="1076"/>
      <c r="C2380" s="999"/>
      <c r="D2380" s="1033"/>
      <c r="E2380" s="996"/>
      <c r="F2380" s="1002"/>
      <c r="G2380" s="997"/>
    </row>
    <row r="2381" spans="1:7" ht="12.75" thickBot="1">
      <c r="A2381" s="1026"/>
      <c r="B2381" s="986" t="s">
        <v>481</v>
      </c>
      <c r="C2381" s="987" t="s">
        <v>541</v>
      </c>
      <c r="D2381" s="1027"/>
      <c r="E2381" s="1028"/>
      <c r="F2381" s="1034"/>
      <c r="G2381" s="1006">
        <f>SUM(G2360:G2380)</f>
        <v>0</v>
      </c>
    </row>
    <row r="2382" spans="1:7" ht="12.75" thickBot="1">
      <c r="A2382" s="1008"/>
      <c r="B2382" s="1008"/>
      <c r="C2382" s="912"/>
      <c r="D2382" s="1077"/>
      <c r="E2382" s="1012"/>
      <c r="F2382" s="1040"/>
      <c r="G2382" s="1012"/>
    </row>
    <row r="2383" spans="1:7" ht="12.75" thickBot="1">
      <c r="A2383" s="985"/>
      <c r="B2383" s="986" t="s">
        <v>498</v>
      </c>
      <c r="C2383" s="987" t="s">
        <v>205</v>
      </c>
      <c r="D2383" s="988"/>
      <c r="E2383" s="989"/>
      <c r="F2383" s="1036"/>
      <c r="G2383" s="991"/>
    </row>
    <row r="2384" spans="1:7">
      <c r="A2384" s="992"/>
      <c r="B2384" s="998"/>
      <c r="C2384" s="999"/>
      <c r="D2384" s="1000"/>
      <c r="E2384" s="1001"/>
      <c r="F2384" s="1015"/>
      <c r="G2384" s="1004"/>
    </row>
    <row r="2385" spans="1:7" ht="36">
      <c r="A2385" s="992" t="s">
        <v>108</v>
      </c>
      <c r="B2385" s="998" t="s">
        <v>462</v>
      </c>
      <c r="C2385" s="999" t="s">
        <v>499</v>
      </c>
      <c r="D2385" s="1000" t="s">
        <v>30</v>
      </c>
      <c r="E2385" s="1001">
        <v>800</v>
      </c>
      <c r="F2385" s="817">
        <v>0</v>
      </c>
      <c r="G2385" s="729">
        <f>ROUND(E2385*F2385,2)</f>
        <v>0</v>
      </c>
    </row>
    <row r="2386" spans="1:7">
      <c r="A2386" s="992"/>
      <c r="B2386" s="998"/>
      <c r="C2386" s="999"/>
      <c r="D2386" s="1000"/>
      <c r="E2386" s="1001"/>
      <c r="F2386" s="1015"/>
      <c r="G2386" s="1004"/>
    </row>
    <row r="2387" spans="1:7" ht="48">
      <c r="A2387" s="992" t="s">
        <v>109</v>
      </c>
      <c r="B2387" s="998" t="s">
        <v>462</v>
      </c>
      <c r="C2387" s="999" t="s">
        <v>542</v>
      </c>
      <c r="D2387" s="1000" t="s">
        <v>215</v>
      </c>
      <c r="E2387" s="1001">
        <v>206</v>
      </c>
      <c r="F2387" s="817">
        <v>0</v>
      </c>
      <c r="G2387" s="729">
        <f>ROUND(E2387*F2387,2)</f>
        <v>0</v>
      </c>
    </row>
    <row r="2388" spans="1:7">
      <c r="A2388" s="992"/>
      <c r="B2388" s="998"/>
      <c r="C2388" s="999"/>
      <c r="D2388" s="1000"/>
      <c r="E2388" s="1001"/>
      <c r="F2388" s="1015"/>
      <c r="G2388" s="1004"/>
    </row>
    <row r="2389" spans="1:7" ht="48">
      <c r="A2389" s="992" t="s">
        <v>110</v>
      </c>
      <c r="B2389" s="998" t="s">
        <v>462</v>
      </c>
      <c r="C2389" s="999" t="s">
        <v>543</v>
      </c>
      <c r="D2389" s="1000" t="s">
        <v>215</v>
      </c>
      <c r="E2389" s="1001">
        <v>216</v>
      </c>
      <c r="F2389" s="817">
        <v>0</v>
      </c>
      <c r="G2389" s="729">
        <f>ROUND(E2389*F2389,2)</f>
        <v>0</v>
      </c>
    </row>
    <row r="2390" spans="1:7">
      <c r="A2390" s="992"/>
      <c r="B2390" s="998"/>
      <c r="C2390" s="999"/>
      <c r="D2390" s="1000"/>
      <c r="E2390" s="1001"/>
      <c r="F2390" s="1015"/>
      <c r="G2390" s="1004"/>
    </row>
    <row r="2391" spans="1:7" ht="72">
      <c r="A2391" s="992" t="s">
        <v>111</v>
      </c>
      <c r="B2391" s="998" t="s">
        <v>546</v>
      </c>
      <c r="C2391" s="999" t="s">
        <v>548</v>
      </c>
      <c r="D2391" s="1000" t="s">
        <v>19</v>
      </c>
      <c r="E2391" s="1001">
        <v>2</v>
      </c>
      <c r="F2391" s="817">
        <v>0</v>
      </c>
      <c r="G2391" s="729">
        <f>ROUND(E2391*F2391,2)</f>
        <v>0</v>
      </c>
    </row>
    <row r="2392" spans="1:7">
      <c r="A2392" s="992"/>
      <c r="B2392" s="998"/>
      <c r="C2392" s="999"/>
      <c r="D2392" s="1000"/>
      <c r="E2392" s="1001"/>
      <c r="F2392" s="1015"/>
      <c r="G2392" s="1004"/>
    </row>
    <row r="2393" spans="1:7" ht="72">
      <c r="A2393" s="992" t="s">
        <v>112</v>
      </c>
      <c r="B2393" s="998" t="s">
        <v>546</v>
      </c>
      <c r="C2393" s="999" t="s">
        <v>562</v>
      </c>
      <c r="D2393" s="1000" t="s">
        <v>19</v>
      </c>
      <c r="E2393" s="1001">
        <v>1</v>
      </c>
      <c r="F2393" s="817">
        <v>0</v>
      </c>
      <c r="G2393" s="729">
        <f>ROUND(E2393*F2393,2)</f>
        <v>0</v>
      </c>
    </row>
    <row r="2394" spans="1:7">
      <c r="A2394" s="992"/>
      <c r="B2394" s="998"/>
      <c r="C2394" s="999"/>
      <c r="D2394" s="1000"/>
      <c r="E2394" s="1001"/>
      <c r="F2394" s="1015"/>
      <c r="G2394" s="1004"/>
    </row>
    <row r="2395" spans="1:7" ht="72">
      <c r="A2395" s="992" t="s">
        <v>113</v>
      </c>
      <c r="B2395" s="998" t="s">
        <v>546</v>
      </c>
      <c r="C2395" s="999" t="s">
        <v>563</v>
      </c>
      <c r="D2395" s="1000" t="s">
        <v>19</v>
      </c>
      <c r="E2395" s="1001">
        <v>2</v>
      </c>
      <c r="F2395" s="817">
        <v>0</v>
      </c>
      <c r="G2395" s="729">
        <f>ROUND(E2395*F2395,2)</f>
        <v>0</v>
      </c>
    </row>
    <row r="2396" spans="1:7">
      <c r="A2396" s="992"/>
      <c r="B2396" s="998"/>
      <c r="C2396" s="999"/>
      <c r="D2396" s="1000"/>
      <c r="E2396" s="1001"/>
      <c r="F2396" s="1015"/>
      <c r="G2396" s="1004"/>
    </row>
    <row r="2397" spans="1:7" ht="72">
      <c r="A2397" s="992" t="s">
        <v>115</v>
      </c>
      <c r="B2397" s="998" t="s">
        <v>546</v>
      </c>
      <c r="C2397" s="999" t="s">
        <v>564</v>
      </c>
      <c r="D2397" s="1000" t="s">
        <v>19</v>
      </c>
      <c r="E2397" s="1001">
        <v>3</v>
      </c>
      <c r="F2397" s="817">
        <v>0</v>
      </c>
      <c r="G2397" s="729">
        <f>ROUND(E2397*F2397,2)</f>
        <v>0</v>
      </c>
    </row>
    <row r="2398" spans="1:7">
      <c r="A2398" s="992"/>
      <c r="B2398" s="998"/>
      <c r="C2398" s="999"/>
      <c r="D2398" s="1000"/>
      <c r="E2398" s="1001"/>
      <c r="F2398" s="1015"/>
      <c r="G2398" s="1004"/>
    </row>
    <row r="2399" spans="1:7" ht="36">
      <c r="A2399" s="992" t="s">
        <v>423</v>
      </c>
      <c r="B2399" s="998" t="s">
        <v>551</v>
      </c>
      <c r="C2399" s="999" t="s">
        <v>552</v>
      </c>
      <c r="D2399" s="1000" t="s">
        <v>19</v>
      </c>
      <c r="E2399" s="1001">
        <v>8</v>
      </c>
      <c r="F2399" s="817">
        <v>0</v>
      </c>
      <c r="G2399" s="729">
        <f>ROUND(E2399*F2399,2)</f>
        <v>0</v>
      </c>
    </row>
    <row r="2400" spans="1:7">
      <c r="A2400" s="992"/>
      <c r="B2400" s="998"/>
      <c r="C2400" s="999"/>
      <c r="D2400" s="1000"/>
      <c r="E2400" s="1001"/>
      <c r="F2400" s="1015"/>
      <c r="G2400" s="1004"/>
    </row>
    <row r="2401" spans="1:9" ht="72">
      <c r="A2401" s="992" t="s">
        <v>495</v>
      </c>
      <c r="B2401" s="998" t="s">
        <v>462</v>
      </c>
      <c r="C2401" s="999" t="s">
        <v>554</v>
      </c>
      <c r="D2401" s="1001" t="s">
        <v>26</v>
      </c>
      <c r="E2401" s="1001">
        <v>420</v>
      </c>
      <c r="F2401" s="817">
        <v>0</v>
      </c>
      <c r="G2401" s="729">
        <f>ROUND(E2401*F2401,2)</f>
        <v>0</v>
      </c>
    </row>
    <row r="2402" spans="1:9">
      <c r="A2402" s="992"/>
      <c r="B2402" s="998"/>
      <c r="C2402" s="999"/>
      <c r="D2402" s="1001"/>
      <c r="E2402" s="1001"/>
      <c r="F2402" s="1015"/>
      <c r="G2402" s="1004"/>
    </row>
    <row r="2403" spans="1:9" ht="96">
      <c r="A2403" s="992" t="s">
        <v>553</v>
      </c>
      <c r="B2403" s="1076" t="s">
        <v>462</v>
      </c>
      <c r="C2403" s="999" t="s">
        <v>565</v>
      </c>
      <c r="D2403" s="1000" t="s">
        <v>80</v>
      </c>
      <c r="E2403" s="1001">
        <v>1</v>
      </c>
      <c r="F2403" s="817">
        <v>0</v>
      </c>
      <c r="G2403" s="729">
        <f>ROUND(E2403*F2403,2)</f>
        <v>0</v>
      </c>
    </row>
    <row r="2404" spans="1:9" s="451" customFormat="1">
      <c r="A2404" s="1021"/>
      <c r="B2404" s="1079"/>
      <c r="C2404" s="1022"/>
      <c r="D2404" s="1065"/>
      <c r="E2404" s="1066"/>
      <c r="F2404" s="1067"/>
      <c r="G2404" s="729"/>
      <c r="H2404" s="974"/>
    </row>
    <row r="2405" spans="1:9" s="451" customFormat="1" ht="36">
      <c r="A2405" s="1021" t="s">
        <v>2350</v>
      </c>
      <c r="B2405" s="1079" t="s">
        <v>462</v>
      </c>
      <c r="C2405" s="1022" t="s">
        <v>2351</v>
      </c>
      <c r="D2405" s="1065" t="s">
        <v>19</v>
      </c>
      <c r="E2405" s="1066">
        <v>210</v>
      </c>
      <c r="F2405" s="817">
        <v>0</v>
      </c>
      <c r="G2405" s="729">
        <f t="shared" ref="G2405" si="54">ROUND(E2405*F2405,2)</f>
        <v>0</v>
      </c>
      <c r="H2405" s="1048"/>
    </row>
    <row r="2406" spans="1:9" ht="12.75" thickBot="1">
      <c r="A2406" s="992"/>
      <c r="B2406" s="998"/>
      <c r="C2406" s="999"/>
      <c r="D2406" s="1000"/>
      <c r="E2406" s="1001"/>
      <c r="F2406" s="1015"/>
      <c r="G2406" s="1004"/>
    </row>
    <row r="2407" spans="1:9" ht="12.75" thickBot="1">
      <c r="A2407" s="1005"/>
      <c r="B2407" s="986" t="s">
        <v>498</v>
      </c>
      <c r="C2407" s="1037" t="s">
        <v>213</v>
      </c>
      <c r="D2407" s="1038"/>
      <c r="E2407" s="1028"/>
      <c r="F2407" s="1034"/>
      <c r="G2407" s="1006">
        <f>SUM(G2384:G2406)</f>
        <v>0</v>
      </c>
    </row>
    <row r="2408" spans="1:9">
      <c r="A2408" s="1068"/>
      <c r="B2408" s="1008"/>
      <c r="C2408" s="1039"/>
      <c r="D2408" s="1010"/>
      <c r="E2408" s="1012"/>
      <c r="F2408" s="1040"/>
      <c r="G2408" s="1078"/>
      <c r="H2408" s="914"/>
    </row>
    <row r="2409" spans="1:9" ht="12.75" thickBot="1">
      <c r="A2409" s="793"/>
      <c r="B2409" s="1008"/>
      <c r="C2409" s="972"/>
      <c r="D2409" s="402"/>
      <c r="E2409" s="972"/>
      <c r="F2409" s="1069"/>
      <c r="G2409" s="1012"/>
    </row>
    <row r="2410" spans="1:9" ht="12.75" thickBot="1">
      <c r="A2410" s="1042"/>
      <c r="B2410" s="986" t="s">
        <v>505</v>
      </c>
      <c r="C2410" s="987" t="s">
        <v>207</v>
      </c>
      <c r="D2410" s="988"/>
      <c r="E2410" s="989"/>
      <c r="F2410" s="1036"/>
      <c r="G2410" s="991"/>
    </row>
    <row r="2411" spans="1:9">
      <c r="A2411" s="1041"/>
      <c r="B2411" s="998"/>
      <c r="C2411" s="999"/>
      <c r="D2411" s="1000"/>
      <c r="E2411" s="1001"/>
      <c r="F2411" s="1015"/>
      <c r="G2411" s="1004"/>
    </row>
    <row r="2412" spans="1:9" ht="24">
      <c r="A2412" s="1041" t="s">
        <v>108</v>
      </c>
      <c r="B2412" s="998" t="s">
        <v>101</v>
      </c>
      <c r="C2412" s="999" t="s">
        <v>2202</v>
      </c>
      <c r="D2412" s="1000" t="s">
        <v>217</v>
      </c>
      <c r="E2412" s="1001">
        <v>40</v>
      </c>
      <c r="F2412" s="1015">
        <v>45</v>
      </c>
      <c r="G2412" s="729">
        <f>ROUND(E2412*F2412,2)</f>
        <v>1800</v>
      </c>
    </row>
    <row r="2413" spans="1:9">
      <c r="A2413" s="1041"/>
      <c r="B2413" s="999"/>
      <c r="C2413" s="999"/>
      <c r="D2413" s="1000"/>
      <c r="E2413" s="1001"/>
      <c r="F2413" s="1015"/>
      <c r="G2413" s="1004"/>
    </row>
    <row r="2414" spans="1:9" ht="24">
      <c r="A2414" s="1041" t="s">
        <v>109</v>
      </c>
      <c r="B2414" s="998" t="s">
        <v>103</v>
      </c>
      <c r="C2414" s="999" t="s">
        <v>2203</v>
      </c>
      <c r="D2414" s="1000" t="s">
        <v>217</v>
      </c>
      <c r="E2414" s="1001">
        <v>40</v>
      </c>
      <c r="F2414" s="1015">
        <v>45</v>
      </c>
      <c r="G2414" s="729">
        <f>ROUND(E2414*F2414,2)</f>
        <v>1800</v>
      </c>
    </row>
    <row r="2415" spans="1:9">
      <c r="A2415" s="1041"/>
      <c r="B2415" s="992"/>
      <c r="C2415" s="999"/>
      <c r="D2415" s="1000"/>
      <c r="E2415" s="1001"/>
      <c r="F2415" s="1015"/>
      <c r="G2415" s="1004"/>
    </row>
    <row r="2416" spans="1:9" ht="24">
      <c r="A2416" s="1041" t="s">
        <v>110</v>
      </c>
      <c r="B2416" s="1017" t="s">
        <v>104</v>
      </c>
      <c r="C2416" s="1018" t="s">
        <v>2256</v>
      </c>
      <c r="D2416" s="1019" t="s">
        <v>19</v>
      </c>
      <c r="E2416" s="1020">
        <v>1</v>
      </c>
      <c r="F2416" s="817">
        <v>0</v>
      </c>
      <c r="G2416" s="98">
        <f>ROUND(E2416*F2416,2)</f>
        <v>0</v>
      </c>
      <c r="H2416" s="458"/>
      <c r="I2416" s="205"/>
    </row>
    <row r="2417" spans="1:8">
      <c r="A2417" s="1041"/>
      <c r="B2417" s="998"/>
      <c r="C2417" s="999"/>
      <c r="D2417" s="1000"/>
      <c r="E2417" s="1001"/>
      <c r="F2417" s="1015"/>
      <c r="G2417" s="1004"/>
    </row>
    <row r="2418" spans="1:8" ht="24">
      <c r="A2418" s="1041" t="s">
        <v>111</v>
      </c>
      <c r="B2418" s="998" t="s">
        <v>104</v>
      </c>
      <c r="C2418" s="999" t="s">
        <v>506</v>
      </c>
      <c r="D2418" s="1000" t="s">
        <v>19</v>
      </c>
      <c r="E2418" s="1001">
        <v>1</v>
      </c>
      <c r="F2418" s="817">
        <v>0</v>
      </c>
      <c r="G2418" s="729">
        <f>ROUND(E2418*F2418,2)</f>
        <v>0</v>
      </c>
    </row>
    <row r="2419" spans="1:8" s="451" customFormat="1">
      <c r="A2419" s="1021"/>
      <c r="B2419" s="1023"/>
      <c r="C2419" s="1022"/>
      <c r="D2419" s="1065"/>
      <c r="E2419" s="1066"/>
      <c r="F2419" s="1067"/>
      <c r="G2419" s="729">
        <f t="shared" ref="G2419:G2420" si="55">ROUND(E2419*F2419,2)</f>
        <v>0</v>
      </c>
      <c r="H2419" s="974"/>
    </row>
    <row r="2420" spans="1:8" s="451" customFormat="1" ht="48">
      <c r="A2420" s="1021" t="s">
        <v>112</v>
      </c>
      <c r="B2420" s="1023" t="s">
        <v>462</v>
      </c>
      <c r="C2420" s="1022" t="s">
        <v>2348</v>
      </c>
      <c r="D2420" s="1065" t="s">
        <v>19</v>
      </c>
      <c r="E2420" s="1066">
        <v>8</v>
      </c>
      <c r="F2420" s="817">
        <v>0</v>
      </c>
      <c r="G2420" s="729">
        <f t="shared" si="55"/>
        <v>0</v>
      </c>
      <c r="H2420" s="1048"/>
    </row>
    <row r="2421" spans="1:8" ht="12.75" thickBot="1">
      <c r="A2421" s="1041"/>
      <c r="B2421" s="998"/>
      <c r="C2421" s="999"/>
      <c r="D2421" s="1000"/>
      <c r="E2421" s="1001"/>
      <c r="F2421" s="1001"/>
      <c r="G2421" s="1004"/>
    </row>
    <row r="2422" spans="1:8" ht="12.75" thickBot="1">
      <c r="A2422" s="1049"/>
      <c r="B2422" s="986" t="s">
        <v>505</v>
      </c>
      <c r="C2422" s="1050" t="s">
        <v>216</v>
      </c>
      <c r="D2422" s="1051"/>
      <c r="E2422" s="1050"/>
      <c r="F2422" s="1050"/>
      <c r="G2422" s="1006">
        <f>SUM(G2411:G2421)</f>
        <v>3600</v>
      </c>
    </row>
    <row r="2423" spans="1:8">
      <c r="A2423" s="793"/>
      <c r="B2423" s="1008"/>
      <c r="C2423" s="972"/>
      <c r="D2423" s="402"/>
      <c r="E2423" s="972"/>
      <c r="F2423" s="972"/>
      <c r="G2423" s="1012"/>
    </row>
    <row r="2424" spans="1:8">
      <c r="A2424" s="793"/>
      <c r="B2424" s="1008"/>
      <c r="C2424" s="972"/>
      <c r="D2424" s="402"/>
      <c r="E2424" s="972"/>
      <c r="F2424" s="972"/>
      <c r="G2424" s="1012"/>
    </row>
    <row r="2425" spans="1:8" ht="12.75" thickBot="1">
      <c r="A2425" s="121"/>
      <c r="B2425" s="3353" t="s">
        <v>507</v>
      </c>
      <c r="C2425" s="3353"/>
      <c r="D2425" s="3353"/>
      <c r="E2425" s="3353"/>
      <c r="F2425" s="3353"/>
      <c r="G2425" s="3353"/>
    </row>
    <row r="2426" spans="1:8">
      <c r="A2426" s="121"/>
      <c r="B2426" s="118" t="s">
        <v>460</v>
      </c>
      <c r="C2426" s="1052" t="s">
        <v>461</v>
      </c>
      <c r="D2426" s="119"/>
      <c r="E2426" s="1052"/>
      <c r="F2426" s="1053"/>
      <c r="G2426" s="1054">
        <f>G2333</f>
        <v>0</v>
      </c>
    </row>
    <row r="2427" spans="1:8">
      <c r="A2427" s="121"/>
      <c r="B2427" s="120" t="s">
        <v>471</v>
      </c>
      <c r="C2427" s="1055" t="s">
        <v>203</v>
      </c>
      <c r="D2427" s="121"/>
      <c r="E2427" s="829"/>
      <c r="F2427" s="1056"/>
      <c r="G2427" s="1057">
        <f>G2357</f>
        <v>0</v>
      </c>
    </row>
    <row r="2428" spans="1:8">
      <c r="A2428" s="121"/>
      <c r="B2428" s="120" t="s">
        <v>481</v>
      </c>
      <c r="C2428" s="1055" t="s">
        <v>527</v>
      </c>
      <c r="D2428" s="121"/>
      <c r="E2428" s="829"/>
      <c r="F2428" s="1056"/>
      <c r="G2428" s="1057">
        <f>G2381</f>
        <v>0</v>
      </c>
    </row>
    <row r="2429" spans="1:8">
      <c r="A2429" s="121"/>
      <c r="B2429" s="120" t="s">
        <v>498</v>
      </c>
      <c r="C2429" s="1058" t="s">
        <v>508</v>
      </c>
      <c r="D2429" s="121"/>
      <c r="E2429" s="829"/>
      <c r="F2429" s="1056"/>
      <c r="G2429" s="1057">
        <f>G2407</f>
        <v>0</v>
      </c>
    </row>
    <row r="2430" spans="1:8">
      <c r="A2430" s="121"/>
      <c r="B2430" s="120" t="s">
        <v>505</v>
      </c>
      <c r="C2430" s="1055" t="s">
        <v>207</v>
      </c>
      <c r="D2430" s="121"/>
      <c r="E2430" s="829"/>
      <c r="F2430" s="1056"/>
      <c r="G2430" s="1057">
        <f>G2422</f>
        <v>3600</v>
      </c>
    </row>
    <row r="2431" spans="1:8">
      <c r="A2431" s="121"/>
      <c r="B2431" s="122"/>
      <c r="C2431" s="1059"/>
      <c r="D2431" s="123"/>
      <c r="E2431" s="1060"/>
      <c r="F2431" s="1061"/>
      <c r="G2431" s="1062"/>
    </row>
    <row r="2432" spans="1:8" ht="12.75" thickBot="1">
      <c r="A2432" s="121"/>
      <c r="B2432" s="403"/>
      <c r="C2432" s="3347" t="s">
        <v>509</v>
      </c>
      <c r="D2432" s="3348"/>
      <c r="E2432" s="3348"/>
      <c r="F2432" s="3348"/>
      <c r="G2432" s="1063">
        <f>SUM(G2426:G2431)</f>
        <v>3600</v>
      </c>
    </row>
    <row r="2433" spans="1:7" ht="12.75" thickTop="1"/>
    <row r="2444" spans="1:7" ht="12.75" thickBot="1"/>
    <row r="2445" spans="1:7" ht="12.75" thickBot="1">
      <c r="A2445" s="3349" t="s">
        <v>566</v>
      </c>
      <c r="B2445" s="3350"/>
      <c r="C2445" s="3350"/>
      <c r="D2445" s="3350"/>
      <c r="E2445" s="3350"/>
      <c r="F2445" s="3350"/>
      <c r="G2445" s="3351"/>
    </row>
    <row r="2446" spans="1:7">
      <c r="A2446" s="1029"/>
      <c r="B2446" s="1029"/>
      <c r="D2446" s="1029"/>
    </row>
    <row r="2447" spans="1:7">
      <c r="A2447" s="984" t="s">
        <v>455</v>
      </c>
      <c r="B2447" s="984" t="s">
        <v>456</v>
      </c>
      <c r="C2447" s="984" t="s">
        <v>457</v>
      </c>
      <c r="D2447" s="984" t="s">
        <v>458</v>
      </c>
      <c r="E2447" s="984" t="s">
        <v>7</v>
      </c>
      <c r="F2447" s="984" t="s">
        <v>211</v>
      </c>
      <c r="G2447" s="984" t="s">
        <v>459</v>
      </c>
    </row>
    <row r="2448" spans="1:7" ht="12.75" thickBot="1">
      <c r="A2448" s="121"/>
      <c r="B2448" s="121"/>
      <c r="C2448" s="1064"/>
      <c r="D2448" s="1010"/>
      <c r="E2448" s="1011"/>
      <c r="F2448" s="1011"/>
      <c r="G2448" s="967"/>
    </row>
    <row r="2449" spans="1:7" ht="12.75" thickBot="1">
      <c r="A2449" s="985"/>
      <c r="B2449" s="986" t="s">
        <v>460</v>
      </c>
      <c r="C2449" s="987" t="s">
        <v>461</v>
      </c>
      <c r="D2449" s="988"/>
      <c r="E2449" s="989"/>
      <c r="F2449" s="990"/>
      <c r="G2449" s="991"/>
    </row>
    <row r="2450" spans="1:7">
      <c r="A2450" s="992"/>
      <c r="B2450" s="993"/>
      <c r="C2450" s="994"/>
      <c r="D2450" s="995"/>
      <c r="E2450" s="996"/>
      <c r="F2450" s="996"/>
      <c r="G2450" s="997"/>
    </row>
    <row r="2451" spans="1:7" ht="24">
      <c r="A2451" s="992" t="s">
        <v>108</v>
      </c>
      <c r="B2451" s="998" t="s">
        <v>462</v>
      </c>
      <c r="C2451" s="999" t="s">
        <v>567</v>
      </c>
      <c r="D2451" s="1000" t="s">
        <v>80</v>
      </c>
      <c r="E2451" s="1001">
        <v>1</v>
      </c>
      <c r="F2451" s="817">
        <v>0</v>
      </c>
      <c r="G2451" s="729">
        <f>ROUND(E2451*F2451,2)</f>
        <v>0</v>
      </c>
    </row>
    <row r="2452" spans="1:7">
      <c r="A2452" s="992"/>
      <c r="B2452" s="993"/>
      <c r="C2452" s="994"/>
      <c r="D2452" s="995"/>
      <c r="E2452" s="996"/>
      <c r="F2452" s="1002"/>
      <c r="G2452" s="997"/>
    </row>
    <row r="2453" spans="1:7" ht="36">
      <c r="A2453" s="992" t="s">
        <v>109</v>
      </c>
      <c r="B2453" s="998" t="s">
        <v>518</v>
      </c>
      <c r="C2453" s="999" t="s">
        <v>219</v>
      </c>
      <c r="D2453" s="1000" t="s">
        <v>19</v>
      </c>
      <c r="E2453" s="1001">
        <v>6</v>
      </c>
      <c r="F2453" s="817">
        <v>0</v>
      </c>
      <c r="G2453" s="729">
        <f>ROUND(E2453*F2453,2)</f>
        <v>0</v>
      </c>
    </row>
    <row r="2454" spans="1:7">
      <c r="A2454" s="992"/>
      <c r="B2454" s="998"/>
      <c r="C2454" s="1003"/>
      <c r="D2454" s="995"/>
      <c r="E2454" s="996"/>
      <c r="F2454" s="1002"/>
      <c r="G2454" s="1004"/>
    </row>
    <row r="2455" spans="1:7" ht="36">
      <c r="A2455" s="992" t="s">
        <v>110</v>
      </c>
      <c r="B2455" s="998" t="s">
        <v>462</v>
      </c>
      <c r="C2455" s="1003" t="s">
        <v>519</v>
      </c>
      <c r="D2455" s="995" t="s">
        <v>215</v>
      </c>
      <c r="E2455" s="996">
        <v>78</v>
      </c>
      <c r="F2455" s="817">
        <v>0</v>
      </c>
      <c r="G2455" s="729">
        <f>ROUND(E2455*F2455,2)</f>
        <v>0</v>
      </c>
    </row>
    <row r="2456" spans="1:7" ht="12.75" thickBot="1">
      <c r="A2456" s="992"/>
      <c r="B2456" s="992"/>
      <c r="C2456" s="1003"/>
      <c r="D2456" s="995"/>
      <c r="E2456" s="996"/>
      <c r="F2456" s="996"/>
      <c r="G2456" s="997"/>
    </row>
    <row r="2457" spans="1:7" ht="12.75" thickBot="1">
      <c r="A2457" s="1005"/>
      <c r="B2457" s="986" t="s">
        <v>460</v>
      </c>
      <c r="C2457" s="3352" t="s">
        <v>470</v>
      </c>
      <c r="D2457" s="3352"/>
      <c r="E2457" s="3352"/>
      <c r="F2457" s="3352"/>
      <c r="G2457" s="1006">
        <f>SUM(G2450:G2456)</f>
        <v>0</v>
      </c>
    </row>
    <row r="2458" spans="1:7" ht="12.75" thickBot="1">
      <c r="A2458" s="1007"/>
      <c r="B2458" s="1008"/>
      <c r="C2458" s="1009"/>
      <c r="D2458" s="1010"/>
      <c r="E2458" s="1011"/>
      <c r="F2458" s="1011"/>
      <c r="G2458" s="1012"/>
    </row>
    <row r="2459" spans="1:7" ht="12.75" thickBot="1">
      <c r="A2459" s="985"/>
      <c r="B2459" s="986" t="s">
        <v>471</v>
      </c>
      <c r="C2459" s="987" t="s">
        <v>203</v>
      </c>
      <c r="D2459" s="988"/>
      <c r="E2459" s="989"/>
      <c r="F2459" s="990"/>
      <c r="G2459" s="991"/>
    </row>
    <row r="2460" spans="1:7">
      <c r="A2460" s="992"/>
      <c r="B2460" s="992"/>
      <c r="C2460" s="999"/>
      <c r="D2460" s="1000"/>
      <c r="E2460" s="1001"/>
      <c r="F2460" s="1001"/>
      <c r="G2460" s="1004"/>
    </row>
    <row r="2461" spans="1:7" ht="60">
      <c r="A2461" s="992" t="s">
        <v>108</v>
      </c>
      <c r="B2461" s="1013" t="s">
        <v>472</v>
      </c>
      <c r="C2461" s="999" t="s">
        <v>568</v>
      </c>
      <c r="D2461" s="1000" t="s">
        <v>30</v>
      </c>
      <c r="E2461" s="1001">
        <v>500</v>
      </c>
      <c r="F2461" s="817">
        <v>0</v>
      </c>
      <c r="G2461" s="729">
        <f>ROUND(E2461*F2461,2)</f>
        <v>0</v>
      </c>
    </row>
    <row r="2462" spans="1:7">
      <c r="A2462" s="992"/>
      <c r="B2462" s="998"/>
      <c r="C2462" s="994"/>
      <c r="D2462" s="995"/>
      <c r="E2462" s="1014"/>
      <c r="F2462" s="1002"/>
      <c r="G2462" s="997"/>
    </row>
    <row r="2463" spans="1:7" ht="48">
      <c r="A2463" s="992" t="s">
        <v>109</v>
      </c>
      <c r="B2463" s="1013" t="s">
        <v>521</v>
      </c>
      <c r="C2463" s="999" t="s">
        <v>569</v>
      </c>
      <c r="D2463" s="1000" t="s">
        <v>30</v>
      </c>
      <c r="E2463" s="1001">
        <v>100</v>
      </c>
      <c r="F2463" s="817">
        <v>0</v>
      </c>
      <c r="G2463" s="729">
        <f>ROUND(E2463*F2463,2)</f>
        <v>0</v>
      </c>
    </row>
    <row r="2464" spans="1:7">
      <c r="A2464" s="992"/>
      <c r="B2464" s="992"/>
      <c r="C2464" s="1071"/>
      <c r="D2464" s="1072"/>
      <c r="E2464" s="1073"/>
      <c r="F2464" s="1074"/>
      <c r="G2464" s="997"/>
    </row>
    <row r="2465" spans="1:8" ht="36">
      <c r="A2465" s="992" t="s">
        <v>110</v>
      </c>
      <c r="B2465" s="998" t="s">
        <v>462</v>
      </c>
      <c r="C2465" s="999" t="s">
        <v>523</v>
      </c>
      <c r="D2465" s="1000" t="s">
        <v>30</v>
      </c>
      <c r="E2465" s="1001">
        <v>100</v>
      </c>
      <c r="F2465" s="817">
        <v>0</v>
      </c>
      <c r="G2465" s="729">
        <f>ROUND(E2465*F2465,2)</f>
        <v>0</v>
      </c>
    </row>
    <row r="2466" spans="1:8">
      <c r="A2466" s="992"/>
      <c r="B2466" s="998"/>
      <c r="C2466" s="999"/>
      <c r="D2466" s="1000"/>
      <c r="E2466" s="1001"/>
      <c r="F2466" s="1015"/>
      <c r="G2466" s="1004"/>
    </row>
    <row r="2467" spans="1:8" ht="60">
      <c r="A2467" s="992" t="s">
        <v>111</v>
      </c>
      <c r="B2467" s="998" t="s">
        <v>462</v>
      </c>
      <c r="C2467" s="999" t="s">
        <v>524</v>
      </c>
      <c r="D2467" s="1000" t="s">
        <v>30</v>
      </c>
      <c r="E2467" s="1001">
        <f>E2465</f>
        <v>100</v>
      </c>
      <c r="F2467" s="817">
        <v>0</v>
      </c>
      <c r="G2467" s="729">
        <f>ROUND(E2467*F2467,2)</f>
        <v>0</v>
      </c>
    </row>
    <row r="2468" spans="1:8">
      <c r="A2468" s="992"/>
      <c r="B2468" s="998"/>
      <c r="C2468" s="999"/>
      <c r="D2468" s="1000"/>
      <c r="E2468" s="1001"/>
      <c r="F2468" s="1015"/>
      <c r="G2468" s="1004"/>
    </row>
    <row r="2469" spans="1:8" ht="48">
      <c r="A2469" s="992" t="s">
        <v>112</v>
      </c>
      <c r="B2469" s="998" t="s">
        <v>462</v>
      </c>
      <c r="C2469" s="999" t="s">
        <v>474</v>
      </c>
      <c r="D2469" s="1000" t="s">
        <v>30</v>
      </c>
      <c r="E2469" s="1001">
        <f>E2461+E2463-E2465</f>
        <v>500</v>
      </c>
      <c r="F2469" s="817">
        <v>0</v>
      </c>
      <c r="G2469" s="729">
        <f>ROUND(E2469*F2469,2)</f>
        <v>0</v>
      </c>
    </row>
    <row r="2470" spans="1:8">
      <c r="A2470" s="992"/>
      <c r="B2470" s="998"/>
      <c r="C2470" s="999"/>
      <c r="D2470" s="1000"/>
      <c r="E2470" s="1001"/>
      <c r="F2470" s="1015"/>
      <c r="G2470" s="1004"/>
    </row>
    <row r="2471" spans="1:8" ht="36">
      <c r="A2471" s="992" t="s">
        <v>113</v>
      </c>
      <c r="B2471" s="1013" t="s">
        <v>525</v>
      </c>
      <c r="C2471" s="999" t="s">
        <v>526</v>
      </c>
      <c r="D2471" s="1000" t="s">
        <v>32</v>
      </c>
      <c r="E2471" s="1001">
        <v>200</v>
      </c>
      <c r="F2471" s="817">
        <v>0</v>
      </c>
      <c r="G2471" s="729">
        <f>ROUND(E2471*F2471,2)</f>
        <v>0</v>
      </c>
    </row>
    <row r="2472" spans="1:8">
      <c r="A2472" s="992"/>
      <c r="B2472" s="1013"/>
      <c r="C2472" s="999"/>
      <c r="D2472" s="1000"/>
      <c r="E2472" s="1001"/>
      <c r="F2472" s="1015"/>
      <c r="G2472" s="1004"/>
    </row>
    <row r="2473" spans="1:8" ht="24">
      <c r="A2473" s="992" t="s">
        <v>115</v>
      </c>
      <c r="B2473" s="998" t="s">
        <v>462</v>
      </c>
      <c r="C2473" s="999" t="s">
        <v>478</v>
      </c>
      <c r="D2473" s="1000" t="s">
        <v>32</v>
      </c>
      <c r="E2473" s="1001">
        <v>450</v>
      </c>
      <c r="F2473" s="817">
        <v>0</v>
      </c>
      <c r="G2473" s="729">
        <f>ROUND(E2473*F2473,2)</f>
        <v>0</v>
      </c>
    </row>
    <row r="2474" spans="1:8">
      <c r="A2474" s="992"/>
      <c r="B2474" s="998"/>
      <c r="C2474" s="999"/>
      <c r="D2474" s="1000"/>
      <c r="E2474" s="1001"/>
      <c r="F2474" s="1015"/>
      <c r="G2474" s="1004"/>
    </row>
    <row r="2475" spans="1:8" ht="24">
      <c r="A2475" s="992" t="s">
        <v>423</v>
      </c>
      <c r="B2475" s="998" t="s">
        <v>479</v>
      </c>
      <c r="C2475" s="999" t="s">
        <v>220</v>
      </c>
      <c r="D2475" s="1000" t="s">
        <v>32</v>
      </c>
      <c r="E2475" s="1001">
        <f>E2473</f>
        <v>450</v>
      </c>
      <c r="F2475" s="817">
        <v>0</v>
      </c>
      <c r="G2475" s="729">
        <f>ROUND(E2475*F2475,2)</f>
        <v>0</v>
      </c>
    </row>
    <row r="2476" spans="1:8">
      <c r="A2476" s="992"/>
      <c r="B2476" s="998"/>
      <c r="C2476" s="999"/>
      <c r="D2476" s="1000"/>
      <c r="E2476" s="1001"/>
      <c r="F2476" s="1015"/>
      <c r="G2476" s="1004"/>
    </row>
    <row r="2477" spans="1:8">
      <c r="A2477" s="992" t="s">
        <v>495</v>
      </c>
      <c r="B2477" s="998" t="s">
        <v>53</v>
      </c>
      <c r="C2477" s="999" t="s">
        <v>212</v>
      </c>
      <c r="D2477" s="1000" t="s">
        <v>32</v>
      </c>
      <c r="E2477" s="1001">
        <f>E2475</f>
        <v>450</v>
      </c>
      <c r="F2477" s="817">
        <v>0</v>
      </c>
      <c r="G2477" s="729">
        <f>ROUND(E2477*F2477,2)</f>
        <v>0</v>
      </c>
    </row>
    <row r="2478" spans="1:8" s="451" customFormat="1">
      <c r="A2478" s="1021"/>
      <c r="B2478" s="1023"/>
      <c r="C2478" s="1022"/>
      <c r="D2478" s="1065"/>
      <c r="E2478" s="1066"/>
      <c r="F2478" s="1067"/>
      <c r="G2478" s="729"/>
      <c r="H2478" s="974"/>
    </row>
    <row r="2479" spans="1:8" s="451" customFormat="1" ht="84">
      <c r="A2479" s="1021" t="s">
        <v>553</v>
      </c>
      <c r="B2479" s="1022" t="s">
        <v>462</v>
      </c>
      <c r="C2479" s="1022" t="s">
        <v>2607</v>
      </c>
      <c r="D2479" s="1023" t="s">
        <v>123</v>
      </c>
      <c r="E2479" s="1024">
        <v>2130</v>
      </c>
      <c r="F2479" s="817">
        <v>0</v>
      </c>
      <c r="G2479" s="729">
        <f>ROUND(E2479*F2479,2)</f>
        <v>0</v>
      </c>
      <c r="H2479" s="1048"/>
    </row>
    <row r="2480" spans="1:8" s="451" customFormat="1">
      <c r="A2480" s="1021"/>
      <c r="B2480" s="1022"/>
      <c r="C2480" s="1022"/>
      <c r="D2480" s="1023"/>
      <c r="E2480" s="1024"/>
      <c r="F2480" s="1022"/>
      <c r="G2480" s="729"/>
      <c r="H2480" s="1025"/>
    </row>
    <row r="2481" spans="1:8" s="451" customFormat="1" ht="72">
      <c r="A2481" s="1021" t="s">
        <v>2350</v>
      </c>
      <c r="B2481" s="1022" t="s">
        <v>462</v>
      </c>
      <c r="C2481" s="1022" t="s">
        <v>2608</v>
      </c>
      <c r="D2481" s="1023" t="s">
        <v>30</v>
      </c>
      <c r="E2481" s="1024">
        <v>1</v>
      </c>
      <c r="F2481" s="817">
        <v>0</v>
      </c>
      <c r="G2481" s="729">
        <f t="shared" ref="G2481" si="56">ROUND(E2481*F2481,2)</f>
        <v>0</v>
      </c>
      <c r="H2481" s="1048"/>
    </row>
    <row r="2482" spans="1:8" ht="12.75" thickBot="1">
      <c r="A2482" s="992"/>
      <c r="B2482" s="998"/>
      <c r="C2482" s="999"/>
      <c r="D2482" s="1000"/>
      <c r="E2482" s="1001"/>
      <c r="F2482" s="1015"/>
      <c r="G2482" s="1004"/>
    </row>
    <row r="2483" spans="1:8" ht="12.75" thickBot="1">
      <c r="A2483" s="1026"/>
      <c r="B2483" s="986" t="s">
        <v>471</v>
      </c>
      <c r="C2483" s="987" t="s">
        <v>480</v>
      </c>
      <c r="D2483" s="1027"/>
      <c r="E2483" s="1028"/>
      <c r="F2483" s="1034"/>
      <c r="G2483" s="1006">
        <f>SUM(G2460:G2482)</f>
        <v>0</v>
      </c>
    </row>
    <row r="2484" spans="1:8" ht="12.75" thickBot="1">
      <c r="A2484" s="1029"/>
      <c r="B2484" s="1029"/>
      <c r="D2484" s="1029"/>
      <c r="F2484" s="1035"/>
    </row>
    <row r="2485" spans="1:8" ht="12.75" thickBot="1">
      <c r="A2485" s="985"/>
      <c r="B2485" s="986" t="s">
        <v>481</v>
      </c>
      <c r="C2485" s="987" t="s">
        <v>527</v>
      </c>
      <c r="D2485" s="988"/>
      <c r="E2485" s="989"/>
      <c r="F2485" s="1036"/>
      <c r="G2485" s="991"/>
    </row>
    <row r="2486" spans="1:8">
      <c r="A2486" s="992"/>
      <c r="B2486" s="998"/>
      <c r="C2486" s="999"/>
      <c r="D2486" s="1000"/>
      <c r="E2486" s="1001"/>
      <c r="F2486" s="1015"/>
      <c r="G2486" s="1004"/>
    </row>
    <row r="2487" spans="1:8" ht="36">
      <c r="A2487" s="992" t="s">
        <v>108</v>
      </c>
      <c r="B2487" s="998" t="s">
        <v>482</v>
      </c>
      <c r="C2487" s="999" t="s">
        <v>528</v>
      </c>
      <c r="D2487" s="1000" t="s">
        <v>32</v>
      </c>
      <c r="E2487" s="1001">
        <v>95</v>
      </c>
      <c r="F2487" s="817">
        <v>0</v>
      </c>
      <c r="G2487" s="729">
        <f>ROUND(E2487*F2487,2)</f>
        <v>0</v>
      </c>
    </row>
    <row r="2488" spans="1:8">
      <c r="A2488" s="992"/>
      <c r="B2488" s="998"/>
      <c r="C2488" s="999"/>
      <c r="D2488" s="1000"/>
      <c r="E2488" s="1001"/>
      <c r="F2488" s="1015"/>
      <c r="G2488" s="1004"/>
    </row>
    <row r="2489" spans="1:8" ht="36">
      <c r="A2489" s="992" t="s">
        <v>109</v>
      </c>
      <c r="B2489" s="1013" t="s">
        <v>529</v>
      </c>
      <c r="C2489" s="1030" t="s">
        <v>530</v>
      </c>
      <c r="D2489" s="1000" t="s">
        <v>30</v>
      </c>
      <c r="E2489" s="1001">
        <v>80</v>
      </c>
      <c r="F2489" s="817">
        <v>0</v>
      </c>
      <c r="G2489" s="729">
        <f>ROUND(E2489*F2489,2)</f>
        <v>0</v>
      </c>
    </row>
    <row r="2490" spans="1:8">
      <c r="A2490" s="1031"/>
      <c r="B2490" s="1076"/>
      <c r="C2490" s="999"/>
      <c r="D2490" s="1033"/>
      <c r="E2490" s="996"/>
      <c r="F2490" s="1002"/>
      <c r="G2490" s="997"/>
    </row>
    <row r="2491" spans="1:8" ht="60">
      <c r="A2491" s="1031" t="s">
        <v>110</v>
      </c>
      <c r="B2491" s="1076" t="s">
        <v>462</v>
      </c>
      <c r="C2491" s="999" t="s">
        <v>531</v>
      </c>
      <c r="D2491" s="1033" t="s">
        <v>30</v>
      </c>
      <c r="E2491" s="1001">
        <v>440</v>
      </c>
      <c r="F2491" s="817">
        <v>0</v>
      </c>
      <c r="G2491" s="729">
        <f>ROUND(E2491*F2491,2)</f>
        <v>0</v>
      </c>
    </row>
    <row r="2492" spans="1:8">
      <c r="A2492" s="1031"/>
      <c r="B2492" s="1076"/>
      <c r="C2492" s="999"/>
      <c r="D2492" s="1033"/>
      <c r="E2492" s="996"/>
      <c r="F2492" s="1002"/>
      <c r="G2492" s="1004"/>
    </row>
    <row r="2493" spans="1:8" ht="48">
      <c r="A2493" s="1031" t="s">
        <v>111</v>
      </c>
      <c r="B2493" s="1076" t="s">
        <v>462</v>
      </c>
      <c r="C2493" s="999" t="s">
        <v>532</v>
      </c>
      <c r="D2493" s="1033" t="s">
        <v>215</v>
      </c>
      <c r="E2493" s="1001">
        <v>78</v>
      </c>
      <c r="F2493" s="817">
        <v>0</v>
      </c>
      <c r="G2493" s="729">
        <f>ROUND(E2493*F2493,2)</f>
        <v>0</v>
      </c>
    </row>
    <row r="2494" spans="1:8">
      <c r="A2494" s="1031"/>
      <c r="B2494" s="1076"/>
      <c r="C2494" s="999"/>
      <c r="D2494" s="1033"/>
      <c r="E2494" s="996"/>
      <c r="F2494" s="1002"/>
      <c r="G2494" s="997"/>
    </row>
    <row r="2495" spans="1:8" ht="24">
      <c r="A2495" s="1031" t="s">
        <v>112</v>
      </c>
      <c r="B2495" s="1076" t="s">
        <v>533</v>
      </c>
      <c r="C2495" s="999" t="s">
        <v>534</v>
      </c>
      <c r="D2495" s="1000" t="s">
        <v>32</v>
      </c>
      <c r="E2495" s="1001">
        <v>8</v>
      </c>
      <c r="F2495" s="817">
        <v>0</v>
      </c>
      <c r="G2495" s="729">
        <f>ROUND(E2495*F2495,2)</f>
        <v>0</v>
      </c>
    </row>
    <row r="2496" spans="1:8">
      <c r="A2496" s="1031"/>
      <c r="B2496" s="1076"/>
      <c r="C2496" s="999"/>
      <c r="D2496" s="1033"/>
      <c r="E2496" s="996"/>
      <c r="F2496" s="1002"/>
      <c r="G2496" s="997"/>
    </row>
    <row r="2497" spans="1:7" ht="48">
      <c r="A2497" s="1031" t="s">
        <v>113</v>
      </c>
      <c r="B2497" s="1076" t="s">
        <v>484</v>
      </c>
      <c r="C2497" s="999" t="s">
        <v>535</v>
      </c>
      <c r="D2497" s="1000" t="s">
        <v>32</v>
      </c>
      <c r="E2497" s="1001">
        <v>42</v>
      </c>
      <c r="F2497" s="817">
        <v>0</v>
      </c>
      <c r="G2497" s="729">
        <f>ROUND(E2497*F2497,2)</f>
        <v>0</v>
      </c>
    </row>
    <row r="2498" spans="1:7">
      <c r="A2498" s="1031"/>
      <c r="B2498" s="1076"/>
      <c r="C2498" s="999"/>
      <c r="D2498" s="1033"/>
      <c r="E2498" s="996"/>
      <c r="F2498" s="1002"/>
      <c r="G2498" s="997"/>
    </row>
    <row r="2499" spans="1:7" ht="48">
      <c r="A2499" s="1031" t="s">
        <v>115</v>
      </c>
      <c r="B2499" s="1013" t="s">
        <v>536</v>
      </c>
      <c r="C2499" s="999" t="s">
        <v>537</v>
      </c>
      <c r="D2499" s="1033" t="s">
        <v>30</v>
      </c>
      <c r="E2499" s="1001">
        <v>17</v>
      </c>
      <c r="F2499" s="817">
        <v>0</v>
      </c>
      <c r="G2499" s="729">
        <f>ROUND(E2499*F2499,2)</f>
        <v>0</v>
      </c>
    </row>
    <row r="2500" spans="1:7">
      <c r="A2500" s="1031"/>
      <c r="B2500" s="1076"/>
      <c r="C2500" s="999"/>
      <c r="D2500" s="1033"/>
      <c r="E2500" s="996"/>
      <c r="F2500" s="1002"/>
      <c r="G2500" s="997"/>
    </row>
    <row r="2501" spans="1:7" ht="60">
      <c r="A2501" s="1031" t="s">
        <v>423</v>
      </c>
      <c r="B2501" s="1076" t="s">
        <v>538</v>
      </c>
      <c r="C2501" s="999" t="s">
        <v>559</v>
      </c>
      <c r="D2501" s="1000" t="s">
        <v>123</v>
      </c>
      <c r="E2501" s="1001">
        <v>948.2</v>
      </c>
      <c r="F2501" s="817">
        <v>0</v>
      </c>
      <c r="G2501" s="729">
        <f>ROUND(E2501*F2501,2)</f>
        <v>0</v>
      </c>
    </row>
    <row r="2502" spans="1:7">
      <c r="A2502" s="1031"/>
      <c r="B2502" s="1076"/>
      <c r="C2502" s="999"/>
      <c r="D2502" s="1033"/>
      <c r="E2502" s="996"/>
      <c r="F2502" s="1002"/>
      <c r="G2502" s="1004"/>
    </row>
    <row r="2503" spans="1:7" ht="72">
      <c r="A2503" s="1031" t="s">
        <v>495</v>
      </c>
      <c r="B2503" s="1076" t="s">
        <v>462</v>
      </c>
      <c r="C2503" s="999" t="s">
        <v>540</v>
      </c>
      <c r="D2503" s="1033" t="s">
        <v>19</v>
      </c>
      <c r="E2503" s="996">
        <v>5</v>
      </c>
      <c r="F2503" s="817">
        <v>0</v>
      </c>
      <c r="G2503" s="729">
        <f>ROUND(E2503*F2503,2)</f>
        <v>0</v>
      </c>
    </row>
    <row r="2504" spans="1:7" ht="12.75" thickBot="1">
      <c r="A2504" s="1031"/>
      <c r="B2504" s="1076"/>
      <c r="C2504" s="999"/>
      <c r="D2504" s="1033"/>
      <c r="E2504" s="996"/>
      <c r="F2504" s="1002"/>
      <c r="G2504" s="997"/>
    </row>
    <row r="2505" spans="1:7" ht="12.75" thickBot="1">
      <c r="A2505" s="1026"/>
      <c r="B2505" s="986" t="s">
        <v>481</v>
      </c>
      <c r="C2505" s="987" t="s">
        <v>541</v>
      </c>
      <c r="D2505" s="1027"/>
      <c r="E2505" s="1028"/>
      <c r="F2505" s="1034"/>
      <c r="G2505" s="1006">
        <f>SUM(G2486:G2504)</f>
        <v>0</v>
      </c>
    </row>
    <row r="2506" spans="1:7" ht="12.75" thickBot="1">
      <c r="A2506" s="1008"/>
      <c r="B2506" s="1008"/>
      <c r="C2506" s="912"/>
      <c r="D2506" s="1077"/>
      <c r="E2506" s="1012"/>
      <c r="F2506" s="1040"/>
      <c r="G2506" s="1012"/>
    </row>
    <row r="2507" spans="1:7" ht="12.75" thickBot="1">
      <c r="A2507" s="985"/>
      <c r="B2507" s="986" t="s">
        <v>498</v>
      </c>
      <c r="C2507" s="987" t="s">
        <v>205</v>
      </c>
      <c r="D2507" s="988"/>
      <c r="E2507" s="989"/>
      <c r="F2507" s="1036"/>
      <c r="G2507" s="991"/>
    </row>
    <row r="2508" spans="1:7">
      <c r="A2508" s="992"/>
      <c r="B2508" s="998"/>
      <c r="C2508" s="999"/>
      <c r="D2508" s="1000"/>
      <c r="E2508" s="1001"/>
      <c r="F2508" s="1015"/>
      <c r="G2508" s="1004"/>
    </row>
    <row r="2509" spans="1:7" ht="36">
      <c r="A2509" s="992" t="s">
        <v>108</v>
      </c>
      <c r="B2509" s="998" t="s">
        <v>462</v>
      </c>
      <c r="C2509" s="999" t="s">
        <v>499</v>
      </c>
      <c r="D2509" s="1000" t="s">
        <v>30</v>
      </c>
      <c r="E2509" s="1001">
        <v>150</v>
      </c>
      <c r="F2509" s="817">
        <v>0</v>
      </c>
      <c r="G2509" s="729">
        <f>ROUND(E2509*F2509,2)</f>
        <v>0</v>
      </c>
    </row>
    <row r="2510" spans="1:7">
      <c r="A2510" s="992"/>
      <c r="B2510" s="998"/>
      <c r="C2510" s="999"/>
      <c r="D2510" s="1000"/>
      <c r="E2510" s="1001"/>
      <c r="F2510" s="1015"/>
      <c r="G2510" s="1004"/>
    </row>
    <row r="2511" spans="1:7" ht="48">
      <c r="A2511" s="992" t="s">
        <v>109</v>
      </c>
      <c r="B2511" s="998" t="s">
        <v>462</v>
      </c>
      <c r="C2511" s="999" t="s">
        <v>543</v>
      </c>
      <c r="D2511" s="1000" t="s">
        <v>215</v>
      </c>
      <c r="E2511" s="1001">
        <v>78</v>
      </c>
      <c r="F2511" s="817">
        <v>0</v>
      </c>
      <c r="G2511" s="729">
        <f>ROUND(E2511*F2511,2)</f>
        <v>0</v>
      </c>
    </row>
    <row r="2512" spans="1:7">
      <c r="A2512" s="992"/>
      <c r="B2512" s="998"/>
      <c r="C2512" s="999"/>
      <c r="D2512" s="1000"/>
      <c r="E2512" s="1001"/>
      <c r="F2512" s="1015"/>
      <c r="G2512" s="1004"/>
    </row>
    <row r="2513" spans="1:8" ht="60">
      <c r="A2513" s="992" t="s">
        <v>110</v>
      </c>
      <c r="B2513" s="998" t="s">
        <v>336</v>
      </c>
      <c r="C2513" s="999" t="s">
        <v>544</v>
      </c>
      <c r="D2513" s="1000" t="s">
        <v>215</v>
      </c>
      <c r="E2513" s="1001">
        <v>38</v>
      </c>
      <c r="F2513" s="817">
        <v>0</v>
      </c>
      <c r="G2513" s="729">
        <f>ROUND(E2513*F2513,2)</f>
        <v>0</v>
      </c>
    </row>
    <row r="2514" spans="1:8">
      <c r="A2514" s="992"/>
      <c r="B2514" s="998"/>
      <c r="C2514" s="999"/>
      <c r="D2514" s="1000"/>
      <c r="E2514" s="1001"/>
      <c r="F2514" s="1015"/>
      <c r="G2514" s="1004"/>
    </row>
    <row r="2515" spans="1:8" ht="60">
      <c r="A2515" s="992" t="s">
        <v>111</v>
      </c>
      <c r="B2515" s="998" t="s">
        <v>319</v>
      </c>
      <c r="C2515" s="999" t="s">
        <v>545</v>
      </c>
      <c r="D2515" s="1000" t="s">
        <v>19</v>
      </c>
      <c r="E2515" s="1001">
        <v>1</v>
      </c>
      <c r="F2515" s="817">
        <v>0</v>
      </c>
      <c r="G2515" s="729">
        <f>ROUND(E2515*F2515,2)</f>
        <v>0</v>
      </c>
    </row>
    <row r="2516" spans="1:8">
      <c r="A2516" s="992"/>
      <c r="B2516" s="998"/>
      <c r="C2516" s="999"/>
      <c r="D2516" s="1000"/>
      <c r="E2516" s="1001"/>
      <c r="F2516" s="1015"/>
      <c r="G2516" s="1004"/>
    </row>
    <row r="2517" spans="1:8" ht="72">
      <c r="A2517" s="992" t="s">
        <v>112</v>
      </c>
      <c r="B2517" s="998" t="s">
        <v>546</v>
      </c>
      <c r="C2517" s="999" t="s">
        <v>563</v>
      </c>
      <c r="D2517" s="1000" t="s">
        <v>19</v>
      </c>
      <c r="E2517" s="1001">
        <v>1</v>
      </c>
      <c r="F2517" s="817">
        <v>0</v>
      </c>
      <c r="G2517" s="729">
        <f>ROUND(E2517*F2517,2)</f>
        <v>0</v>
      </c>
    </row>
    <row r="2518" spans="1:8">
      <c r="A2518" s="992"/>
      <c r="B2518" s="998"/>
      <c r="C2518" s="999"/>
      <c r="D2518" s="1000"/>
      <c r="E2518" s="1001"/>
      <c r="F2518" s="1015"/>
      <c r="G2518" s="1004"/>
    </row>
    <row r="2519" spans="1:8" ht="36">
      <c r="A2519" s="992" t="s">
        <v>113</v>
      </c>
      <c r="B2519" s="998" t="s">
        <v>549</v>
      </c>
      <c r="C2519" s="999" t="s">
        <v>550</v>
      </c>
      <c r="D2519" s="1000" t="s">
        <v>19</v>
      </c>
      <c r="E2519" s="1001">
        <v>1</v>
      </c>
      <c r="F2519" s="817">
        <v>0</v>
      </c>
      <c r="G2519" s="729">
        <f>ROUND(E2519*F2519,2)</f>
        <v>0</v>
      </c>
    </row>
    <row r="2520" spans="1:8">
      <c r="A2520" s="992"/>
      <c r="B2520" s="998"/>
      <c r="C2520" s="999"/>
      <c r="D2520" s="1000"/>
      <c r="E2520" s="1001"/>
      <c r="F2520" s="1015"/>
      <c r="G2520" s="1004"/>
    </row>
    <row r="2521" spans="1:8" ht="36">
      <c r="A2521" s="992" t="s">
        <v>115</v>
      </c>
      <c r="B2521" s="998" t="s">
        <v>551</v>
      </c>
      <c r="C2521" s="999" t="s">
        <v>552</v>
      </c>
      <c r="D2521" s="1000" t="s">
        <v>19</v>
      </c>
      <c r="E2521" s="1001">
        <v>1</v>
      </c>
      <c r="F2521" s="817">
        <v>0</v>
      </c>
      <c r="G2521" s="729">
        <f>ROUND(E2521*F2521,2)</f>
        <v>0</v>
      </c>
    </row>
    <row r="2522" spans="1:8">
      <c r="A2522" s="992"/>
      <c r="B2522" s="998"/>
      <c r="C2522" s="999"/>
      <c r="D2522" s="1000"/>
      <c r="E2522" s="1001"/>
      <c r="F2522" s="1015"/>
      <c r="G2522" s="1004"/>
    </row>
    <row r="2523" spans="1:8" ht="72">
      <c r="A2523" s="992" t="s">
        <v>423</v>
      </c>
      <c r="B2523" s="998" t="s">
        <v>462</v>
      </c>
      <c r="C2523" s="999" t="s">
        <v>554</v>
      </c>
      <c r="D2523" s="1001" t="s">
        <v>26</v>
      </c>
      <c r="E2523" s="1001">
        <v>78</v>
      </c>
      <c r="F2523" s="817">
        <v>0</v>
      </c>
      <c r="G2523" s="729">
        <f>ROUND(E2523*F2523,2)</f>
        <v>0</v>
      </c>
    </row>
    <row r="2524" spans="1:8" s="451" customFormat="1">
      <c r="A2524" s="1021"/>
      <c r="B2524" s="1023"/>
      <c r="C2524" s="1022"/>
      <c r="D2524" s="1066"/>
      <c r="E2524" s="1066"/>
      <c r="F2524" s="1067"/>
      <c r="G2524" s="729"/>
      <c r="H2524" s="974"/>
    </row>
    <row r="2525" spans="1:8" s="451" customFormat="1" ht="36">
      <c r="A2525" s="1021" t="s">
        <v>495</v>
      </c>
      <c r="B2525" s="1023" t="s">
        <v>462</v>
      </c>
      <c r="C2525" s="1022" t="s">
        <v>2351</v>
      </c>
      <c r="D2525" s="1066" t="s">
        <v>19</v>
      </c>
      <c r="E2525" s="1066">
        <v>35</v>
      </c>
      <c r="F2525" s="817">
        <v>0</v>
      </c>
      <c r="G2525" s="729">
        <f t="shared" ref="G2525" si="57">ROUND(E2525*F2525,2)</f>
        <v>0</v>
      </c>
      <c r="H2525" s="1048"/>
    </row>
    <row r="2526" spans="1:8" ht="12.75" thickBot="1">
      <c r="A2526" s="992"/>
      <c r="B2526" s="998"/>
      <c r="C2526" s="999"/>
      <c r="D2526" s="1000"/>
      <c r="E2526" s="1001"/>
      <c r="F2526" s="1015"/>
      <c r="G2526" s="1004"/>
    </row>
    <row r="2527" spans="1:8" ht="12.75" thickBot="1">
      <c r="A2527" s="1005"/>
      <c r="B2527" s="986" t="s">
        <v>498</v>
      </c>
      <c r="C2527" s="1037" t="s">
        <v>213</v>
      </c>
      <c r="D2527" s="1038"/>
      <c r="E2527" s="1028"/>
      <c r="F2527" s="1034"/>
      <c r="G2527" s="1006">
        <f>SUM(G2508:G2526)</f>
        <v>0</v>
      </c>
    </row>
    <row r="2528" spans="1:8">
      <c r="A2528" s="1068"/>
      <c r="B2528" s="1008"/>
      <c r="C2528" s="1039"/>
      <c r="D2528" s="1010"/>
      <c r="E2528" s="1012"/>
      <c r="F2528" s="1040"/>
      <c r="G2528" s="1078"/>
      <c r="H2528" s="914"/>
    </row>
    <row r="2529" spans="1:9" ht="12.75" thickBot="1">
      <c r="A2529" s="793"/>
      <c r="B2529" s="1008"/>
      <c r="C2529" s="972"/>
      <c r="D2529" s="402"/>
      <c r="E2529" s="972"/>
      <c r="F2529" s="1069"/>
      <c r="G2529" s="1012"/>
    </row>
    <row r="2530" spans="1:9" ht="12.75" thickBot="1">
      <c r="A2530" s="1042"/>
      <c r="B2530" s="986" t="s">
        <v>505</v>
      </c>
      <c r="C2530" s="987" t="s">
        <v>207</v>
      </c>
      <c r="D2530" s="988"/>
      <c r="E2530" s="989"/>
      <c r="F2530" s="1036"/>
      <c r="G2530" s="991"/>
    </row>
    <row r="2531" spans="1:9">
      <c r="A2531" s="1041"/>
      <c r="B2531" s="998"/>
      <c r="C2531" s="999"/>
      <c r="D2531" s="1000"/>
      <c r="E2531" s="1001"/>
      <c r="F2531" s="1015"/>
      <c r="G2531" s="1004"/>
    </row>
    <row r="2532" spans="1:9" ht="24">
      <c r="A2532" s="1041" t="s">
        <v>108</v>
      </c>
      <c r="B2532" s="998" t="s">
        <v>101</v>
      </c>
      <c r="C2532" s="999" t="s">
        <v>2202</v>
      </c>
      <c r="D2532" s="1000" t="s">
        <v>217</v>
      </c>
      <c r="E2532" s="1001">
        <v>15</v>
      </c>
      <c r="F2532" s="1015">
        <v>45</v>
      </c>
      <c r="G2532" s="729">
        <f>ROUND(E2532*F2532,2)</f>
        <v>675</v>
      </c>
    </row>
    <row r="2533" spans="1:9">
      <c r="A2533" s="1041"/>
      <c r="B2533" s="999"/>
      <c r="C2533" s="999"/>
      <c r="D2533" s="1000"/>
      <c r="E2533" s="1001"/>
      <c r="F2533" s="1015"/>
      <c r="G2533" s="1004"/>
    </row>
    <row r="2534" spans="1:9" ht="24">
      <c r="A2534" s="1041" t="s">
        <v>109</v>
      </c>
      <c r="B2534" s="998" t="s">
        <v>103</v>
      </c>
      <c r="C2534" s="999" t="s">
        <v>2203</v>
      </c>
      <c r="D2534" s="1000" t="s">
        <v>217</v>
      </c>
      <c r="E2534" s="1001">
        <v>15</v>
      </c>
      <c r="F2534" s="1015">
        <v>45</v>
      </c>
      <c r="G2534" s="729">
        <f>ROUND(E2534*F2534,2)</f>
        <v>675</v>
      </c>
    </row>
    <row r="2535" spans="1:9">
      <c r="A2535" s="1041"/>
      <c r="B2535" s="992"/>
      <c r="C2535" s="999"/>
      <c r="D2535" s="1000"/>
      <c r="E2535" s="1001"/>
      <c r="F2535" s="1015"/>
      <c r="G2535" s="1004"/>
    </row>
    <row r="2536" spans="1:9" ht="24">
      <c r="A2536" s="1080" t="s">
        <v>110</v>
      </c>
      <c r="B2536" s="1017" t="s">
        <v>104</v>
      </c>
      <c r="C2536" s="1018" t="s">
        <v>2257</v>
      </c>
      <c r="D2536" s="1019" t="s">
        <v>19</v>
      </c>
      <c r="E2536" s="1020">
        <v>1</v>
      </c>
      <c r="F2536" s="817">
        <v>0</v>
      </c>
      <c r="G2536" s="98">
        <f>ROUND(E2536*F2536,2)</f>
        <v>0</v>
      </c>
      <c r="H2536" s="458" t="s">
        <v>27</v>
      </c>
      <c r="I2536" s="205"/>
    </row>
    <row r="2537" spans="1:9">
      <c r="A2537" s="1041"/>
      <c r="B2537" s="998"/>
      <c r="C2537" s="999"/>
      <c r="D2537" s="1000"/>
      <c r="E2537" s="1001"/>
      <c r="F2537" s="1015"/>
      <c r="G2537" s="1004"/>
    </row>
    <row r="2538" spans="1:9" ht="24">
      <c r="A2538" s="1041" t="s">
        <v>111</v>
      </c>
      <c r="B2538" s="998" t="s">
        <v>104</v>
      </c>
      <c r="C2538" s="999" t="s">
        <v>506</v>
      </c>
      <c r="D2538" s="1000" t="s">
        <v>19</v>
      </c>
      <c r="E2538" s="1001">
        <v>1</v>
      </c>
      <c r="F2538" s="817">
        <v>0</v>
      </c>
      <c r="G2538" s="729">
        <f>ROUND(E2538*F2538,2)</f>
        <v>0</v>
      </c>
    </row>
    <row r="2539" spans="1:9" s="451" customFormat="1">
      <c r="A2539" s="1070"/>
      <c r="B2539" s="1023"/>
      <c r="C2539" s="1022"/>
      <c r="D2539" s="1065"/>
      <c r="E2539" s="1066"/>
      <c r="F2539" s="1067"/>
      <c r="G2539" s="729"/>
      <c r="H2539" s="974"/>
    </row>
    <row r="2540" spans="1:9" s="451" customFormat="1" ht="48">
      <c r="A2540" s="1070" t="s">
        <v>112</v>
      </c>
      <c r="B2540" s="1023" t="s">
        <v>462</v>
      </c>
      <c r="C2540" s="1022" t="s">
        <v>2348</v>
      </c>
      <c r="D2540" s="1066" t="s">
        <v>19</v>
      </c>
      <c r="E2540" s="1066">
        <v>2</v>
      </c>
      <c r="F2540" s="817">
        <v>0</v>
      </c>
      <c r="G2540" s="729">
        <f t="shared" ref="G2540" si="58">ROUND(E2540*F2540,2)</f>
        <v>0</v>
      </c>
      <c r="H2540" s="1048"/>
    </row>
    <row r="2541" spans="1:9" ht="12.75" thickBot="1">
      <c r="A2541" s="1041"/>
      <c r="B2541" s="998"/>
      <c r="C2541" s="999"/>
      <c r="D2541" s="1000"/>
      <c r="E2541" s="1001"/>
      <c r="F2541" s="1001"/>
      <c r="G2541" s="1004"/>
    </row>
    <row r="2542" spans="1:9" ht="12.75" thickBot="1">
      <c r="A2542" s="1049"/>
      <c r="B2542" s="986" t="s">
        <v>505</v>
      </c>
      <c r="C2542" s="1050" t="s">
        <v>216</v>
      </c>
      <c r="D2542" s="1051"/>
      <c r="E2542" s="1050"/>
      <c r="F2542" s="1050"/>
      <c r="G2542" s="1006">
        <f>SUM(G2531:G2541)</f>
        <v>1350</v>
      </c>
    </row>
    <row r="2543" spans="1:9">
      <c r="A2543" s="793"/>
      <c r="B2543" s="1008"/>
      <c r="C2543" s="972"/>
      <c r="D2543" s="402"/>
      <c r="E2543" s="972"/>
      <c r="F2543" s="972"/>
      <c r="G2543" s="1012"/>
    </row>
    <row r="2544" spans="1:9">
      <c r="A2544" s="793"/>
      <c r="B2544" s="1008"/>
      <c r="C2544" s="972"/>
      <c r="D2544" s="402"/>
      <c r="E2544" s="972"/>
      <c r="F2544" s="972"/>
      <c r="G2544" s="1012"/>
    </row>
    <row r="2545" spans="1:7" ht="12.75" thickBot="1">
      <c r="A2545" s="121"/>
      <c r="B2545" s="3353" t="s">
        <v>507</v>
      </c>
      <c r="C2545" s="3353"/>
      <c r="D2545" s="3353"/>
      <c r="E2545" s="3353"/>
      <c r="F2545" s="3353"/>
      <c r="G2545" s="3353"/>
    </row>
    <row r="2546" spans="1:7">
      <c r="A2546" s="121"/>
      <c r="B2546" s="118" t="s">
        <v>460</v>
      </c>
      <c r="C2546" s="1052" t="s">
        <v>461</v>
      </c>
      <c r="D2546" s="119"/>
      <c r="E2546" s="1052"/>
      <c r="F2546" s="1053"/>
      <c r="G2546" s="1054">
        <f>G2457</f>
        <v>0</v>
      </c>
    </row>
    <row r="2547" spans="1:7">
      <c r="A2547" s="121"/>
      <c r="B2547" s="120" t="s">
        <v>471</v>
      </c>
      <c r="C2547" s="1055" t="s">
        <v>203</v>
      </c>
      <c r="D2547" s="121"/>
      <c r="E2547" s="829"/>
      <c r="F2547" s="1056"/>
      <c r="G2547" s="1057">
        <f>G2483</f>
        <v>0</v>
      </c>
    </row>
    <row r="2548" spans="1:7">
      <c r="A2548" s="121"/>
      <c r="B2548" s="120" t="s">
        <v>481</v>
      </c>
      <c r="C2548" s="1055" t="s">
        <v>527</v>
      </c>
      <c r="D2548" s="121"/>
      <c r="E2548" s="829"/>
      <c r="F2548" s="1056"/>
      <c r="G2548" s="1057">
        <f>G2505</f>
        <v>0</v>
      </c>
    </row>
    <row r="2549" spans="1:7">
      <c r="A2549" s="121"/>
      <c r="B2549" s="120" t="s">
        <v>498</v>
      </c>
      <c r="C2549" s="1058" t="s">
        <v>508</v>
      </c>
      <c r="D2549" s="121"/>
      <c r="E2549" s="829"/>
      <c r="F2549" s="1056"/>
      <c r="G2549" s="1057">
        <f>G2527</f>
        <v>0</v>
      </c>
    </row>
    <row r="2550" spans="1:7">
      <c r="A2550" s="121"/>
      <c r="B2550" s="120" t="s">
        <v>505</v>
      </c>
      <c r="C2550" s="1055" t="s">
        <v>207</v>
      </c>
      <c r="D2550" s="121"/>
      <c r="E2550" s="829"/>
      <c r="F2550" s="1056"/>
      <c r="G2550" s="1057">
        <f>G2542</f>
        <v>1350</v>
      </c>
    </row>
    <row r="2551" spans="1:7">
      <c r="A2551" s="121"/>
      <c r="B2551" s="122"/>
      <c r="C2551" s="1059"/>
      <c r="D2551" s="123"/>
      <c r="E2551" s="1060"/>
      <c r="F2551" s="1061"/>
      <c r="G2551" s="1062"/>
    </row>
    <row r="2552" spans="1:7" ht="12.75" thickBot="1">
      <c r="A2552" s="121"/>
      <c r="B2552" s="403"/>
      <c r="C2552" s="3347" t="s">
        <v>509</v>
      </c>
      <c r="D2552" s="3348"/>
      <c r="E2552" s="3348"/>
      <c r="F2552" s="3348"/>
      <c r="G2552" s="1063">
        <f>SUM(G2546:G2551)</f>
        <v>1350</v>
      </c>
    </row>
    <row r="2553" spans="1:7" ht="12.75" thickTop="1"/>
    <row r="2555" spans="1:7" ht="12.75" thickBot="1"/>
    <row r="2556" spans="1:7" ht="12.75" thickBot="1">
      <c r="A2556" s="3349" t="s">
        <v>570</v>
      </c>
      <c r="B2556" s="3350"/>
      <c r="C2556" s="3350"/>
      <c r="D2556" s="3350"/>
      <c r="E2556" s="3350"/>
      <c r="F2556" s="3350"/>
      <c r="G2556" s="3351"/>
    </row>
    <row r="2557" spans="1:7">
      <c r="A2557" s="1029"/>
      <c r="B2557" s="1029"/>
      <c r="D2557" s="1029"/>
    </row>
    <row r="2558" spans="1:7">
      <c r="A2558" s="984" t="s">
        <v>455</v>
      </c>
      <c r="B2558" s="984" t="s">
        <v>456</v>
      </c>
      <c r="C2558" s="984" t="s">
        <v>457</v>
      </c>
      <c r="D2558" s="984" t="s">
        <v>458</v>
      </c>
      <c r="E2558" s="984" t="s">
        <v>7</v>
      </c>
      <c r="F2558" s="984" t="s">
        <v>211</v>
      </c>
      <c r="G2558" s="984" t="s">
        <v>459</v>
      </c>
    </row>
    <row r="2559" spans="1:7" ht="12.75" thickBot="1">
      <c r="A2559" s="121"/>
      <c r="B2559" s="121"/>
      <c r="C2559" s="1064"/>
      <c r="D2559" s="1010"/>
      <c r="E2559" s="1011"/>
      <c r="F2559" s="1011"/>
      <c r="G2559" s="967"/>
    </row>
    <row r="2560" spans="1:7" ht="12.75" thickBot="1">
      <c r="A2560" s="985"/>
      <c r="B2560" s="986" t="s">
        <v>460</v>
      </c>
      <c r="C2560" s="987" t="s">
        <v>461</v>
      </c>
      <c r="D2560" s="988"/>
      <c r="E2560" s="989"/>
      <c r="F2560" s="990"/>
      <c r="G2560" s="991"/>
    </row>
    <row r="2561" spans="1:7">
      <c r="A2561" s="992"/>
      <c r="B2561" s="993"/>
      <c r="C2561" s="994"/>
      <c r="D2561" s="995"/>
      <c r="E2561" s="996"/>
      <c r="F2561" s="996"/>
      <c r="G2561" s="997"/>
    </row>
    <row r="2562" spans="1:7" ht="24">
      <c r="A2562" s="992" t="s">
        <v>108</v>
      </c>
      <c r="B2562" s="998" t="s">
        <v>462</v>
      </c>
      <c r="C2562" s="999" t="s">
        <v>567</v>
      </c>
      <c r="D2562" s="1000" t="s">
        <v>80</v>
      </c>
      <c r="E2562" s="1001">
        <v>1</v>
      </c>
      <c r="F2562" s="817">
        <v>0</v>
      </c>
      <c r="G2562" s="729">
        <f>ROUND(E2562*F2562,2)</f>
        <v>0</v>
      </c>
    </row>
    <row r="2563" spans="1:7">
      <c r="A2563" s="992"/>
      <c r="B2563" s="993"/>
      <c r="C2563" s="994"/>
      <c r="D2563" s="995"/>
      <c r="E2563" s="996"/>
      <c r="F2563" s="1002"/>
      <c r="G2563" s="997"/>
    </row>
    <row r="2564" spans="1:7" ht="24">
      <c r="A2564" s="992" t="s">
        <v>109</v>
      </c>
      <c r="B2564" s="998" t="s">
        <v>464</v>
      </c>
      <c r="C2564" s="999" t="s">
        <v>465</v>
      </c>
      <c r="D2564" s="1000" t="s">
        <v>19</v>
      </c>
      <c r="E2564" s="1001">
        <v>6</v>
      </c>
      <c r="F2564" s="817">
        <v>0</v>
      </c>
      <c r="G2564" s="729">
        <f>ROUND(E2564*F2564,2)</f>
        <v>0</v>
      </c>
    </row>
    <row r="2565" spans="1:7">
      <c r="A2565" s="992"/>
      <c r="B2565" s="998"/>
      <c r="C2565" s="1003"/>
      <c r="D2565" s="995"/>
      <c r="E2565" s="996"/>
      <c r="F2565" s="1002"/>
      <c r="G2565" s="1004"/>
    </row>
    <row r="2566" spans="1:7" ht="36">
      <c r="A2566" s="992" t="s">
        <v>110</v>
      </c>
      <c r="B2566" s="998" t="s">
        <v>462</v>
      </c>
      <c r="C2566" s="1003" t="s">
        <v>519</v>
      </c>
      <c r="D2566" s="995" t="s">
        <v>215</v>
      </c>
      <c r="E2566" s="996">
        <v>34</v>
      </c>
      <c r="F2566" s="817">
        <v>0</v>
      </c>
      <c r="G2566" s="729">
        <f>ROUND(E2566*F2566,2)</f>
        <v>0</v>
      </c>
    </row>
    <row r="2567" spans="1:7" ht="12.75" thickBot="1">
      <c r="A2567" s="992"/>
      <c r="B2567" s="992"/>
      <c r="C2567" s="1003"/>
      <c r="D2567" s="995"/>
      <c r="E2567" s="996"/>
      <c r="F2567" s="996"/>
      <c r="G2567" s="997"/>
    </row>
    <row r="2568" spans="1:7" ht="12.75" thickBot="1">
      <c r="A2568" s="1005"/>
      <c r="B2568" s="986" t="s">
        <v>460</v>
      </c>
      <c r="C2568" s="3352" t="s">
        <v>470</v>
      </c>
      <c r="D2568" s="3352"/>
      <c r="E2568" s="3352"/>
      <c r="F2568" s="3352"/>
      <c r="G2568" s="1006">
        <f>SUM(G2561:G2567)</f>
        <v>0</v>
      </c>
    </row>
    <row r="2569" spans="1:7" ht="12.75" thickBot="1">
      <c r="A2569" s="1007"/>
      <c r="B2569" s="1008"/>
      <c r="C2569" s="1009"/>
      <c r="D2569" s="1010"/>
      <c r="E2569" s="1011"/>
      <c r="F2569" s="1011"/>
      <c r="G2569" s="1012"/>
    </row>
    <row r="2570" spans="1:7" ht="12.75" thickBot="1">
      <c r="A2570" s="985"/>
      <c r="B2570" s="986" t="s">
        <v>471</v>
      </c>
      <c r="C2570" s="987" t="s">
        <v>203</v>
      </c>
      <c r="D2570" s="988"/>
      <c r="E2570" s="989"/>
      <c r="F2570" s="990"/>
      <c r="G2570" s="991"/>
    </row>
    <row r="2571" spans="1:7">
      <c r="A2571" s="992"/>
      <c r="B2571" s="992"/>
      <c r="C2571" s="999"/>
      <c r="D2571" s="1000"/>
      <c r="E2571" s="1001"/>
      <c r="F2571" s="1001"/>
      <c r="G2571" s="1004"/>
    </row>
    <row r="2572" spans="1:7" ht="60">
      <c r="A2572" s="992" t="s">
        <v>108</v>
      </c>
      <c r="B2572" s="1013" t="s">
        <v>472</v>
      </c>
      <c r="C2572" s="999" t="s">
        <v>568</v>
      </c>
      <c r="D2572" s="1000" t="s">
        <v>30</v>
      </c>
      <c r="E2572" s="1001">
        <v>100</v>
      </c>
      <c r="F2572" s="817">
        <v>0</v>
      </c>
      <c r="G2572" s="729">
        <f>ROUND(E2572*F2572,2)</f>
        <v>0</v>
      </c>
    </row>
    <row r="2573" spans="1:7">
      <c r="A2573" s="992"/>
      <c r="B2573" s="998"/>
      <c r="C2573" s="994"/>
      <c r="D2573" s="995"/>
      <c r="E2573" s="1014"/>
      <c r="F2573" s="1002"/>
      <c r="G2573" s="997"/>
    </row>
    <row r="2574" spans="1:7" ht="36">
      <c r="A2574" s="992" t="s">
        <v>109</v>
      </c>
      <c r="B2574" s="998" t="s">
        <v>462</v>
      </c>
      <c r="C2574" s="999" t="s">
        <v>523</v>
      </c>
      <c r="D2574" s="1000" t="s">
        <v>30</v>
      </c>
      <c r="E2574" s="1001">
        <v>10</v>
      </c>
      <c r="F2574" s="817">
        <v>0</v>
      </c>
      <c r="G2574" s="729">
        <f>ROUND(E2574*F2574,2)</f>
        <v>0</v>
      </c>
    </row>
    <row r="2575" spans="1:7">
      <c r="A2575" s="992"/>
      <c r="B2575" s="998"/>
      <c r="C2575" s="999"/>
      <c r="D2575" s="1000"/>
      <c r="E2575" s="1001"/>
      <c r="F2575" s="1015"/>
      <c r="G2575" s="1004"/>
    </row>
    <row r="2576" spans="1:7" ht="60">
      <c r="A2576" s="992" t="s">
        <v>110</v>
      </c>
      <c r="B2576" s="998" t="s">
        <v>462</v>
      </c>
      <c r="C2576" s="999" t="s">
        <v>524</v>
      </c>
      <c r="D2576" s="1000" t="s">
        <v>30</v>
      </c>
      <c r="E2576" s="1001">
        <f>E2574</f>
        <v>10</v>
      </c>
      <c r="F2576" s="817">
        <v>0</v>
      </c>
      <c r="G2576" s="729">
        <f>ROUND(E2576*F2576,2)</f>
        <v>0</v>
      </c>
    </row>
    <row r="2577" spans="1:7">
      <c r="A2577" s="992"/>
      <c r="B2577" s="998"/>
      <c r="C2577" s="999"/>
      <c r="D2577" s="1000"/>
      <c r="E2577" s="1001"/>
      <c r="F2577" s="1015"/>
      <c r="G2577" s="1004"/>
    </row>
    <row r="2578" spans="1:7" ht="48">
      <c r="A2578" s="992" t="s">
        <v>111</v>
      </c>
      <c r="B2578" s="998" t="s">
        <v>462</v>
      </c>
      <c r="C2578" s="999" t="s">
        <v>474</v>
      </c>
      <c r="D2578" s="1000" t="s">
        <v>30</v>
      </c>
      <c r="E2578" s="1001">
        <f>E2572-E2574</f>
        <v>90</v>
      </c>
      <c r="F2578" s="817">
        <v>0</v>
      </c>
      <c r="G2578" s="729">
        <f>ROUND(E2578*F2578,2)</f>
        <v>0</v>
      </c>
    </row>
    <row r="2579" spans="1:7">
      <c r="A2579" s="992"/>
      <c r="B2579" s="998"/>
      <c r="C2579" s="999"/>
      <c r="D2579" s="1000"/>
      <c r="E2579" s="1001"/>
      <c r="F2579" s="1015"/>
      <c r="G2579" s="1004"/>
    </row>
    <row r="2580" spans="1:7" ht="24">
      <c r="A2580" s="992" t="s">
        <v>112</v>
      </c>
      <c r="B2580" s="1013" t="s">
        <v>475</v>
      </c>
      <c r="C2580" s="999" t="s">
        <v>476</v>
      </c>
      <c r="D2580" s="1000" t="s">
        <v>32</v>
      </c>
      <c r="E2580" s="1001">
        <v>50</v>
      </c>
      <c r="F2580" s="817">
        <v>0</v>
      </c>
      <c r="G2580" s="729">
        <f>ROUND(E2580*F2580,2)</f>
        <v>0</v>
      </c>
    </row>
    <row r="2581" spans="1:7">
      <c r="A2581" s="992"/>
      <c r="B2581" s="1013"/>
      <c r="C2581" s="999"/>
      <c r="D2581" s="1000"/>
      <c r="E2581" s="1001"/>
      <c r="F2581" s="1015"/>
      <c r="G2581" s="1004"/>
    </row>
    <row r="2582" spans="1:7" ht="24">
      <c r="A2582" s="992" t="s">
        <v>113</v>
      </c>
      <c r="B2582" s="998" t="s">
        <v>462</v>
      </c>
      <c r="C2582" s="999" t="s">
        <v>478</v>
      </c>
      <c r="D2582" s="1000" t="s">
        <v>32</v>
      </c>
      <c r="E2582" s="1001">
        <v>50</v>
      </c>
      <c r="F2582" s="817">
        <v>0</v>
      </c>
      <c r="G2582" s="729">
        <f>ROUND(E2582*F2582,2)</f>
        <v>0</v>
      </c>
    </row>
    <row r="2583" spans="1:7">
      <c r="A2583" s="992"/>
      <c r="B2583" s="998"/>
      <c r="C2583" s="999"/>
      <c r="D2583" s="1000"/>
      <c r="E2583" s="1001"/>
      <c r="F2583" s="1015"/>
      <c r="G2583" s="1004"/>
    </row>
    <row r="2584" spans="1:7" ht="24">
      <c r="A2584" s="992" t="s">
        <v>115</v>
      </c>
      <c r="B2584" s="998" t="s">
        <v>479</v>
      </c>
      <c r="C2584" s="999" t="s">
        <v>220</v>
      </c>
      <c r="D2584" s="1000" t="s">
        <v>32</v>
      </c>
      <c r="E2584" s="1001">
        <f>E2582</f>
        <v>50</v>
      </c>
      <c r="F2584" s="817">
        <v>0</v>
      </c>
      <c r="G2584" s="729">
        <f>ROUND(E2584*F2584,2)</f>
        <v>0</v>
      </c>
    </row>
    <row r="2585" spans="1:7">
      <c r="A2585" s="992"/>
      <c r="B2585" s="998"/>
      <c r="C2585" s="999"/>
      <c r="D2585" s="1000"/>
      <c r="E2585" s="1001"/>
      <c r="F2585" s="1015"/>
      <c r="G2585" s="1004"/>
    </row>
    <row r="2586" spans="1:7">
      <c r="A2586" s="992" t="s">
        <v>423</v>
      </c>
      <c r="B2586" s="998" t="s">
        <v>53</v>
      </c>
      <c r="C2586" s="999" t="s">
        <v>212</v>
      </c>
      <c r="D2586" s="1000" t="s">
        <v>32</v>
      </c>
      <c r="E2586" s="1001">
        <f>E2584</f>
        <v>50</v>
      </c>
      <c r="F2586" s="817">
        <v>0</v>
      </c>
      <c r="G2586" s="729">
        <f>ROUND(E2586*F2586,2)</f>
        <v>0</v>
      </c>
    </row>
    <row r="2587" spans="1:7" ht="12.75" thickBot="1">
      <c r="A2587" s="992"/>
      <c r="B2587" s="998"/>
      <c r="C2587" s="999"/>
      <c r="D2587" s="1000"/>
      <c r="E2587" s="1001"/>
      <c r="F2587" s="1015"/>
      <c r="G2587" s="1004"/>
    </row>
    <row r="2588" spans="1:7" ht="12.75" thickBot="1">
      <c r="A2588" s="1026"/>
      <c r="B2588" s="986" t="s">
        <v>471</v>
      </c>
      <c r="C2588" s="987" t="s">
        <v>480</v>
      </c>
      <c r="D2588" s="1027"/>
      <c r="E2588" s="1028"/>
      <c r="F2588" s="1034"/>
      <c r="G2588" s="1006">
        <f>SUM(G2571:G2587)</f>
        <v>0</v>
      </c>
    </row>
    <row r="2589" spans="1:7" ht="12.75" thickBot="1">
      <c r="A2589" s="1029"/>
      <c r="B2589" s="1029"/>
      <c r="D2589" s="1029"/>
      <c r="F2589" s="1035"/>
    </row>
    <row r="2590" spans="1:7" ht="12.75" thickBot="1">
      <c r="A2590" s="985"/>
      <c r="B2590" s="986" t="s">
        <v>481</v>
      </c>
      <c r="C2590" s="987" t="s">
        <v>527</v>
      </c>
      <c r="D2590" s="988"/>
      <c r="E2590" s="989"/>
      <c r="F2590" s="1036"/>
      <c r="G2590" s="991"/>
    </row>
    <row r="2591" spans="1:7">
      <c r="A2591" s="992"/>
      <c r="B2591" s="998"/>
      <c r="C2591" s="999"/>
      <c r="D2591" s="1000"/>
      <c r="E2591" s="1001"/>
      <c r="F2591" s="1015"/>
      <c r="G2591" s="1004"/>
    </row>
    <row r="2592" spans="1:7" ht="36">
      <c r="A2592" s="992" t="s">
        <v>108</v>
      </c>
      <c r="B2592" s="998" t="s">
        <v>482</v>
      </c>
      <c r="C2592" s="999" t="s">
        <v>528</v>
      </c>
      <c r="D2592" s="1000" t="s">
        <v>32</v>
      </c>
      <c r="E2592" s="1001">
        <v>37</v>
      </c>
      <c r="F2592" s="817">
        <v>0</v>
      </c>
      <c r="G2592" s="729">
        <f>ROUND(E2592*F2592,2)</f>
        <v>0</v>
      </c>
    </row>
    <row r="2593" spans="1:7">
      <c r="A2593" s="992"/>
      <c r="B2593" s="998"/>
      <c r="C2593" s="999"/>
      <c r="D2593" s="1000"/>
      <c r="E2593" s="1001"/>
      <c r="F2593" s="1015"/>
      <c r="G2593" s="1004"/>
    </row>
    <row r="2594" spans="1:7" ht="36">
      <c r="A2594" s="992" t="s">
        <v>109</v>
      </c>
      <c r="B2594" s="1013" t="s">
        <v>529</v>
      </c>
      <c r="C2594" s="1030" t="s">
        <v>530</v>
      </c>
      <c r="D2594" s="1000" t="s">
        <v>30</v>
      </c>
      <c r="E2594" s="1001">
        <v>16</v>
      </c>
      <c r="F2594" s="817">
        <v>0</v>
      </c>
      <c r="G2594" s="729">
        <f>ROUND(E2594*F2594,2)</f>
        <v>0</v>
      </c>
    </row>
    <row r="2595" spans="1:7">
      <c r="A2595" s="1031"/>
      <c r="B2595" s="1076"/>
      <c r="C2595" s="999"/>
      <c r="D2595" s="1033"/>
      <c r="E2595" s="996"/>
      <c r="F2595" s="1002"/>
      <c r="G2595" s="997"/>
    </row>
    <row r="2596" spans="1:7" ht="60">
      <c r="A2596" s="1031" t="s">
        <v>110</v>
      </c>
      <c r="B2596" s="1076" t="s">
        <v>462</v>
      </c>
      <c r="C2596" s="999" t="s">
        <v>571</v>
      </c>
      <c r="D2596" s="1033" t="s">
        <v>30</v>
      </c>
      <c r="E2596" s="1001">
        <v>30</v>
      </c>
      <c r="F2596" s="817">
        <v>0</v>
      </c>
      <c r="G2596" s="729">
        <f>ROUND(E2596*F2596,2)</f>
        <v>0</v>
      </c>
    </row>
    <row r="2597" spans="1:7">
      <c r="A2597" s="1031"/>
      <c r="B2597" s="1076"/>
      <c r="C2597" s="999"/>
      <c r="D2597" s="1033"/>
      <c r="E2597" s="996"/>
      <c r="F2597" s="1002"/>
      <c r="G2597" s="1004"/>
    </row>
    <row r="2598" spans="1:7" ht="48">
      <c r="A2598" s="1031" t="s">
        <v>111</v>
      </c>
      <c r="B2598" s="1076" t="s">
        <v>462</v>
      </c>
      <c r="C2598" s="999" t="s">
        <v>532</v>
      </c>
      <c r="D2598" s="1033" t="s">
        <v>215</v>
      </c>
      <c r="E2598" s="1001">
        <v>34</v>
      </c>
      <c r="F2598" s="817">
        <v>0</v>
      </c>
      <c r="G2598" s="729">
        <f>ROUND(E2598*F2598,2)</f>
        <v>0</v>
      </c>
    </row>
    <row r="2599" spans="1:7">
      <c r="A2599" s="1031"/>
      <c r="B2599" s="1076"/>
      <c r="C2599" s="999"/>
      <c r="D2599" s="1033"/>
      <c r="E2599" s="996"/>
      <c r="F2599" s="1002"/>
      <c r="G2599" s="997"/>
    </row>
    <row r="2600" spans="1:7" ht="24">
      <c r="A2600" s="1031" t="s">
        <v>112</v>
      </c>
      <c r="B2600" s="1076" t="s">
        <v>533</v>
      </c>
      <c r="C2600" s="999" t="s">
        <v>534</v>
      </c>
      <c r="D2600" s="1000" t="s">
        <v>32</v>
      </c>
      <c r="E2600" s="1001">
        <v>5</v>
      </c>
      <c r="F2600" s="817">
        <v>0</v>
      </c>
      <c r="G2600" s="729">
        <f>ROUND(E2600*F2600,2)</f>
        <v>0</v>
      </c>
    </row>
    <row r="2601" spans="1:7">
      <c r="A2601" s="1031"/>
      <c r="B2601" s="1076"/>
      <c r="C2601" s="999"/>
      <c r="D2601" s="1033"/>
      <c r="E2601" s="996"/>
      <c r="F2601" s="1002"/>
      <c r="G2601" s="997"/>
    </row>
    <row r="2602" spans="1:7" ht="48">
      <c r="A2602" s="1031" t="s">
        <v>113</v>
      </c>
      <c r="B2602" s="1076" t="s">
        <v>484</v>
      </c>
      <c r="C2602" s="999" t="s">
        <v>535</v>
      </c>
      <c r="D2602" s="1000" t="s">
        <v>32</v>
      </c>
      <c r="E2602" s="1001">
        <v>19</v>
      </c>
      <c r="F2602" s="817">
        <v>0</v>
      </c>
      <c r="G2602" s="729">
        <f>ROUND(E2602*F2602,2)</f>
        <v>0</v>
      </c>
    </row>
    <row r="2603" spans="1:7">
      <c r="A2603" s="1031"/>
      <c r="B2603" s="1076"/>
      <c r="C2603" s="999"/>
      <c r="D2603" s="1033"/>
      <c r="E2603" s="996"/>
      <c r="F2603" s="1002"/>
      <c r="G2603" s="997"/>
    </row>
    <row r="2604" spans="1:7" ht="48">
      <c r="A2604" s="1031" t="s">
        <v>115</v>
      </c>
      <c r="B2604" s="1013" t="s">
        <v>572</v>
      </c>
      <c r="C2604" s="999" t="s">
        <v>573</v>
      </c>
      <c r="D2604" s="1033" t="s">
        <v>30</v>
      </c>
      <c r="E2604" s="1001">
        <v>6</v>
      </c>
      <c r="F2604" s="817">
        <v>0</v>
      </c>
      <c r="G2604" s="729">
        <f>ROUND(E2604*F2604,2)</f>
        <v>0</v>
      </c>
    </row>
    <row r="2605" spans="1:7">
      <c r="A2605" s="1031"/>
      <c r="B2605" s="1076"/>
      <c r="C2605" s="999"/>
      <c r="D2605" s="1033"/>
      <c r="E2605" s="996"/>
      <c r="F2605" s="1002"/>
      <c r="G2605" s="997"/>
    </row>
    <row r="2606" spans="1:7" ht="60">
      <c r="A2606" s="1031" t="s">
        <v>423</v>
      </c>
      <c r="B2606" s="1076" t="s">
        <v>538</v>
      </c>
      <c r="C2606" s="999" t="s">
        <v>559</v>
      </c>
      <c r="D2606" s="1000" t="s">
        <v>123</v>
      </c>
      <c r="E2606" s="1001">
        <v>317.39999999999998</v>
      </c>
      <c r="F2606" s="817">
        <v>0</v>
      </c>
      <c r="G2606" s="729">
        <f>ROUND(E2606*F2606,2)</f>
        <v>0</v>
      </c>
    </row>
    <row r="2607" spans="1:7">
      <c r="A2607" s="1031"/>
      <c r="B2607" s="1076"/>
      <c r="C2607" s="999"/>
      <c r="D2607" s="1033"/>
      <c r="E2607" s="996"/>
      <c r="F2607" s="1002"/>
      <c r="G2607" s="1004"/>
    </row>
    <row r="2608" spans="1:7" ht="72">
      <c r="A2608" s="1031" t="s">
        <v>495</v>
      </c>
      <c r="B2608" s="1076" t="s">
        <v>462</v>
      </c>
      <c r="C2608" s="999" t="s">
        <v>540</v>
      </c>
      <c r="D2608" s="1033" t="s">
        <v>19</v>
      </c>
      <c r="E2608" s="996">
        <v>1</v>
      </c>
      <c r="F2608" s="817">
        <v>0</v>
      </c>
      <c r="G2608" s="729">
        <f>ROUND(E2608*F2608,2)</f>
        <v>0</v>
      </c>
    </row>
    <row r="2609" spans="1:7" ht="12.75" thickBot="1">
      <c r="A2609" s="1031"/>
      <c r="B2609" s="1076"/>
      <c r="C2609" s="999"/>
      <c r="D2609" s="1033"/>
      <c r="E2609" s="996"/>
      <c r="F2609" s="1002"/>
      <c r="G2609" s="997"/>
    </row>
    <row r="2610" spans="1:7" ht="12.75" thickBot="1">
      <c r="A2610" s="1026"/>
      <c r="B2610" s="986" t="s">
        <v>481</v>
      </c>
      <c r="C2610" s="987" t="s">
        <v>541</v>
      </c>
      <c r="D2610" s="1027"/>
      <c r="E2610" s="1028"/>
      <c r="F2610" s="1034"/>
      <c r="G2610" s="1006">
        <f>SUM(G2591:G2609)</f>
        <v>0</v>
      </c>
    </row>
    <row r="2611" spans="1:7" ht="12.75" thickBot="1">
      <c r="A2611" s="1008"/>
      <c r="B2611" s="1008"/>
      <c r="C2611" s="912"/>
      <c r="D2611" s="1077"/>
      <c r="E2611" s="1012"/>
      <c r="F2611" s="1040"/>
      <c r="G2611" s="1012"/>
    </row>
    <row r="2612" spans="1:7" ht="12.75" thickBot="1">
      <c r="A2612" s="985"/>
      <c r="B2612" s="986" t="s">
        <v>498</v>
      </c>
      <c r="C2612" s="987" t="s">
        <v>205</v>
      </c>
      <c r="D2612" s="988"/>
      <c r="E2612" s="989"/>
      <c r="F2612" s="1036"/>
      <c r="G2612" s="991"/>
    </row>
    <row r="2613" spans="1:7">
      <c r="A2613" s="992"/>
      <c r="B2613" s="998"/>
      <c r="C2613" s="999"/>
      <c r="D2613" s="1000"/>
      <c r="E2613" s="1001"/>
      <c r="F2613" s="1015"/>
      <c r="G2613" s="1004"/>
    </row>
    <row r="2614" spans="1:7" ht="36">
      <c r="A2614" s="992" t="s">
        <v>108</v>
      </c>
      <c r="B2614" s="998" t="s">
        <v>462</v>
      </c>
      <c r="C2614" s="999" t="s">
        <v>499</v>
      </c>
      <c r="D2614" s="1000" t="s">
        <v>30</v>
      </c>
      <c r="E2614" s="1001">
        <v>25</v>
      </c>
      <c r="F2614" s="817">
        <v>0</v>
      </c>
      <c r="G2614" s="729">
        <f>ROUND(E2614*F2614,2)</f>
        <v>0</v>
      </c>
    </row>
    <row r="2615" spans="1:7">
      <c r="A2615" s="992"/>
      <c r="B2615" s="998"/>
      <c r="C2615" s="999"/>
      <c r="D2615" s="1000"/>
      <c r="E2615" s="1001"/>
      <c r="F2615" s="1015"/>
      <c r="G2615" s="1004"/>
    </row>
    <row r="2616" spans="1:7" ht="48">
      <c r="A2616" s="992" t="s">
        <v>109</v>
      </c>
      <c r="B2616" s="998" t="s">
        <v>462</v>
      </c>
      <c r="C2616" s="999" t="s">
        <v>542</v>
      </c>
      <c r="D2616" s="1000" t="s">
        <v>215</v>
      </c>
      <c r="E2616" s="1001">
        <v>34</v>
      </c>
      <c r="F2616" s="817">
        <v>0</v>
      </c>
      <c r="G2616" s="729">
        <f>ROUND(E2616*F2616,2)</f>
        <v>0</v>
      </c>
    </row>
    <row r="2617" spans="1:7">
      <c r="A2617" s="992"/>
      <c r="B2617" s="998"/>
      <c r="C2617" s="999"/>
      <c r="D2617" s="1000"/>
      <c r="E2617" s="1001"/>
      <c r="F2617" s="1015"/>
      <c r="G2617" s="1004"/>
    </row>
    <row r="2618" spans="1:7" ht="48">
      <c r="A2618" s="992" t="s">
        <v>110</v>
      </c>
      <c r="B2618" s="998" t="s">
        <v>336</v>
      </c>
      <c r="C2618" s="1018" t="s">
        <v>512</v>
      </c>
      <c r="D2618" s="1000" t="s">
        <v>215</v>
      </c>
      <c r="E2618" s="1001">
        <v>6</v>
      </c>
      <c r="F2618" s="817">
        <v>0</v>
      </c>
      <c r="G2618" s="729">
        <f>ROUND(E2618*F2618,2)</f>
        <v>0</v>
      </c>
    </row>
    <row r="2619" spans="1:7">
      <c r="A2619" s="992"/>
      <c r="B2619" s="998"/>
      <c r="C2619" s="999"/>
      <c r="D2619" s="1000"/>
      <c r="E2619" s="1001"/>
      <c r="F2619" s="1015"/>
      <c r="G2619" s="1004"/>
    </row>
    <row r="2620" spans="1:7" ht="72">
      <c r="A2620" s="992" t="s">
        <v>111</v>
      </c>
      <c r="B2620" s="998" t="s">
        <v>574</v>
      </c>
      <c r="C2620" s="999" t="s">
        <v>575</v>
      </c>
      <c r="D2620" s="1000" t="s">
        <v>19</v>
      </c>
      <c r="E2620" s="1001">
        <v>2</v>
      </c>
      <c r="F2620" s="817">
        <v>0</v>
      </c>
      <c r="G2620" s="729">
        <f>ROUND(E2620*F2620,2)</f>
        <v>0</v>
      </c>
    </row>
    <row r="2621" spans="1:7">
      <c r="A2621" s="992"/>
      <c r="B2621" s="998"/>
      <c r="C2621" s="999"/>
      <c r="D2621" s="1000"/>
      <c r="E2621" s="1001"/>
      <c r="F2621" s="1015"/>
      <c r="G2621" s="1004"/>
    </row>
    <row r="2622" spans="1:7" ht="36">
      <c r="A2622" s="992" t="s">
        <v>112</v>
      </c>
      <c r="B2622" s="998" t="s">
        <v>503</v>
      </c>
      <c r="C2622" s="999" t="s">
        <v>504</v>
      </c>
      <c r="D2622" s="1000" t="s">
        <v>19</v>
      </c>
      <c r="E2622" s="1001">
        <v>2</v>
      </c>
      <c r="F2622" s="817">
        <v>0</v>
      </c>
      <c r="G2622" s="729">
        <f>ROUND(E2622*F2622,2)</f>
        <v>0</v>
      </c>
    </row>
    <row r="2623" spans="1:7">
      <c r="A2623" s="992"/>
      <c r="B2623" s="998"/>
      <c r="C2623" s="999"/>
      <c r="D2623" s="1000"/>
      <c r="E2623" s="1001"/>
      <c r="F2623" s="1015"/>
      <c r="G2623" s="1004"/>
    </row>
    <row r="2624" spans="1:7" ht="60">
      <c r="A2624" s="992" t="s">
        <v>113</v>
      </c>
      <c r="B2624" s="998" t="s">
        <v>462</v>
      </c>
      <c r="C2624" s="999" t="s">
        <v>576</v>
      </c>
      <c r="D2624" s="1001" t="s">
        <v>26</v>
      </c>
      <c r="E2624" s="1001">
        <v>23</v>
      </c>
      <c r="F2624" s="817">
        <v>0</v>
      </c>
      <c r="G2624" s="729">
        <f>ROUND(E2624*F2624,2)</f>
        <v>0</v>
      </c>
    </row>
    <row r="2625" spans="1:9" ht="12.75" thickBot="1">
      <c r="A2625" s="992"/>
      <c r="B2625" s="998"/>
      <c r="C2625" s="999"/>
      <c r="D2625" s="1000"/>
      <c r="E2625" s="1001"/>
      <c r="F2625" s="1015"/>
      <c r="G2625" s="1004"/>
    </row>
    <row r="2626" spans="1:9" ht="12.75" thickBot="1">
      <c r="A2626" s="1005"/>
      <c r="B2626" s="986" t="s">
        <v>498</v>
      </c>
      <c r="C2626" s="1037" t="s">
        <v>213</v>
      </c>
      <c r="D2626" s="1038"/>
      <c r="E2626" s="1028"/>
      <c r="F2626" s="1034"/>
      <c r="G2626" s="1006">
        <f>SUM(G2613:G2625)</f>
        <v>0</v>
      </c>
    </row>
    <row r="2627" spans="1:9" s="1087" customFormat="1">
      <c r="A2627" s="1081"/>
      <c r="B2627" s="1082"/>
      <c r="C2627" s="1083"/>
      <c r="D2627" s="1084"/>
      <c r="E2627" s="1085"/>
      <c r="F2627" s="1086"/>
      <c r="G2627" s="1078"/>
      <c r="H2627" s="914"/>
    </row>
    <row r="2628" spans="1:9" ht="12.75" thickBot="1">
      <c r="A2628" s="793"/>
      <c r="B2628" s="1008"/>
      <c r="C2628" s="972"/>
      <c r="D2628" s="402"/>
      <c r="E2628" s="972"/>
      <c r="F2628" s="1069"/>
      <c r="G2628" s="1012"/>
    </row>
    <row r="2629" spans="1:9" ht="12.75" thickBot="1">
      <c r="A2629" s="1042"/>
      <c r="B2629" s="986" t="s">
        <v>505</v>
      </c>
      <c r="C2629" s="987" t="s">
        <v>207</v>
      </c>
      <c r="D2629" s="988"/>
      <c r="E2629" s="989"/>
      <c r="F2629" s="1036"/>
      <c r="G2629" s="991"/>
    </row>
    <row r="2630" spans="1:9">
      <c r="A2630" s="1041"/>
      <c r="B2630" s="998"/>
      <c r="C2630" s="999"/>
      <c r="D2630" s="1000"/>
      <c r="E2630" s="1001"/>
      <c r="F2630" s="1015"/>
      <c r="G2630" s="1004"/>
    </row>
    <row r="2631" spans="1:9" ht="24">
      <c r="A2631" s="1041" t="s">
        <v>108</v>
      </c>
      <c r="B2631" s="998" t="s">
        <v>101</v>
      </c>
      <c r="C2631" s="999" t="s">
        <v>2202</v>
      </c>
      <c r="D2631" s="1000" t="s">
        <v>217</v>
      </c>
      <c r="E2631" s="1001">
        <v>15</v>
      </c>
      <c r="F2631" s="1015">
        <v>45</v>
      </c>
      <c r="G2631" s="729">
        <f>ROUND(E2631*F2631,2)</f>
        <v>675</v>
      </c>
    </row>
    <row r="2632" spans="1:9">
      <c r="A2632" s="1041"/>
      <c r="B2632" s="999"/>
      <c r="C2632" s="999"/>
      <c r="D2632" s="1000"/>
      <c r="E2632" s="1001"/>
      <c r="F2632" s="1015"/>
      <c r="G2632" s="1004"/>
    </row>
    <row r="2633" spans="1:9" ht="24">
      <c r="A2633" s="1041" t="s">
        <v>109</v>
      </c>
      <c r="B2633" s="998" t="s">
        <v>103</v>
      </c>
      <c r="C2633" s="999" t="s">
        <v>2203</v>
      </c>
      <c r="D2633" s="1000" t="s">
        <v>217</v>
      </c>
      <c r="E2633" s="1001">
        <v>15</v>
      </c>
      <c r="F2633" s="1015">
        <v>45</v>
      </c>
      <c r="G2633" s="729">
        <f>ROUND(E2633*F2633,2)</f>
        <v>675</v>
      </c>
    </row>
    <row r="2634" spans="1:9">
      <c r="A2634" s="1041"/>
      <c r="B2634" s="992"/>
      <c r="C2634" s="999"/>
      <c r="D2634" s="1000"/>
      <c r="E2634" s="1001"/>
      <c r="F2634" s="1015"/>
      <c r="G2634" s="1004"/>
    </row>
    <row r="2635" spans="1:9" ht="24">
      <c r="A2635" s="1041" t="s">
        <v>110</v>
      </c>
      <c r="B2635" s="1017" t="s">
        <v>104</v>
      </c>
      <c r="C2635" s="1018" t="s">
        <v>2258</v>
      </c>
      <c r="D2635" s="1019" t="s">
        <v>19</v>
      </c>
      <c r="E2635" s="1020">
        <v>1</v>
      </c>
      <c r="F2635" s="817">
        <v>0</v>
      </c>
      <c r="G2635" s="98">
        <f>ROUND(E2635*F2635,2)</f>
        <v>0</v>
      </c>
      <c r="H2635" s="458"/>
      <c r="I2635" s="205"/>
    </row>
    <row r="2636" spans="1:9">
      <c r="A2636" s="1041"/>
      <c r="B2636" s="998"/>
      <c r="C2636" s="999"/>
      <c r="D2636" s="1000"/>
      <c r="E2636" s="1001"/>
      <c r="F2636" s="1015"/>
      <c r="G2636" s="1004"/>
    </row>
    <row r="2637" spans="1:9" ht="24">
      <c r="A2637" s="1041" t="s">
        <v>111</v>
      </c>
      <c r="B2637" s="998" t="s">
        <v>104</v>
      </c>
      <c r="C2637" s="999" t="s">
        <v>506</v>
      </c>
      <c r="D2637" s="1000" t="s">
        <v>19</v>
      </c>
      <c r="E2637" s="1001">
        <v>1</v>
      </c>
      <c r="F2637" s="817">
        <v>0</v>
      </c>
      <c r="G2637" s="729">
        <f>ROUND(E2637*F2637,2)</f>
        <v>0</v>
      </c>
    </row>
    <row r="2638" spans="1:9" s="451" customFormat="1">
      <c r="A2638" s="1070"/>
      <c r="B2638" s="1023"/>
      <c r="C2638" s="1022"/>
      <c r="D2638" s="1065"/>
      <c r="E2638" s="1066"/>
      <c r="F2638" s="1067"/>
      <c r="G2638" s="729">
        <f t="shared" ref="G2638:G2639" si="59">ROUND(E2638*F2638,2)</f>
        <v>0</v>
      </c>
      <c r="H2638" s="974"/>
    </row>
    <row r="2639" spans="1:9" s="451" customFormat="1" ht="48">
      <c r="A2639" s="1070" t="s">
        <v>112</v>
      </c>
      <c r="B2639" s="1023" t="s">
        <v>462</v>
      </c>
      <c r="C2639" s="1022" t="s">
        <v>2348</v>
      </c>
      <c r="D2639" s="1065" t="s">
        <v>19</v>
      </c>
      <c r="E2639" s="1066">
        <v>1</v>
      </c>
      <c r="F2639" s="817">
        <v>0</v>
      </c>
      <c r="G2639" s="729">
        <f t="shared" si="59"/>
        <v>0</v>
      </c>
      <c r="H2639" s="1025"/>
    </row>
    <row r="2640" spans="1:9" ht="12.75" thickBot="1">
      <c r="A2640" s="1041"/>
      <c r="B2640" s="998"/>
      <c r="C2640" s="999"/>
      <c r="D2640" s="1000"/>
      <c r="E2640" s="1001"/>
      <c r="F2640" s="1001"/>
      <c r="G2640" s="1004"/>
    </row>
    <row r="2641" spans="1:7" ht="12.75" thickBot="1">
      <c r="A2641" s="1049"/>
      <c r="B2641" s="986" t="s">
        <v>505</v>
      </c>
      <c r="C2641" s="1050" t="s">
        <v>216</v>
      </c>
      <c r="D2641" s="1051"/>
      <c r="E2641" s="1050"/>
      <c r="F2641" s="1050"/>
      <c r="G2641" s="1006">
        <f>SUM(G2630:G2640)</f>
        <v>1350</v>
      </c>
    </row>
    <row r="2642" spans="1:7">
      <c r="A2642" s="793"/>
      <c r="B2642" s="1008"/>
      <c r="C2642" s="972"/>
      <c r="D2642" s="402"/>
      <c r="E2642" s="972"/>
      <c r="F2642" s="972"/>
      <c r="G2642" s="1012"/>
    </row>
    <row r="2643" spans="1:7">
      <c r="A2643" s="793"/>
      <c r="B2643" s="1008"/>
      <c r="C2643" s="972"/>
      <c r="D2643" s="402"/>
      <c r="E2643" s="972"/>
      <c r="F2643" s="972"/>
      <c r="G2643" s="1012"/>
    </row>
    <row r="2644" spans="1:7" ht="12.75" thickBot="1">
      <c r="A2644" s="121"/>
      <c r="B2644" s="3353" t="s">
        <v>507</v>
      </c>
      <c r="C2644" s="3353"/>
      <c r="D2644" s="3353"/>
      <c r="E2644" s="3353"/>
      <c r="F2644" s="3353"/>
      <c r="G2644" s="3353"/>
    </row>
    <row r="2645" spans="1:7">
      <c r="A2645" s="121"/>
      <c r="B2645" s="118" t="s">
        <v>460</v>
      </c>
      <c r="C2645" s="1052" t="s">
        <v>461</v>
      </c>
      <c r="D2645" s="119"/>
      <c r="E2645" s="1052"/>
      <c r="F2645" s="1053"/>
      <c r="G2645" s="1054">
        <f>G2568</f>
        <v>0</v>
      </c>
    </row>
    <row r="2646" spans="1:7">
      <c r="A2646" s="121"/>
      <c r="B2646" s="120" t="s">
        <v>471</v>
      </c>
      <c r="C2646" s="1055" t="s">
        <v>203</v>
      </c>
      <c r="D2646" s="121"/>
      <c r="E2646" s="829"/>
      <c r="F2646" s="1056"/>
      <c r="G2646" s="1057">
        <f>G2588</f>
        <v>0</v>
      </c>
    </row>
    <row r="2647" spans="1:7">
      <c r="A2647" s="121"/>
      <c r="B2647" s="120" t="s">
        <v>481</v>
      </c>
      <c r="C2647" s="1055" t="s">
        <v>527</v>
      </c>
      <c r="D2647" s="121"/>
      <c r="E2647" s="829"/>
      <c r="F2647" s="1056"/>
      <c r="G2647" s="1057">
        <f>G2610</f>
        <v>0</v>
      </c>
    </row>
    <row r="2648" spans="1:7">
      <c r="A2648" s="121"/>
      <c r="B2648" s="120" t="s">
        <v>498</v>
      </c>
      <c r="C2648" s="1058" t="s">
        <v>508</v>
      </c>
      <c r="D2648" s="121"/>
      <c r="E2648" s="829"/>
      <c r="F2648" s="1056"/>
      <c r="G2648" s="1057">
        <f>G2626</f>
        <v>0</v>
      </c>
    </row>
    <row r="2649" spans="1:7">
      <c r="A2649" s="121"/>
      <c r="B2649" s="120" t="s">
        <v>505</v>
      </c>
      <c r="C2649" s="1055" t="s">
        <v>207</v>
      </c>
      <c r="D2649" s="121"/>
      <c r="E2649" s="829"/>
      <c r="F2649" s="1056"/>
      <c r="G2649" s="1057">
        <f>G2641</f>
        <v>1350</v>
      </c>
    </row>
    <row r="2650" spans="1:7">
      <c r="A2650" s="121"/>
      <c r="B2650" s="122"/>
      <c r="C2650" s="1059"/>
      <c r="D2650" s="123"/>
      <c r="E2650" s="1060"/>
      <c r="F2650" s="1061"/>
      <c r="G2650" s="1062"/>
    </row>
    <row r="2651" spans="1:7" ht="12.75" thickBot="1">
      <c r="A2651" s="121"/>
      <c r="B2651" s="403"/>
      <c r="C2651" s="3347" t="s">
        <v>509</v>
      </c>
      <c r="D2651" s="3348"/>
      <c r="E2651" s="3348"/>
      <c r="F2651" s="3348"/>
      <c r="G2651" s="1063">
        <f>SUM(G2645:G2650)</f>
        <v>1350</v>
      </c>
    </row>
    <row r="2652" spans="1:7" ht="12.75" thickTop="1">
      <c r="A2652" s="1029"/>
      <c r="B2652" s="402"/>
      <c r="C2652" s="405"/>
      <c r="D2652" s="405"/>
      <c r="E2652" s="405"/>
      <c r="F2652" s="405"/>
      <c r="G2652" s="1012"/>
    </row>
    <row r="2653" spans="1:7">
      <c r="A2653" s="1029"/>
      <c r="B2653" s="402"/>
      <c r="C2653" s="405"/>
      <c r="D2653" s="405"/>
      <c r="E2653" s="405"/>
      <c r="F2653" s="405"/>
      <c r="G2653" s="1012"/>
    </row>
    <row r="2654" spans="1:7" ht="12.75" thickBot="1"/>
    <row r="2655" spans="1:7" ht="12.75" thickBot="1">
      <c r="A2655" s="3349" t="s">
        <v>577</v>
      </c>
      <c r="B2655" s="3350"/>
      <c r="C2655" s="3350"/>
      <c r="D2655" s="3350"/>
      <c r="E2655" s="3350"/>
      <c r="F2655" s="3350"/>
      <c r="G2655" s="3351"/>
    </row>
    <row r="2656" spans="1:7">
      <c r="A2656" s="1029"/>
      <c r="B2656" s="1029"/>
      <c r="D2656" s="1029"/>
    </row>
    <row r="2657" spans="1:8">
      <c r="A2657" s="984" t="s">
        <v>455</v>
      </c>
      <c r="B2657" s="984" t="s">
        <v>456</v>
      </c>
      <c r="C2657" s="984" t="s">
        <v>457</v>
      </c>
      <c r="D2657" s="984" t="s">
        <v>458</v>
      </c>
      <c r="E2657" s="984" t="s">
        <v>7</v>
      </c>
      <c r="F2657" s="984" t="s">
        <v>211</v>
      </c>
      <c r="G2657" s="984" t="s">
        <v>459</v>
      </c>
    </row>
    <row r="2658" spans="1:8" ht="12.75" thickBot="1">
      <c r="A2658" s="121"/>
      <c r="B2658" s="121"/>
      <c r="C2658" s="1064"/>
      <c r="D2658" s="1010"/>
      <c r="E2658" s="1011"/>
      <c r="F2658" s="1011"/>
      <c r="G2658" s="967"/>
    </row>
    <row r="2659" spans="1:8" ht="12.75" thickBot="1">
      <c r="A2659" s="985"/>
      <c r="B2659" s="986" t="s">
        <v>460</v>
      </c>
      <c r="C2659" s="987" t="s">
        <v>461</v>
      </c>
      <c r="D2659" s="988"/>
      <c r="E2659" s="989"/>
      <c r="F2659" s="990"/>
      <c r="G2659" s="991"/>
    </row>
    <row r="2660" spans="1:8">
      <c r="A2660" s="992"/>
      <c r="B2660" s="993"/>
      <c r="C2660" s="994"/>
      <c r="D2660" s="995"/>
      <c r="E2660" s="996"/>
      <c r="F2660" s="996"/>
      <c r="G2660" s="997"/>
    </row>
    <row r="2661" spans="1:8" ht="24">
      <c r="A2661" s="992" t="s">
        <v>108</v>
      </c>
      <c r="B2661" s="998" t="s">
        <v>462</v>
      </c>
      <c r="C2661" s="999" t="s">
        <v>517</v>
      </c>
      <c r="D2661" s="1000" t="s">
        <v>80</v>
      </c>
      <c r="E2661" s="1001">
        <v>1</v>
      </c>
      <c r="F2661" s="817">
        <v>0</v>
      </c>
      <c r="G2661" s="729">
        <f>ROUND(E2661*F2661,2)</f>
        <v>0</v>
      </c>
    </row>
    <row r="2662" spans="1:8">
      <c r="A2662" s="992"/>
      <c r="B2662" s="993"/>
      <c r="C2662" s="994"/>
      <c r="D2662" s="995"/>
      <c r="E2662" s="996"/>
      <c r="F2662" s="1002"/>
      <c r="G2662" s="997"/>
    </row>
    <row r="2663" spans="1:8" ht="36">
      <c r="A2663" s="992" t="s">
        <v>109</v>
      </c>
      <c r="B2663" s="998" t="s">
        <v>518</v>
      </c>
      <c r="C2663" s="999" t="s">
        <v>219</v>
      </c>
      <c r="D2663" s="1000" t="s">
        <v>19</v>
      </c>
      <c r="E2663" s="1001">
        <v>8</v>
      </c>
      <c r="F2663" s="817">
        <v>0</v>
      </c>
      <c r="G2663" s="729">
        <f>ROUND(E2663*F2663,2)</f>
        <v>0</v>
      </c>
    </row>
    <row r="2664" spans="1:8">
      <c r="A2664" s="992"/>
      <c r="B2664" s="998"/>
      <c r="C2664" s="1003"/>
      <c r="D2664" s="995"/>
      <c r="E2664" s="996"/>
      <c r="F2664" s="1002"/>
      <c r="G2664" s="1004"/>
    </row>
    <row r="2665" spans="1:8" ht="36">
      <c r="A2665" s="992" t="s">
        <v>110</v>
      </c>
      <c r="B2665" s="998" t="s">
        <v>462</v>
      </c>
      <c r="C2665" s="1003" t="s">
        <v>519</v>
      </c>
      <c r="D2665" s="995" t="s">
        <v>215</v>
      </c>
      <c r="E2665" s="996">
        <v>115</v>
      </c>
      <c r="F2665" s="817">
        <v>0</v>
      </c>
      <c r="G2665" s="729">
        <f>ROUND(E2665*F2665,2)</f>
        <v>0</v>
      </c>
    </row>
    <row r="2666" spans="1:8" s="451" customFormat="1">
      <c r="A2666" s="1021"/>
      <c r="B2666" s="1023"/>
      <c r="C2666" s="1088"/>
      <c r="D2666" s="1089"/>
      <c r="E2666" s="1090"/>
      <c r="F2666" s="1091"/>
      <c r="G2666" s="729"/>
      <c r="H2666" s="974"/>
    </row>
    <row r="2667" spans="1:8" s="451" customFormat="1" ht="60">
      <c r="A2667" s="1021" t="s">
        <v>111</v>
      </c>
      <c r="B2667" s="1023" t="s">
        <v>462</v>
      </c>
      <c r="C2667" s="1088" t="s">
        <v>466</v>
      </c>
      <c r="D2667" s="1089" t="s">
        <v>80</v>
      </c>
      <c r="E2667" s="1090">
        <v>1</v>
      </c>
      <c r="F2667" s="817">
        <v>0</v>
      </c>
      <c r="G2667" s="729">
        <f t="shared" ref="G2667:G2669" si="60">ROUND(E2667*F2667,2)</f>
        <v>0</v>
      </c>
      <c r="H2667" s="1048"/>
    </row>
    <row r="2668" spans="1:8" s="451" customFormat="1">
      <c r="A2668" s="1021"/>
      <c r="B2668" s="1023"/>
      <c r="C2668" s="1088"/>
      <c r="D2668" s="1089"/>
      <c r="E2668" s="1090"/>
      <c r="F2668" s="1091"/>
      <c r="G2668" s="729"/>
      <c r="H2668" s="1048"/>
    </row>
    <row r="2669" spans="1:8" s="451" customFormat="1" ht="72">
      <c r="A2669" s="1021" t="s">
        <v>112</v>
      </c>
      <c r="B2669" s="1023" t="s">
        <v>462</v>
      </c>
      <c r="C2669" s="1088" t="s">
        <v>2352</v>
      </c>
      <c r="D2669" s="1089" t="s">
        <v>80</v>
      </c>
      <c r="E2669" s="1090">
        <v>1</v>
      </c>
      <c r="F2669" s="817">
        <v>0</v>
      </c>
      <c r="G2669" s="729">
        <f t="shared" si="60"/>
        <v>0</v>
      </c>
      <c r="H2669" s="1048"/>
    </row>
    <row r="2670" spans="1:8" s="451" customFormat="1">
      <c r="A2670" s="1021"/>
      <c r="B2670" s="1023"/>
      <c r="C2670" s="1088"/>
      <c r="D2670" s="1089"/>
      <c r="E2670" s="1090"/>
      <c r="F2670" s="1090"/>
      <c r="G2670" s="1092"/>
      <c r="H2670" s="974"/>
    </row>
    <row r="2671" spans="1:8" ht="12.75" thickBot="1">
      <c r="A2671" s="992"/>
      <c r="B2671" s="992"/>
      <c r="C2671" s="1003"/>
      <c r="D2671" s="995"/>
      <c r="E2671" s="996"/>
      <c r="F2671" s="996"/>
      <c r="G2671" s="997"/>
    </row>
    <row r="2672" spans="1:8" ht="12.75" thickBot="1">
      <c r="A2672" s="1005"/>
      <c r="B2672" s="986" t="s">
        <v>460</v>
      </c>
      <c r="C2672" s="3352" t="s">
        <v>470</v>
      </c>
      <c r="D2672" s="3352"/>
      <c r="E2672" s="3352"/>
      <c r="F2672" s="3352"/>
      <c r="G2672" s="1006">
        <f>SUM(G2660:G2671)</f>
        <v>0</v>
      </c>
    </row>
    <row r="2673" spans="1:7" ht="12.75" thickBot="1">
      <c r="A2673" s="1007"/>
      <c r="B2673" s="1008"/>
      <c r="C2673" s="1009"/>
      <c r="D2673" s="1010"/>
      <c r="E2673" s="1011"/>
      <c r="F2673" s="1011"/>
      <c r="G2673" s="1012"/>
    </row>
    <row r="2674" spans="1:7" ht="12.75" thickBot="1">
      <c r="A2674" s="985"/>
      <c r="B2674" s="986" t="s">
        <v>471</v>
      </c>
      <c r="C2674" s="987" t="s">
        <v>203</v>
      </c>
      <c r="D2674" s="988"/>
      <c r="E2674" s="989"/>
      <c r="F2674" s="990"/>
      <c r="G2674" s="991"/>
    </row>
    <row r="2675" spans="1:7">
      <c r="A2675" s="992"/>
      <c r="B2675" s="992"/>
      <c r="C2675" s="999"/>
      <c r="D2675" s="1000"/>
      <c r="E2675" s="1001"/>
      <c r="F2675" s="1001"/>
      <c r="G2675" s="1004"/>
    </row>
    <row r="2676" spans="1:7" ht="60">
      <c r="A2676" s="992" t="s">
        <v>108</v>
      </c>
      <c r="B2676" s="1013" t="s">
        <v>472</v>
      </c>
      <c r="C2676" s="999" t="s">
        <v>568</v>
      </c>
      <c r="D2676" s="1000" t="s">
        <v>30</v>
      </c>
      <c r="E2676" s="1001">
        <v>620</v>
      </c>
      <c r="F2676" s="817">
        <v>0</v>
      </c>
      <c r="G2676" s="729">
        <f>ROUND(E2676*F2676,2)</f>
        <v>0</v>
      </c>
    </row>
    <row r="2677" spans="1:7">
      <c r="A2677" s="992"/>
      <c r="B2677" s="998"/>
      <c r="C2677" s="994"/>
      <c r="D2677" s="995"/>
      <c r="E2677" s="1014"/>
      <c r="F2677" s="1002"/>
      <c r="G2677" s="997"/>
    </row>
    <row r="2678" spans="1:7" ht="48">
      <c r="A2678" s="992" t="s">
        <v>109</v>
      </c>
      <c r="B2678" s="1013" t="s">
        <v>521</v>
      </c>
      <c r="C2678" s="999" t="s">
        <v>569</v>
      </c>
      <c r="D2678" s="1000" t="s">
        <v>30</v>
      </c>
      <c r="E2678" s="1001">
        <v>130</v>
      </c>
      <c r="F2678" s="817">
        <v>0</v>
      </c>
      <c r="G2678" s="729">
        <f>ROUND(E2678*F2678,2)</f>
        <v>0</v>
      </c>
    </row>
    <row r="2679" spans="1:7">
      <c r="A2679" s="992"/>
      <c r="B2679" s="992"/>
      <c r="C2679" s="1071"/>
      <c r="D2679" s="1072"/>
      <c r="E2679" s="1073"/>
      <c r="F2679" s="1074"/>
      <c r="G2679" s="997"/>
    </row>
    <row r="2680" spans="1:7" ht="36">
      <c r="A2680" s="992" t="s">
        <v>110</v>
      </c>
      <c r="B2680" s="998" t="s">
        <v>462</v>
      </c>
      <c r="C2680" s="999" t="s">
        <v>523</v>
      </c>
      <c r="D2680" s="1000" t="s">
        <v>30</v>
      </c>
      <c r="E2680" s="1001">
        <v>450</v>
      </c>
      <c r="F2680" s="817">
        <v>0</v>
      </c>
      <c r="G2680" s="729">
        <f>ROUND(E2680*F2680,2)</f>
        <v>0</v>
      </c>
    </row>
    <row r="2681" spans="1:7">
      <c r="A2681" s="992"/>
      <c r="B2681" s="998"/>
      <c r="C2681" s="999"/>
      <c r="D2681" s="1000"/>
      <c r="E2681" s="1001"/>
      <c r="F2681" s="1015"/>
      <c r="G2681" s="1004"/>
    </row>
    <row r="2682" spans="1:7" ht="60">
      <c r="A2682" s="992" t="s">
        <v>111</v>
      </c>
      <c r="B2682" s="998" t="s">
        <v>462</v>
      </c>
      <c r="C2682" s="999" t="s">
        <v>524</v>
      </c>
      <c r="D2682" s="1000" t="s">
        <v>30</v>
      </c>
      <c r="E2682" s="1001">
        <f>E2680</f>
        <v>450</v>
      </c>
      <c r="F2682" s="817">
        <v>0</v>
      </c>
      <c r="G2682" s="729">
        <f>ROUND(E2682*F2682,2)</f>
        <v>0</v>
      </c>
    </row>
    <row r="2683" spans="1:7">
      <c r="A2683" s="992"/>
      <c r="B2683" s="998"/>
      <c r="C2683" s="999"/>
      <c r="D2683" s="1000"/>
      <c r="E2683" s="1001"/>
      <c r="F2683" s="1015"/>
      <c r="G2683" s="1004"/>
    </row>
    <row r="2684" spans="1:7" ht="48">
      <c r="A2684" s="992" t="s">
        <v>112</v>
      </c>
      <c r="B2684" s="998" t="s">
        <v>462</v>
      </c>
      <c r="C2684" s="999" t="s">
        <v>474</v>
      </c>
      <c r="D2684" s="1000" t="s">
        <v>30</v>
      </c>
      <c r="E2684" s="1001">
        <f>E2676+E2678-E2680</f>
        <v>300</v>
      </c>
      <c r="F2684" s="817">
        <v>0</v>
      </c>
      <c r="G2684" s="729">
        <f>ROUND(E2684*F2684,2)</f>
        <v>0</v>
      </c>
    </row>
    <row r="2685" spans="1:7">
      <c r="A2685" s="992"/>
      <c r="B2685" s="998"/>
      <c r="C2685" s="999"/>
      <c r="D2685" s="1000"/>
      <c r="E2685" s="1001"/>
      <c r="F2685" s="1015"/>
      <c r="G2685" s="1004"/>
    </row>
    <row r="2686" spans="1:7" ht="36">
      <c r="A2686" s="992" t="s">
        <v>113</v>
      </c>
      <c r="B2686" s="1013" t="s">
        <v>525</v>
      </c>
      <c r="C2686" s="999" t="s">
        <v>526</v>
      </c>
      <c r="D2686" s="1000" t="s">
        <v>32</v>
      </c>
      <c r="E2686" s="1001">
        <v>290</v>
      </c>
      <c r="F2686" s="817">
        <v>0</v>
      </c>
      <c r="G2686" s="729">
        <f>ROUND(E2686*F2686,2)</f>
        <v>0</v>
      </c>
    </row>
    <row r="2687" spans="1:7">
      <c r="A2687" s="992"/>
      <c r="B2687" s="1013"/>
      <c r="C2687" s="999"/>
      <c r="D2687" s="1000"/>
      <c r="E2687" s="1001"/>
      <c r="F2687" s="1015"/>
      <c r="G2687" s="1004"/>
    </row>
    <row r="2688" spans="1:7" ht="24">
      <c r="A2688" s="992" t="s">
        <v>115</v>
      </c>
      <c r="B2688" s="998" t="s">
        <v>462</v>
      </c>
      <c r="C2688" s="999" t="s">
        <v>478</v>
      </c>
      <c r="D2688" s="1000" t="s">
        <v>32</v>
      </c>
      <c r="E2688" s="1001">
        <v>1250</v>
      </c>
      <c r="F2688" s="817">
        <v>0</v>
      </c>
      <c r="G2688" s="729">
        <f>ROUND(E2688*F2688,2)</f>
        <v>0</v>
      </c>
    </row>
    <row r="2689" spans="1:8">
      <c r="A2689" s="992"/>
      <c r="B2689" s="998"/>
      <c r="C2689" s="999"/>
      <c r="D2689" s="1000"/>
      <c r="E2689" s="1001"/>
      <c r="F2689" s="1015"/>
      <c r="G2689" s="1004"/>
    </row>
    <row r="2690" spans="1:8" ht="24">
      <c r="A2690" s="992" t="s">
        <v>423</v>
      </c>
      <c r="B2690" s="998" t="s">
        <v>479</v>
      </c>
      <c r="C2690" s="999" t="s">
        <v>220</v>
      </c>
      <c r="D2690" s="1000" t="s">
        <v>32</v>
      </c>
      <c r="E2690" s="1001">
        <f>E2688</f>
        <v>1250</v>
      </c>
      <c r="F2690" s="817">
        <v>0</v>
      </c>
      <c r="G2690" s="729">
        <f>ROUND(E2690*F2690,2)</f>
        <v>0</v>
      </c>
    </row>
    <row r="2691" spans="1:8">
      <c r="A2691" s="992"/>
      <c r="B2691" s="998"/>
      <c r="C2691" s="999"/>
      <c r="D2691" s="1000"/>
      <c r="E2691" s="1001"/>
      <c r="F2691" s="1015"/>
      <c r="G2691" s="1004"/>
    </row>
    <row r="2692" spans="1:8">
      <c r="A2692" s="992" t="s">
        <v>495</v>
      </c>
      <c r="B2692" s="998" t="s">
        <v>53</v>
      </c>
      <c r="C2692" s="999" t="s">
        <v>212</v>
      </c>
      <c r="D2692" s="1000" t="s">
        <v>32</v>
      </c>
      <c r="E2692" s="1001">
        <f>E2690</f>
        <v>1250</v>
      </c>
      <c r="F2692" s="817">
        <v>0</v>
      </c>
      <c r="G2692" s="729">
        <f>ROUND(E2692*F2692,2)</f>
        <v>0</v>
      </c>
    </row>
    <row r="2693" spans="1:8" s="451" customFormat="1">
      <c r="A2693" s="1021"/>
      <c r="B2693" s="1023"/>
      <c r="C2693" s="1022"/>
      <c r="D2693" s="1065"/>
      <c r="E2693" s="1066"/>
      <c r="F2693" s="1067"/>
      <c r="G2693" s="729"/>
      <c r="H2693" s="974"/>
    </row>
    <row r="2694" spans="1:8" s="451" customFormat="1" ht="84">
      <c r="A2694" s="1021" t="s">
        <v>553</v>
      </c>
      <c r="B2694" s="1023" t="s">
        <v>462</v>
      </c>
      <c r="C2694" s="1022" t="s">
        <v>2607</v>
      </c>
      <c r="D2694" s="1065" t="s">
        <v>123</v>
      </c>
      <c r="E2694" s="1066">
        <v>2130</v>
      </c>
      <c r="F2694" s="817">
        <v>0</v>
      </c>
      <c r="G2694" s="729">
        <f t="shared" ref="G2694:G2696" si="61">ROUND(E2694*F2694,2)</f>
        <v>0</v>
      </c>
      <c r="H2694" s="1048"/>
    </row>
    <row r="2695" spans="1:8" s="451" customFormat="1">
      <c r="A2695" s="1021"/>
      <c r="B2695" s="1023"/>
      <c r="C2695" s="1022"/>
      <c r="D2695" s="1065"/>
      <c r="E2695" s="1066"/>
      <c r="F2695" s="1067"/>
      <c r="G2695" s="729"/>
      <c r="H2695" s="1075"/>
    </row>
    <row r="2696" spans="1:8" s="451" customFormat="1" ht="79.5" customHeight="1">
      <c r="A2696" s="1021" t="s">
        <v>2350</v>
      </c>
      <c r="B2696" s="1023" t="s">
        <v>462</v>
      </c>
      <c r="C2696" s="1022" t="s">
        <v>2608</v>
      </c>
      <c r="D2696" s="1065" t="s">
        <v>30</v>
      </c>
      <c r="E2696" s="1066">
        <v>1</v>
      </c>
      <c r="F2696" s="817">
        <v>0</v>
      </c>
      <c r="G2696" s="729">
        <f t="shared" si="61"/>
        <v>0</v>
      </c>
      <c r="H2696" s="1048"/>
    </row>
    <row r="2697" spans="1:8" ht="12.75" thickBot="1">
      <c r="A2697" s="992"/>
      <c r="B2697" s="998"/>
      <c r="C2697" s="999"/>
      <c r="D2697" s="1000"/>
      <c r="E2697" s="1001"/>
      <c r="F2697" s="1015"/>
      <c r="G2697" s="1004"/>
    </row>
    <row r="2698" spans="1:8" ht="12.75" thickBot="1">
      <c r="A2698" s="1026"/>
      <c r="B2698" s="986" t="s">
        <v>471</v>
      </c>
      <c r="C2698" s="987" t="s">
        <v>480</v>
      </c>
      <c r="D2698" s="1027"/>
      <c r="E2698" s="1028"/>
      <c r="F2698" s="1034"/>
      <c r="G2698" s="1006">
        <f>SUM(G2675:G2697)</f>
        <v>0</v>
      </c>
    </row>
    <row r="2699" spans="1:8" ht="12.75" thickBot="1">
      <c r="A2699" s="1029"/>
      <c r="B2699" s="1029"/>
      <c r="D2699" s="1029"/>
      <c r="F2699" s="1035"/>
    </row>
    <row r="2700" spans="1:8" ht="12.75" thickBot="1">
      <c r="A2700" s="985"/>
      <c r="B2700" s="986" t="s">
        <v>481</v>
      </c>
      <c r="C2700" s="987" t="s">
        <v>527</v>
      </c>
      <c r="D2700" s="988"/>
      <c r="E2700" s="989"/>
      <c r="F2700" s="1036"/>
      <c r="G2700" s="991"/>
    </row>
    <row r="2701" spans="1:8">
      <c r="A2701" s="992"/>
      <c r="B2701" s="998"/>
      <c r="C2701" s="999"/>
      <c r="D2701" s="1000"/>
      <c r="E2701" s="1001"/>
      <c r="F2701" s="1015"/>
      <c r="G2701" s="1004"/>
    </row>
    <row r="2702" spans="1:8" ht="36">
      <c r="A2702" s="992" t="s">
        <v>108</v>
      </c>
      <c r="B2702" s="998" t="s">
        <v>482</v>
      </c>
      <c r="C2702" s="999" t="s">
        <v>528</v>
      </c>
      <c r="D2702" s="1000" t="s">
        <v>32</v>
      </c>
      <c r="E2702" s="1001">
        <v>135</v>
      </c>
      <c r="F2702" s="817">
        <v>0</v>
      </c>
      <c r="G2702" s="729">
        <f>ROUND(E2702*F2702,2)</f>
        <v>0</v>
      </c>
    </row>
    <row r="2703" spans="1:8">
      <c r="A2703" s="992"/>
      <c r="B2703" s="998"/>
      <c r="C2703" s="999"/>
      <c r="D2703" s="1000"/>
      <c r="E2703" s="1001"/>
      <c r="F2703" s="1015"/>
      <c r="G2703" s="1004"/>
    </row>
    <row r="2704" spans="1:8" ht="36">
      <c r="A2704" s="992" t="s">
        <v>109</v>
      </c>
      <c r="B2704" s="1013" t="s">
        <v>529</v>
      </c>
      <c r="C2704" s="1030" t="s">
        <v>530</v>
      </c>
      <c r="D2704" s="1000" t="s">
        <v>30</v>
      </c>
      <c r="E2704" s="1001">
        <v>110</v>
      </c>
      <c r="F2704" s="817">
        <v>0</v>
      </c>
      <c r="G2704" s="729">
        <f>ROUND(E2704*F2704,2)</f>
        <v>0</v>
      </c>
    </row>
    <row r="2705" spans="1:7">
      <c r="A2705" s="1031"/>
      <c r="B2705" s="1076"/>
      <c r="C2705" s="999"/>
      <c r="D2705" s="1033"/>
      <c r="E2705" s="996"/>
      <c r="F2705" s="1002"/>
      <c r="G2705" s="997"/>
    </row>
    <row r="2706" spans="1:7" ht="60">
      <c r="A2706" s="1031" t="s">
        <v>110</v>
      </c>
      <c r="B2706" s="1076" t="s">
        <v>462</v>
      </c>
      <c r="C2706" s="999" t="s">
        <v>531</v>
      </c>
      <c r="D2706" s="1033" t="s">
        <v>30</v>
      </c>
      <c r="E2706" s="1001">
        <v>570</v>
      </c>
      <c r="F2706" s="817">
        <v>0</v>
      </c>
      <c r="G2706" s="729">
        <f>ROUND(E2706*F2706,2)</f>
        <v>0</v>
      </c>
    </row>
    <row r="2707" spans="1:7">
      <c r="A2707" s="1031"/>
      <c r="B2707" s="1076"/>
      <c r="C2707" s="999"/>
      <c r="D2707" s="1033"/>
      <c r="E2707" s="996"/>
      <c r="F2707" s="1002"/>
      <c r="G2707" s="1004"/>
    </row>
    <row r="2708" spans="1:7" ht="48">
      <c r="A2708" s="1031" t="s">
        <v>111</v>
      </c>
      <c r="B2708" s="1076" t="s">
        <v>462</v>
      </c>
      <c r="C2708" s="999" t="s">
        <v>532</v>
      </c>
      <c r="D2708" s="1033" t="s">
        <v>215</v>
      </c>
      <c r="E2708" s="1001">
        <v>115</v>
      </c>
      <c r="F2708" s="817">
        <v>0</v>
      </c>
      <c r="G2708" s="729">
        <f>ROUND(E2708*F2708,2)</f>
        <v>0</v>
      </c>
    </row>
    <row r="2709" spans="1:7">
      <c r="A2709" s="1031"/>
      <c r="B2709" s="1076"/>
      <c r="C2709" s="999"/>
      <c r="D2709" s="1033"/>
      <c r="E2709" s="996"/>
      <c r="F2709" s="1002"/>
      <c r="G2709" s="997"/>
    </row>
    <row r="2710" spans="1:7" ht="24">
      <c r="A2710" s="1031" t="s">
        <v>112</v>
      </c>
      <c r="B2710" s="1076" t="s">
        <v>533</v>
      </c>
      <c r="C2710" s="999" t="s">
        <v>534</v>
      </c>
      <c r="D2710" s="1000" t="s">
        <v>32</v>
      </c>
      <c r="E2710" s="1001">
        <v>12</v>
      </c>
      <c r="F2710" s="817">
        <v>0</v>
      </c>
      <c r="G2710" s="729">
        <f>ROUND(E2710*F2710,2)</f>
        <v>0</v>
      </c>
    </row>
    <row r="2711" spans="1:7">
      <c r="A2711" s="1031"/>
      <c r="B2711" s="1076"/>
      <c r="C2711" s="999"/>
      <c r="D2711" s="1033"/>
      <c r="E2711" s="996"/>
      <c r="F2711" s="1002"/>
      <c r="G2711" s="997"/>
    </row>
    <row r="2712" spans="1:7" ht="48">
      <c r="A2712" s="1031" t="s">
        <v>113</v>
      </c>
      <c r="B2712" s="1076" t="s">
        <v>484</v>
      </c>
      <c r="C2712" s="999" t="s">
        <v>535</v>
      </c>
      <c r="D2712" s="1000" t="s">
        <v>32</v>
      </c>
      <c r="E2712" s="1001">
        <v>60</v>
      </c>
      <c r="F2712" s="817">
        <v>0</v>
      </c>
      <c r="G2712" s="729">
        <f>ROUND(E2712*F2712,2)</f>
        <v>0</v>
      </c>
    </row>
    <row r="2713" spans="1:7">
      <c r="A2713" s="1031"/>
      <c r="B2713" s="1076"/>
      <c r="C2713" s="999"/>
      <c r="D2713" s="1033"/>
      <c r="E2713" s="996"/>
      <c r="F2713" s="1002"/>
      <c r="G2713" s="997"/>
    </row>
    <row r="2714" spans="1:7" ht="48">
      <c r="A2714" s="1031" t="s">
        <v>115</v>
      </c>
      <c r="B2714" s="1013" t="s">
        <v>536</v>
      </c>
      <c r="C2714" s="999" t="s">
        <v>537</v>
      </c>
      <c r="D2714" s="1033" t="s">
        <v>30</v>
      </c>
      <c r="E2714" s="1001">
        <v>24</v>
      </c>
      <c r="F2714" s="817">
        <v>0</v>
      </c>
      <c r="G2714" s="729">
        <f>ROUND(E2714*F2714,2)</f>
        <v>0</v>
      </c>
    </row>
    <row r="2715" spans="1:7">
      <c r="A2715" s="1031"/>
      <c r="B2715" s="1076"/>
      <c r="C2715" s="999"/>
      <c r="D2715" s="1033"/>
      <c r="E2715" s="996"/>
      <c r="F2715" s="1002"/>
      <c r="G2715" s="997"/>
    </row>
    <row r="2716" spans="1:7" ht="60">
      <c r="A2716" s="1031" t="s">
        <v>423</v>
      </c>
      <c r="B2716" s="1076" t="s">
        <v>538</v>
      </c>
      <c r="C2716" s="999" t="s">
        <v>559</v>
      </c>
      <c r="D2716" s="1000" t="s">
        <v>123</v>
      </c>
      <c r="E2716" s="1001">
        <v>1410</v>
      </c>
      <c r="F2716" s="817">
        <v>0</v>
      </c>
      <c r="G2716" s="729">
        <f>ROUND(E2716*F2716,2)</f>
        <v>0</v>
      </c>
    </row>
    <row r="2717" spans="1:7">
      <c r="A2717" s="1031"/>
      <c r="B2717" s="1076"/>
      <c r="C2717" s="999"/>
      <c r="D2717" s="1033"/>
      <c r="E2717" s="996"/>
      <c r="F2717" s="1002"/>
      <c r="G2717" s="1004"/>
    </row>
    <row r="2718" spans="1:7" ht="72">
      <c r="A2718" s="1031" t="s">
        <v>495</v>
      </c>
      <c r="B2718" s="1076" t="s">
        <v>462</v>
      </c>
      <c r="C2718" s="999" t="s">
        <v>540</v>
      </c>
      <c r="D2718" s="1033" t="s">
        <v>19</v>
      </c>
      <c r="E2718" s="996">
        <v>7</v>
      </c>
      <c r="F2718" s="817">
        <v>0</v>
      </c>
      <c r="G2718" s="729">
        <f>ROUND(E2718*F2718,2)</f>
        <v>0</v>
      </c>
    </row>
    <row r="2719" spans="1:7" ht="12.75" thickBot="1">
      <c r="A2719" s="1031"/>
      <c r="B2719" s="1076"/>
      <c r="C2719" s="999"/>
      <c r="D2719" s="1033"/>
      <c r="E2719" s="996"/>
      <c r="F2719" s="1002"/>
      <c r="G2719" s="997"/>
    </row>
    <row r="2720" spans="1:7" ht="12.75" thickBot="1">
      <c r="A2720" s="1026"/>
      <c r="B2720" s="986" t="s">
        <v>481</v>
      </c>
      <c r="C2720" s="987" t="s">
        <v>541</v>
      </c>
      <c r="D2720" s="1027"/>
      <c r="E2720" s="1028"/>
      <c r="F2720" s="1034"/>
      <c r="G2720" s="1006">
        <f>SUM(G2701:G2719)</f>
        <v>0</v>
      </c>
    </row>
    <row r="2721" spans="1:7" ht="12.75" thickBot="1">
      <c r="A2721" s="1008"/>
      <c r="B2721" s="1008"/>
      <c r="C2721" s="912"/>
      <c r="D2721" s="1077"/>
      <c r="E2721" s="1012"/>
      <c r="F2721" s="1040"/>
      <c r="G2721" s="1012"/>
    </row>
    <row r="2722" spans="1:7" ht="12.75" thickBot="1">
      <c r="A2722" s="985"/>
      <c r="B2722" s="986" t="s">
        <v>498</v>
      </c>
      <c r="C2722" s="987" t="s">
        <v>205</v>
      </c>
      <c r="D2722" s="988"/>
      <c r="E2722" s="989"/>
      <c r="F2722" s="1036"/>
      <c r="G2722" s="991"/>
    </row>
    <row r="2723" spans="1:7">
      <c r="A2723" s="992"/>
      <c r="B2723" s="998"/>
      <c r="C2723" s="999"/>
      <c r="D2723" s="1000"/>
      <c r="E2723" s="1001"/>
      <c r="F2723" s="1015"/>
      <c r="G2723" s="1004"/>
    </row>
    <row r="2724" spans="1:7" ht="36">
      <c r="A2724" s="992" t="s">
        <v>108</v>
      </c>
      <c r="B2724" s="998" t="s">
        <v>462</v>
      </c>
      <c r="C2724" s="999" t="s">
        <v>499</v>
      </c>
      <c r="D2724" s="1000" t="s">
        <v>30</v>
      </c>
      <c r="E2724" s="1001">
        <v>210</v>
      </c>
      <c r="F2724" s="817">
        <v>0</v>
      </c>
      <c r="G2724" s="729">
        <f>ROUND(E2724*F2724,2)</f>
        <v>0</v>
      </c>
    </row>
    <row r="2725" spans="1:7">
      <c r="A2725" s="992"/>
      <c r="B2725" s="998"/>
      <c r="C2725" s="999"/>
      <c r="D2725" s="1000"/>
      <c r="E2725" s="1001"/>
      <c r="F2725" s="1015"/>
      <c r="G2725" s="1004"/>
    </row>
    <row r="2726" spans="1:7" ht="48">
      <c r="A2726" s="992" t="s">
        <v>109</v>
      </c>
      <c r="B2726" s="998" t="s">
        <v>462</v>
      </c>
      <c r="C2726" s="999" t="s">
        <v>542</v>
      </c>
      <c r="D2726" s="1000" t="s">
        <v>215</v>
      </c>
      <c r="E2726" s="1001">
        <v>53</v>
      </c>
      <c r="F2726" s="817">
        <v>0</v>
      </c>
      <c r="G2726" s="729">
        <f>ROUND(E2726*F2726,2)</f>
        <v>0</v>
      </c>
    </row>
    <row r="2727" spans="1:7">
      <c r="A2727" s="992"/>
      <c r="B2727" s="998"/>
      <c r="C2727" s="999"/>
      <c r="D2727" s="1000"/>
      <c r="E2727" s="1001"/>
      <c r="F2727" s="1015"/>
      <c r="G2727" s="1004"/>
    </row>
    <row r="2728" spans="1:7" ht="48">
      <c r="A2728" s="992" t="s">
        <v>110</v>
      </c>
      <c r="B2728" s="998" t="s">
        <v>462</v>
      </c>
      <c r="C2728" s="999" t="s">
        <v>543</v>
      </c>
      <c r="D2728" s="1000" t="s">
        <v>215</v>
      </c>
      <c r="E2728" s="1001">
        <v>62</v>
      </c>
      <c r="F2728" s="817">
        <v>0</v>
      </c>
      <c r="G2728" s="729">
        <f>ROUND(E2728*F2728,2)</f>
        <v>0</v>
      </c>
    </row>
    <row r="2729" spans="1:7">
      <c r="A2729" s="992"/>
      <c r="B2729" s="998"/>
      <c r="C2729" s="999"/>
      <c r="D2729" s="1000"/>
      <c r="E2729" s="1001"/>
      <c r="F2729" s="1015"/>
      <c r="G2729" s="1004"/>
    </row>
    <row r="2730" spans="1:7" ht="60">
      <c r="A2730" s="992" t="s">
        <v>111</v>
      </c>
      <c r="B2730" s="998" t="s">
        <v>336</v>
      </c>
      <c r="C2730" s="999" t="s">
        <v>544</v>
      </c>
      <c r="D2730" s="1000" t="s">
        <v>215</v>
      </c>
      <c r="E2730" s="1001">
        <v>114</v>
      </c>
      <c r="F2730" s="817">
        <v>0</v>
      </c>
      <c r="G2730" s="729">
        <f>ROUND(E2730*F2730,2)</f>
        <v>0</v>
      </c>
    </row>
    <row r="2731" spans="1:7">
      <c r="A2731" s="992"/>
      <c r="B2731" s="998"/>
      <c r="C2731" s="999"/>
      <c r="D2731" s="1000"/>
      <c r="E2731" s="1001"/>
      <c r="F2731" s="1015"/>
      <c r="G2731" s="1004"/>
    </row>
    <row r="2732" spans="1:7" ht="60">
      <c r="A2732" s="992" t="s">
        <v>112</v>
      </c>
      <c r="B2732" s="998" t="s">
        <v>319</v>
      </c>
      <c r="C2732" s="999" t="s">
        <v>545</v>
      </c>
      <c r="D2732" s="1000" t="s">
        <v>19</v>
      </c>
      <c r="E2732" s="1001">
        <v>2</v>
      </c>
      <c r="F2732" s="817">
        <v>0</v>
      </c>
      <c r="G2732" s="729">
        <f>ROUND(E2732*F2732,2)</f>
        <v>0</v>
      </c>
    </row>
    <row r="2733" spans="1:7">
      <c r="A2733" s="992"/>
      <c r="B2733" s="998"/>
      <c r="C2733" s="999"/>
      <c r="D2733" s="1000"/>
      <c r="E2733" s="1001"/>
      <c r="F2733" s="1015"/>
      <c r="G2733" s="1004"/>
    </row>
    <row r="2734" spans="1:7" ht="72">
      <c r="A2734" s="992" t="s">
        <v>113</v>
      </c>
      <c r="B2734" s="998" t="s">
        <v>546</v>
      </c>
      <c r="C2734" s="999" t="s">
        <v>564</v>
      </c>
      <c r="D2734" s="1000" t="s">
        <v>19</v>
      </c>
      <c r="E2734" s="1001">
        <v>1</v>
      </c>
      <c r="F2734" s="817">
        <v>0</v>
      </c>
      <c r="G2734" s="729">
        <f>ROUND(E2734*F2734,2)</f>
        <v>0</v>
      </c>
    </row>
    <row r="2735" spans="1:7">
      <c r="A2735" s="992"/>
      <c r="B2735" s="998"/>
      <c r="C2735" s="999"/>
      <c r="D2735" s="1000"/>
      <c r="E2735" s="1001"/>
      <c r="F2735" s="1015"/>
      <c r="G2735" s="1004"/>
    </row>
    <row r="2736" spans="1:7" ht="36">
      <c r="A2736" s="992" t="s">
        <v>115</v>
      </c>
      <c r="B2736" s="998" t="s">
        <v>549</v>
      </c>
      <c r="C2736" s="999" t="s">
        <v>550</v>
      </c>
      <c r="D2736" s="1000" t="s">
        <v>19</v>
      </c>
      <c r="E2736" s="1001">
        <v>2</v>
      </c>
      <c r="F2736" s="817">
        <v>0</v>
      </c>
      <c r="G2736" s="729">
        <f>ROUND(E2736*F2736,2)</f>
        <v>0</v>
      </c>
    </row>
    <row r="2737" spans="1:8">
      <c r="A2737" s="992"/>
      <c r="B2737" s="998"/>
      <c r="C2737" s="999"/>
      <c r="D2737" s="1000"/>
      <c r="E2737" s="1001"/>
      <c r="F2737" s="1015"/>
      <c r="G2737" s="1004"/>
    </row>
    <row r="2738" spans="1:8" ht="36">
      <c r="A2738" s="992" t="s">
        <v>423</v>
      </c>
      <c r="B2738" s="998" t="s">
        <v>551</v>
      </c>
      <c r="C2738" s="999" t="s">
        <v>552</v>
      </c>
      <c r="D2738" s="1000" t="s">
        <v>19</v>
      </c>
      <c r="E2738" s="1001">
        <v>1</v>
      </c>
      <c r="F2738" s="817">
        <v>0</v>
      </c>
      <c r="G2738" s="729">
        <f>ROUND(E2738*F2738,2)</f>
        <v>0</v>
      </c>
    </row>
    <row r="2739" spans="1:8">
      <c r="A2739" s="992"/>
      <c r="B2739" s="998"/>
      <c r="C2739" s="999"/>
      <c r="D2739" s="1000"/>
      <c r="E2739" s="1001"/>
      <c r="F2739" s="1015"/>
      <c r="G2739" s="1004"/>
    </row>
    <row r="2740" spans="1:8" ht="72">
      <c r="A2740" s="992" t="s">
        <v>495</v>
      </c>
      <c r="B2740" s="998" t="s">
        <v>462</v>
      </c>
      <c r="C2740" s="999" t="s">
        <v>554</v>
      </c>
      <c r="D2740" s="1001" t="s">
        <v>26</v>
      </c>
      <c r="E2740" s="1001">
        <v>114</v>
      </c>
      <c r="F2740" s="817">
        <v>0</v>
      </c>
      <c r="G2740" s="729">
        <f>ROUND(E2740*F2740,2)</f>
        <v>0</v>
      </c>
    </row>
    <row r="2741" spans="1:8" s="451" customFormat="1">
      <c r="A2741" s="1021"/>
      <c r="B2741" s="1023"/>
      <c r="C2741" s="1022"/>
      <c r="D2741" s="1066"/>
      <c r="E2741" s="1066"/>
      <c r="F2741" s="1067"/>
      <c r="G2741" s="729"/>
      <c r="H2741" s="974"/>
    </row>
    <row r="2742" spans="1:8" s="451" customFormat="1" ht="36">
      <c r="A2742" s="1021" t="s">
        <v>553</v>
      </c>
      <c r="B2742" s="1023" t="s">
        <v>462</v>
      </c>
      <c r="C2742" s="1022" t="s">
        <v>2351</v>
      </c>
      <c r="D2742" s="1066" t="s">
        <v>19</v>
      </c>
      <c r="E2742" s="1066">
        <v>55</v>
      </c>
      <c r="F2742" s="817">
        <v>0</v>
      </c>
      <c r="G2742" s="729">
        <f t="shared" ref="G2742" si="62">ROUND(E2742*F2742,2)</f>
        <v>0</v>
      </c>
      <c r="H2742" s="1048"/>
    </row>
    <row r="2743" spans="1:8" ht="12.75" thickBot="1">
      <c r="A2743" s="992"/>
      <c r="B2743" s="998"/>
      <c r="C2743" s="999"/>
      <c r="D2743" s="1000"/>
      <c r="E2743" s="1001"/>
      <c r="F2743" s="1015"/>
      <c r="G2743" s="1004"/>
    </row>
    <row r="2744" spans="1:8" ht="12.75" thickBot="1">
      <c r="A2744" s="1005"/>
      <c r="B2744" s="986" t="s">
        <v>498</v>
      </c>
      <c r="C2744" s="1037" t="s">
        <v>213</v>
      </c>
      <c r="D2744" s="1038"/>
      <c r="E2744" s="1028"/>
      <c r="F2744" s="1034"/>
      <c r="G2744" s="1006">
        <f>SUM(G2723:G2743)</f>
        <v>0</v>
      </c>
    </row>
    <row r="2745" spans="1:8">
      <c r="A2745" s="1068"/>
      <c r="B2745" s="1008"/>
      <c r="C2745" s="1039"/>
      <c r="D2745" s="1010"/>
      <c r="E2745" s="1012"/>
      <c r="F2745" s="1040"/>
      <c r="G2745" s="1078"/>
      <c r="H2745" s="914"/>
    </row>
    <row r="2746" spans="1:8" ht="12.75" thickBot="1">
      <c r="A2746" s="793"/>
      <c r="B2746" s="1008"/>
      <c r="C2746" s="972"/>
      <c r="D2746" s="402"/>
      <c r="E2746" s="972"/>
      <c r="F2746" s="1069"/>
      <c r="G2746" s="1012"/>
    </row>
    <row r="2747" spans="1:8" ht="12.75" thickBot="1">
      <c r="A2747" s="1042"/>
      <c r="B2747" s="986" t="s">
        <v>505</v>
      </c>
      <c r="C2747" s="987" t="s">
        <v>207</v>
      </c>
      <c r="D2747" s="988"/>
      <c r="E2747" s="989"/>
      <c r="F2747" s="1036"/>
      <c r="G2747" s="991"/>
    </row>
    <row r="2748" spans="1:8">
      <c r="A2748" s="1041"/>
      <c r="B2748" s="998"/>
      <c r="C2748" s="999"/>
      <c r="D2748" s="1000"/>
      <c r="E2748" s="1001"/>
      <c r="F2748" s="1015"/>
      <c r="G2748" s="1004"/>
    </row>
    <row r="2749" spans="1:8" ht="24">
      <c r="A2749" s="1041" t="s">
        <v>108</v>
      </c>
      <c r="B2749" s="998" t="s">
        <v>101</v>
      </c>
      <c r="C2749" s="999" t="s">
        <v>2202</v>
      </c>
      <c r="D2749" s="1000" t="s">
        <v>217</v>
      </c>
      <c r="E2749" s="1001">
        <v>15</v>
      </c>
      <c r="F2749" s="1015">
        <v>45</v>
      </c>
      <c r="G2749" s="729">
        <f>ROUND(E2749*F2749,2)</f>
        <v>675</v>
      </c>
    </row>
    <row r="2750" spans="1:8">
      <c r="A2750" s="1041"/>
      <c r="B2750" s="999"/>
      <c r="C2750" s="999"/>
      <c r="D2750" s="1000"/>
      <c r="E2750" s="1001"/>
      <c r="F2750" s="1015"/>
      <c r="G2750" s="1004"/>
    </row>
    <row r="2751" spans="1:8" ht="24">
      <c r="A2751" s="1041" t="s">
        <v>109</v>
      </c>
      <c r="B2751" s="998" t="s">
        <v>103</v>
      </c>
      <c r="C2751" s="999" t="s">
        <v>2203</v>
      </c>
      <c r="D2751" s="1000" t="s">
        <v>217</v>
      </c>
      <c r="E2751" s="1001">
        <v>15</v>
      </c>
      <c r="F2751" s="1015">
        <v>45</v>
      </c>
      <c r="G2751" s="729">
        <f>ROUND(E2751*F2751,2)</f>
        <v>675</v>
      </c>
    </row>
    <row r="2752" spans="1:8">
      <c r="A2752" s="1041"/>
      <c r="B2752" s="992"/>
      <c r="C2752" s="999"/>
      <c r="D2752" s="1000"/>
      <c r="E2752" s="1001"/>
      <c r="F2752" s="1015"/>
      <c r="G2752" s="1004"/>
    </row>
    <row r="2753" spans="1:9" ht="24">
      <c r="A2753" s="1041" t="s">
        <v>110</v>
      </c>
      <c r="B2753" s="1017" t="s">
        <v>104</v>
      </c>
      <c r="C2753" s="1018" t="s">
        <v>2259</v>
      </c>
      <c r="D2753" s="1019" t="s">
        <v>19</v>
      </c>
      <c r="E2753" s="1020">
        <v>1</v>
      </c>
      <c r="F2753" s="817">
        <v>0</v>
      </c>
      <c r="G2753" s="98">
        <f>ROUND(E2753*F2753,2)</f>
        <v>0</v>
      </c>
      <c r="H2753" s="458"/>
      <c r="I2753" s="205"/>
    </row>
    <row r="2754" spans="1:9">
      <c r="A2754" s="1041"/>
      <c r="B2754" s="998"/>
      <c r="C2754" s="999"/>
      <c r="D2754" s="1000"/>
      <c r="E2754" s="1001"/>
      <c r="F2754" s="1015"/>
      <c r="G2754" s="1004"/>
    </row>
    <row r="2755" spans="1:9" ht="24">
      <c r="A2755" s="1041" t="s">
        <v>111</v>
      </c>
      <c r="B2755" s="998" t="s">
        <v>104</v>
      </c>
      <c r="C2755" s="999" t="s">
        <v>506</v>
      </c>
      <c r="D2755" s="1000" t="s">
        <v>19</v>
      </c>
      <c r="E2755" s="1001">
        <v>1</v>
      </c>
      <c r="F2755" s="817">
        <v>0</v>
      </c>
      <c r="G2755" s="729">
        <f>ROUND(E2755*F2755,2)</f>
        <v>0</v>
      </c>
    </row>
    <row r="2756" spans="1:9" s="451" customFormat="1">
      <c r="A2756" s="1070"/>
      <c r="B2756" s="1023"/>
      <c r="C2756" s="1022"/>
      <c r="D2756" s="1065"/>
      <c r="E2756" s="1066"/>
      <c r="F2756" s="1067"/>
      <c r="G2756" s="729"/>
      <c r="H2756" s="974"/>
    </row>
    <row r="2757" spans="1:9" s="451" customFormat="1" ht="48">
      <c r="A2757" s="1070" t="s">
        <v>112</v>
      </c>
      <c r="B2757" s="1023" t="s">
        <v>462</v>
      </c>
      <c r="C2757" s="1022" t="s">
        <v>2348</v>
      </c>
      <c r="D2757" s="1065" t="s">
        <v>19</v>
      </c>
      <c r="E2757" s="1066">
        <v>3</v>
      </c>
      <c r="F2757" s="817">
        <v>0</v>
      </c>
      <c r="G2757" s="729">
        <f t="shared" ref="G2757" si="63">ROUND(E2757*F2757,2)</f>
        <v>0</v>
      </c>
      <c r="H2757" s="1048"/>
    </row>
    <row r="2758" spans="1:9" ht="12.75" thickBot="1">
      <c r="A2758" s="1041"/>
      <c r="B2758" s="998"/>
      <c r="C2758" s="999"/>
      <c r="D2758" s="1000"/>
      <c r="E2758" s="1001"/>
      <c r="F2758" s="1001"/>
      <c r="G2758" s="1004"/>
    </row>
    <row r="2759" spans="1:9" ht="12.75" thickBot="1">
      <c r="A2759" s="1049"/>
      <c r="B2759" s="986" t="s">
        <v>505</v>
      </c>
      <c r="C2759" s="1050" t="s">
        <v>216</v>
      </c>
      <c r="D2759" s="1051"/>
      <c r="E2759" s="1050"/>
      <c r="F2759" s="1050"/>
      <c r="G2759" s="1006">
        <f>SUM(G2748:G2758)</f>
        <v>1350</v>
      </c>
    </row>
    <row r="2760" spans="1:9" ht="12.75" thickBot="1">
      <c r="A2760" s="121"/>
      <c r="B2760" s="3353" t="s">
        <v>507</v>
      </c>
      <c r="C2760" s="3353"/>
      <c r="D2760" s="3353"/>
      <c r="E2760" s="3353"/>
      <c r="F2760" s="3353"/>
      <c r="G2760" s="3353"/>
    </row>
    <row r="2761" spans="1:9">
      <c r="A2761" s="121"/>
      <c r="B2761" s="118" t="s">
        <v>460</v>
      </c>
      <c r="C2761" s="1052" t="s">
        <v>461</v>
      </c>
      <c r="D2761" s="119"/>
      <c r="E2761" s="1052"/>
      <c r="F2761" s="1053"/>
      <c r="G2761" s="1054">
        <f>G2672</f>
        <v>0</v>
      </c>
    </row>
    <row r="2762" spans="1:9">
      <c r="A2762" s="121"/>
      <c r="B2762" s="120" t="s">
        <v>471</v>
      </c>
      <c r="C2762" s="1055" t="s">
        <v>203</v>
      </c>
      <c r="D2762" s="121"/>
      <c r="E2762" s="829"/>
      <c r="F2762" s="1056"/>
      <c r="G2762" s="1057">
        <f>G2698</f>
        <v>0</v>
      </c>
    </row>
    <row r="2763" spans="1:9">
      <c r="A2763" s="121"/>
      <c r="B2763" s="120" t="s">
        <v>481</v>
      </c>
      <c r="C2763" s="1055" t="s">
        <v>527</v>
      </c>
      <c r="D2763" s="121"/>
      <c r="E2763" s="829"/>
      <c r="F2763" s="1056"/>
      <c r="G2763" s="1057">
        <f>G2720</f>
        <v>0</v>
      </c>
    </row>
    <row r="2764" spans="1:9">
      <c r="A2764" s="121"/>
      <c r="B2764" s="120" t="s">
        <v>498</v>
      </c>
      <c r="C2764" s="1058" t="s">
        <v>508</v>
      </c>
      <c r="D2764" s="121"/>
      <c r="E2764" s="829"/>
      <c r="F2764" s="1056"/>
      <c r="G2764" s="1057">
        <f>G2744</f>
        <v>0</v>
      </c>
    </row>
    <row r="2765" spans="1:9">
      <c r="A2765" s="121"/>
      <c r="B2765" s="120" t="s">
        <v>505</v>
      </c>
      <c r="C2765" s="1055" t="s">
        <v>207</v>
      </c>
      <c r="D2765" s="121"/>
      <c r="E2765" s="829"/>
      <c r="F2765" s="1056"/>
      <c r="G2765" s="1057">
        <f>G2759</f>
        <v>1350</v>
      </c>
    </row>
    <row r="2766" spans="1:9">
      <c r="A2766" s="121"/>
      <c r="B2766" s="122"/>
      <c r="C2766" s="1059"/>
      <c r="D2766" s="123"/>
      <c r="E2766" s="1060"/>
      <c r="F2766" s="1061"/>
      <c r="G2766" s="1062"/>
    </row>
    <row r="2767" spans="1:9" ht="12.75" thickBot="1">
      <c r="A2767" s="121"/>
      <c r="B2767" s="403"/>
      <c r="C2767" s="3347" t="s">
        <v>509</v>
      </c>
      <c r="D2767" s="3348"/>
      <c r="E2767" s="3348"/>
      <c r="F2767" s="3348"/>
      <c r="G2767" s="1063">
        <f>SUM(G2761:G2766)</f>
        <v>1350</v>
      </c>
    </row>
    <row r="2768" spans="1:9" ht="12.75" thickTop="1">
      <c r="A2768" s="1029"/>
      <c r="B2768" s="402"/>
      <c r="C2768" s="405"/>
      <c r="D2768" s="405"/>
      <c r="E2768" s="405"/>
      <c r="F2768" s="405"/>
      <c r="G2768" s="1012"/>
    </row>
    <row r="2769" spans="1:7">
      <c r="A2769" s="1029"/>
      <c r="B2769" s="402"/>
      <c r="C2769" s="405"/>
      <c r="D2769" s="405"/>
      <c r="E2769" s="405"/>
      <c r="F2769" s="405"/>
      <c r="G2769" s="1012"/>
    </row>
    <row r="2770" spans="1:7" ht="12.75" thickBot="1"/>
    <row r="2771" spans="1:7" ht="12.75" thickBot="1">
      <c r="A2771" s="3349" t="s">
        <v>578</v>
      </c>
      <c r="B2771" s="3350"/>
      <c r="C2771" s="3350"/>
      <c r="D2771" s="3350"/>
      <c r="E2771" s="3350"/>
      <c r="F2771" s="3350"/>
      <c r="G2771" s="3351"/>
    </row>
    <row r="2772" spans="1:7">
      <c r="A2772" s="1029"/>
      <c r="B2772" s="1029"/>
      <c r="D2772" s="1029"/>
    </row>
    <row r="2773" spans="1:7">
      <c r="A2773" s="984" t="s">
        <v>455</v>
      </c>
      <c r="B2773" s="984" t="s">
        <v>456</v>
      </c>
      <c r="C2773" s="984" t="s">
        <v>457</v>
      </c>
      <c r="D2773" s="984" t="s">
        <v>458</v>
      </c>
      <c r="E2773" s="984" t="s">
        <v>7</v>
      </c>
      <c r="F2773" s="984" t="s">
        <v>211</v>
      </c>
      <c r="G2773" s="984" t="s">
        <v>459</v>
      </c>
    </row>
    <row r="2774" spans="1:7" ht="12.75" thickBot="1">
      <c r="A2774" s="121"/>
      <c r="B2774" s="121"/>
      <c r="C2774" s="1064"/>
      <c r="D2774" s="1010"/>
      <c r="E2774" s="1011"/>
      <c r="F2774" s="1011"/>
      <c r="G2774" s="967"/>
    </row>
    <row r="2775" spans="1:7" ht="12.75" thickBot="1">
      <c r="A2775" s="985"/>
      <c r="B2775" s="986" t="s">
        <v>460</v>
      </c>
      <c r="C2775" s="987" t="s">
        <v>461</v>
      </c>
      <c r="D2775" s="988"/>
      <c r="E2775" s="989"/>
      <c r="F2775" s="990"/>
      <c r="G2775" s="991"/>
    </row>
    <row r="2776" spans="1:7">
      <c r="A2776" s="992"/>
      <c r="B2776" s="993"/>
      <c r="C2776" s="994"/>
      <c r="D2776" s="995"/>
      <c r="E2776" s="996"/>
      <c r="F2776" s="996"/>
      <c r="G2776" s="997"/>
    </row>
    <row r="2777" spans="1:7" ht="24">
      <c r="A2777" s="992" t="s">
        <v>108</v>
      </c>
      <c r="B2777" s="998" t="s">
        <v>462</v>
      </c>
      <c r="C2777" s="999" t="s">
        <v>567</v>
      </c>
      <c r="D2777" s="1000" t="s">
        <v>80</v>
      </c>
      <c r="E2777" s="1001">
        <v>1</v>
      </c>
      <c r="F2777" s="817">
        <v>0</v>
      </c>
      <c r="G2777" s="729">
        <f>ROUND(E2777*F2777,2)</f>
        <v>0</v>
      </c>
    </row>
    <row r="2778" spans="1:7">
      <c r="A2778" s="992"/>
      <c r="B2778" s="993"/>
      <c r="C2778" s="994"/>
      <c r="D2778" s="995"/>
      <c r="E2778" s="996"/>
      <c r="F2778" s="1002"/>
      <c r="G2778" s="997"/>
    </row>
    <row r="2779" spans="1:7" ht="24">
      <c r="A2779" s="992" t="s">
        <v>109</v>
      </c>
      <c r="B2779" s="998" t="s">
        <v>579</v>
      </c>
      <c r="C2779" s="999" t="s">
        <v>580</v>
      </c>
      <c r="D2779" s="1000" t="s">
        <v>19</v>
      </c>
      <c r="E2779" s="1001">
        <v>6</v>
      </c>
      <c r="F2779" s="817">
        <v>0</v>
      </c>
      <c r="G2779" s="729">
        <f>ROUND(E2779*F2779,2)</f>
        <v>0</v>
      </c>
    </row>
    <row r="2780" spans="1:7">
      <c r="A2780" s="992"/>
      <c r="B2780" s="998"/>
      <c r="C2780" s="1003"/>
      <c r="D2780" s="995"/>
      <c r="E2780" s="996"/>
      <c r="F2780" s="1002"/>
      <c r="G2780" s="1004"/>
    </row>
    <row r="2781" spans="1:7" ht="36">
      <c r="A2781" s="992" t="s">
        <v>110</v>
      </c>
      <c r="B2781" s="998" t="s">
        <v>462</v>
      </c>
      <c r="C2781" s="1003" t="s">
        <v>519</v>
      </c>
      <c r="D2781" s="995" t="s">
        <v>215</v>
      </c>
      <c r="E2781" s="996">
        <v>88</v>
      </c>
      <c r="F2781" s="817">
        <v>0</v>
      </c>
      <c r="G2781" s="729">
        <f>ROUND(E2781*F2781,2)</f>
        <v>0</v>
      </c>
    </row>
    <row r="2782" spans="1:7" ht="12.75" thickBot="1">
      <c r="A2782" s="992"/>
      <c r="B2782" s="992"/>
      <c r="C2782" s="1003"/>
      <c r="D2782" s="995"/>
      <c r="E2782" s="996"/>
      <c r="F2782" s="996"/>
      <c r="G2782" s="997"/>
    </row>
    <row r="2783" spans="1:7" ht="12.75" thickBot="1">
      <c r="A2783" s="1005"/>
      <c r="B2783" s="986" t="s">
        <v>460</v>
      </c>
      <c r="C2783" s="3352" t="s">
        <v>470</v>
      </c>
      <c r="D2783" s="3352"/>
      <c r="E2783" s="3352"/>
      <c r="F2783" s="3352"/>
      <c r="G2783" s="1006">
        <f>SUM(G2776:G2782)</f>
        <v>0</v>
      </c>
    </row>
    <row r="2784" spans="1:7" ht="12.75" thickBot="1">
      <c r="A2784" s="1007"/>
      <c r="B2784" s="1008"/>
      <c r="C2784" s="1009"/>
      <c r="D2784" s="1010"/>
      <c r="E2784" s="1011"/>
      <c r="F2784" s="1011"/>
      <c r="G2784" s="1012"/>
    </row>
    <row r="2785" spans="1:7" ht="12.75" thickBot="1">
      <c r="A2785" s="985"/>
      <c r="B2785" s="986" t="s">
        <v>471</v>
      </c>
      <c r="C2785" s="987" t="s">
        <v>203</v>
      </c>
      <c r="D2785" s="988"/>
      <c r="E2785" s="989"/>
      <c r="F2785" s="990"/>
      <c r="G2785" s="991"/>
    </row>
    <row r="2786" spans="1:7" ht="60">
      <c r="A2786" s="992" t="s">
        <v>108</v>
      </c>
      <c r="B2786" s="1013" t="s">
        <v>472</v>
      </c>
      <c r="C2786" s="999" t="s">
        <v>568</v>
      </c>
      <c r="D2786" s="1000" t="s">
        <v>30</v>
      </c>
      <c r="E2786" s="1001">
        <v>220</v>
      </c>
      <c r="F2786" s="817">
        <v>0</v>
      </c>
      <c r="G2786" s="729">
        <f>ROUND(E2786*F2786,2)</f>
        <v>0</v>
      </c>
    </row>
    <row r="2787" spans="1:7">
      <c r="A2787" s="992"/>
      <c r="B2787" s="998"/>
      <c r="C2787" s="994"/>
      <c r="D2787" s="995"/>
      <c r="E2787" s="1014"/>
      <c r="F2787" s="1002"/>
      <c r="G2787" s="997"/>
    </row>
    <row r="2788" spans="1:7" ht="36">
      <c r="A2788" s="992" t="s">
        <v>109</v>
      </c>
      <c r="B2788" s="998" t="s">
        <v>462</v>
      </c>
      <c r="C2788" s="999" t="s">
        <v>523</v>
      </c>
      <c r="D2788" s="1000" t="s">
        <v>30</v>
      </c>
      <c r="E2788" s="1001">
        <v>140</v>
      </c>
      <c r="F2788" s="817">
        <v>0</v>
      </c>
      <c r="G2788" s="729">
        <f>ROUND(E2788*F2788,2)</f>
        <v>0</v>
      </c>
    </row>
    <row r="2789" spans="1:7">
      <c r="A2789" s="992"/>
      <c r="B2789" s="998"/>
      <c r="C2789" s="999"/>
      <c r="D2789" s="1000"/>
      <c r="E2789" s="1001"/>
      <c r="F2789" s="1015"/>
      <c r="G2789" s="1004"/>
    </row>
    <row r="2790" spans="1:7" ht="60">
      <c r="A2790" s="992" t="s">
        <v>110</v>
      </c>
      <c r="B2790" s="998" t="s">
        <v>462</v>
      </c>
      <c r="C2790" s="999" t="s">
        <v>524</v>
      </c>
      <c r="D2790" s="1000" t="s">
        <v>30</v>
      </c>
      <c r="E2790" s="1001">
        <f>E2788</f>
        <v>140</v>
      </c>
      <c r="F2790" s="817">
        <v>0</v>
      </c>
      <c r="G2790" s="729">
        <f>ROUND(E2790*F2790,2)</f>
        <v>0</v>
      </c>
    </row>
    <row r="2791" spans="1:7">
      <c r="A2791" s="992"/>
      <c r="B2791" s="998"/>
      <c r="C2791" s="999"/>
      <c r="D2791" s="1000"/>
      <c r="E2791" s="1001"/>
      <c r="F2791" s="1015"/>
      <c r="G2791" s="1004"/>
    </row>
    <row r="2792" spans="1:7" ht="48">
      <c r="A2792" s="992" t="s">
        <v>111</v>
      </c>
      <c r="B2792" s="998" t="s">
        <v>462</v>
      </c>
      <c r="C2792" s="999" t="s">
        <v>474</v>
      </c>
      <c r="D2792" s="1000" t="s">
        <v>30</v>
      </c>
      <c r="E2792" s="1001">
        <f>E2786-E2788</f>
        <v>80</v>
      </c>
      <c r="F2792" s="817">
        <v>0</v>
      </c>
      <c r="G2792" s="729">
        <f>ROUND(E2792*F2792,2)</f>
        <v>0</v>
      </c>
    </row>
    <row r="2793" spans="1:7">
      <c r="A2793" s="992"/>
      <c r="B2793" s="998"/>
      <c r="C2793" s="999"/>
      <c r="D2793" s="1000"/>
      <c r="E2793" s="1001"/>
      <c r="F2793" s="1015"/>
      <c r="G2793" s="1004"/>
    </row>
    <row r="2794" spans="1:7" ht="24">
      <c r="A2794" s="992" t="s">
        <v>112</v>
      </c>
      <c r="B2794" s="1013" t="s">
        <v>475</v>
      </c>
      <c r="C2794" s="999" t="s">
        <v>476</v>
      </c>
      <c r="D2794" s="1000" t="s">
        <v>32</v>
      </c>
      <c r="E2794" s="1001">
        <v>140</v>
      </c>
      <c r="F2794" s="817">
        <v>0</v>
      </c>
      <c r="G2794" s="729">
        <f>ROUND(E2794*F2794,2)</f>
        <v>0</v>
      </c>
    </row>
    <row r="2795" spans="1:7">
      <c r="A2795" s="992"/>
      <c r="B2795" s="1013"/>
      <c r="C2795" s="999"/>
      <c r="D2795" s="1000"/>
      <c r="E2795" s="1001"/>
      <c r="F2795" s="1015"/>
      <c r="G2795" s="1004"/>
    </row>
    <row r="2796" spans="1:7" ht="24">
      <c r="A2796" s="992" t="s">
        <v>113</v>
      </c>
      <c r="B2796" s="998" t="s">
        <v>462</v>
      </c>
      <c r="C2796" s="999" t="s">
        <v>478</v>
      </c>
      <c r="D2796" s="1000" t="s">
        <v>32</v>
      </c>
      <c r="E2796" s="1001">
        <v>700</v>
      </c>
      <c r="F2796" s="817">
        <v>0</v>
      </c>
      <c r="G2796" s="729">
        <f>ROUND(E2796*F2796,2)</f>
        <v>0</v>
      </c>
    </row>
    <row r="2797" spans="1:7">
      <c r="A2797" s="992"/>
      <c r="B2797" s="998"/>
      <c r="C2797" s="999"/>
      <c r="D2797" s="1000"/>
      <c r="E2797" s="1001"/>
      <c r="F2797" s="1015"/>
      <c r="G2797" s="1004"/>
    </row>
    <row r="2798" spans="1:7" ht="24">
      <c r="A2798" s="992" t="s">
        <v>115</v>
      </c>
      <c r="B2798" s="998" t="s">
        <v>479</v>
      </c>
      <c r="C2798" s="999" t="s">
        <v>220</v>
      </c>
      <c r="D2798" s="1000" t="s">
        <v>32</v>
      </c>
      <c r="E2798" s="1001">
        <f>E2796</f>
        <v>700</v>
      </c>
      <c r="F2798" s="817">
        <v>0</v>
      </c>
      <c r="G2798" s="729">
        <f>ROUND(E2798*F2798,2)</f>
        <v>0</v>
      </c>
    </row>
    <row r="2799" spans="1:7">
      <c r="A2799" s="992"/>
      <c r="B2799" s="998"/>
      <c r="C2799" s="999"/>
      <c r="D2799" s="1000"/>
      <c r="E2799" s="1001"/>
      <c r="F2799" s="1015"/>
      <c r="G2799" s="1004"/>
    </row>
    <row r="2800" spans="1:7">
      <c r="A2800" s="992" t="s">
        <v>423</v>
      </c>
      <c r="B2800" s="998" t="s">
        <v>53</v>
      </c>
      <c r="C2800" s="999" t="s">
        <v>212</v>
      </c>
      <c r="D2800" s="1000" t="s">
        <v>32</v>
      </c>
      <c r="E2800" s="1001">
        <f>E2798</f>
        <v>700</v>
      </c>
      <c r="F2800" s="817">
        <v>0</v>
      </c>
      <c r="G2800" s="729">
        <f>ROUND(E2800*F2800,2)</f>
        <v>0</v>
      </c>
    </row>
    <row r="2801" spans="1:7" ht="12.75" thickBot="1">
      <c r="A2801" s="992"/>
      <c r="B2801" s="998"/>
      <c r="C2801" s="999"/>
      <c r="D2801" s="1000"/>
      <c r="E2801" s="1001"/>
      <c r="F2801" s="1015"/>
      <c r="G2801" s="1004"/>
    </row>
    <row r="2802" spans="1:7" ht="12.75" thickBot="1">
      <c r="A2802" s="1026"/>
      <c r="B2802" s="986" t="s">
        <v>471</v>
      </c>
      <c r="C2802" s="987" t="s">
        <v>480</v>
      </c>
      <c r="D2802" s="1027"/>
      <c r="E2802" s="1028"/>
      <c r="F2802" s="1034"/>
      <c r="G2802" s="1006">
        <f>SUM(G2786:G2801)</f>
        <v>0</v>
      </c>
    </row>
    <row r="2803" spans="1:7" ht="12.75" thickBot="1">
      <c r="A2803" s="1029"/>
      <c r="B2803" s="1029"/>
      <c r="D2803" s="1029"/>
      <c r="F2803" s="1035"/>
    </row>
    <row r="2804" spans="1:7" ht="12.75" thickBot="1">
      <c r="A2804" s="985"/>
      <c r="B2804" s="986" t="s">
        <v>481</v>
      </c>
      <c r="C2804" s="987" t="s">
        <v>527</v>
      </c>
      <c r="D2804" s="988"/>
      <c r="E2804" s="989"/>
      <c r="F2804" s="1036"/>
      <c r="G2804" s="991"/>
    </row>
    <row r="2805" spans="1:7" ht="36">
      <c r="A2805" s="992" t="s">
        <v>108</v>
      </c>
      <c r="B2805" s="998" t="s">
        <v>482</v>
      </c>
      <c r="C2805" s="999" t="s">
        <v>528</v>
      </c>
      <c r="D2805" s="1000" t="s">
        <v>32</v>
      </c>
      <c r="E2805" s="1001">
        <v>95</v>
      </c>
      <c r="F2805" s="817">
        <v>0</v>
      </c>
      <c r="G2805" s="729">
        <f>ROUND(E2805*F2805,2)</f>
        <v>0</v>
      </c>
    </row>
    <row r="2806" spans="1:7">
      <c r="A2806" s="992"/>
      <c r="B2806" s="998"/>
      <c r="C2806" s="999"/>
      <c r="D2806" s="1000"/>
      <c r="E2806" s="1001"/>
      <c r="F2806" s="1015"/>
      <c r="G2806" s="1004"/>
    </row>
    <row r="2807" spans="1:7" ht="36">
      <c r="A2807" s="992" t="s">
        <v>109</v>
      </c>
      <c r="B2807" s="1013" t="s">
        <v>529</v>
      </c>
      <c r="C2807" s="1030" t="s">
        <v>530</v>
      </c>
      <c r="D2807" s="1000" t="s">
        <v>30</v>
      </c>
      <c r="E2807" s="1001">
        <v>49</v>
      </c>
      <c r="F2807" s="817">
        <v>0</v>
      </c>
      <c r="G2807" s="729">
        <f>ROUND(E2807*F2807,2)</f>
        <v>0</v>
      </c>
    </row>
    <row r="2808" spans="1:7">
      <c r="A2808" s="1031"/>
      <c r="B2808" s="1076"/>
      <c r="C2808" s="999"/>
      <c r="D2808" s="1033"/>
      <c r="E2808" s="996"/>
      <c r="F2808" s="1002"/>
      <c r="G2808" s="997"/>
    </row>
    <row r="2809" spans="1:7" ht="60">
      <c r="A2809" s="1031" t="s">
        <v>110</v>
      </c>
      <c r="B2809" s="1076" t="s">
        <v>462</v>
      </c>
      <c r="C2809" s="999" t="s">
        <v>571</v>
      </c>
      <c r="D2809" s="1033" t="s">
        <v>30</v>
      </c>
      <c r="E2809" s="1001">
        <v>125</v>
      </c>
      <c r="F2809" s="817">
        <v>0</v>
      </c>
      <c r="G2809" s="729">
        <f>ROUND(E2809*F2809,2)</f>
        <v>0</v>
      </c>
    </row>
    <row r="2810" spans="1:7">
      <c r="A2810" s="1031"/>
      <c r="B2810" s="1076"/>
      <c r="C2810" s="999"/>
      <c r="D2810" s="1033"/>
      <c r="E2810" s="996"/>
      <c r="F2810" s="1002"/>
      <c r="G2810" s="1004"/>
    </row>
    <row r="2811" spans="1:7" ht="48">
      <c r="A2811" s="1031" t="s">
        <v>111</v>
      </c>
      <c r="B2811" s="1076" t="s">
        <v>462</v>
      </c>
      <c r="C2811" s="999" t="s">
        <v>532</v>
      </c>
      <c r="D2811" s="1033" t="s">
        <v>215</v>
      </c>
      <c r="E2811" s="1001">
        <v>88</v>
      </c>
      <c r="F2811" s="817">
        <v>0</v>
      </c>
      <c r="G2811" s="729">
        <f>ROUND(E2811*F2811,2)</f>
        <v>0</v>
      </c>
    </row>
    <row r="2812" spans="1:7">
      <c r="A2812" s="1031"/>
      <c r="B2812" s="1076"/>
      <c r="C2812" s="999"/>
      <c r="D2812" s="1033"/>
      <c r="E2812" s="996"/>
      <c r="F2812" s="1002"/>
      <c r="G2812" s="997"/>
    </row>
    <row r="2813" spans="1:7" ht="24">
      <c r="A2813" s="1031" t="s">
        <v>112</v>
      </c>
      <c r="B2813" s="1076" t="s">
        <v>533</v>
      </c>
      <c r="C2813" s="999" t="s">
        <v>534</v>
      </c>
      <c r="D2813" s="1000" t="s">
        <v>32</v>
      </c>
      <c r="E2813" s="1001">
        <v>10</v>
      </c>
      <c r="F2813" s="817">
        <v>0</v>
      </c>
      <c r="G2813" s="729">
        <f>ROUND(E2813*F2813,2)</f>
        <v>0</v>
      </c>
    </row>
    <row r="2814" spans="1:7">
      <c r="A2814" s="1031"/>
      <c r="B2814" s="1076"/>
      <c r="C2814" s="999"/>
      <c r="D2814" s="1033"/>
      <c r="E2814" s="996"/>
      <c r="F2814" s="1002"/>
      <c r="G2814" s="997"/>
    </row>
    <row r="2815" spans="1:7" ht="48">
      <c r="A2815" s="1031" t="s">
        <v>113</v>
      </c>
      <c r="B2815" s="1076" t="s">
        <v>484</v>
      </c>
      <c r="C2815" s="999" t="s">
        <v>535</v>
      </c>
      <c r="D2815" s="1000" t="s">
        <v>32</v>
      </c>
      <c r="E2815" s="1001">
        <v>47</v>
      </c>
      <c r="F2815" s="817">
        <v>0</v>
      </c>
      <c r="G2815" s="729">
        <f>ROUND(E2815*F2815,2)</f>
        <v>0</v>
      </c>
    </row>
    <row r="2816" spans="1:7">
      <c r="A2816" s="1031"/>
      <c r="B2816" s="1076"/>
      <c r="C2816" s="999"/>
      <c r="D2816" s="1033"/>
      <c r="E2816" s="996"/>
      <c r="F2816" s="1002"/>
      <c r="G2816" s="997"/>
    </row>
    <row r="2817" spans="1:7" ht="48">
      <c r="A2817" s="1031" t="s">
        <v>115</v>
      </c>
      <c r="B2817" s="1013" t="s">
        <v>572</v>
      </c>
      <c r="C2817" s="999" t="s">
        <v>573</v>
      </c>
      <c r="D2817" s="1033" t="s">
        <v>30</v>
      </c>
      <c r="E2817" s="1001">
        <v>14</v>
      </c>
      <c r="F2817" s="817">
        <v>0</v>
      </c>
      <c r="G2817" s="729">
        <f>ROUND(E2817*F2817,2)</f>
        <v>0</v>
      </c>
    </row>
    <row r="2818" spans="1:7">
      <c r="A2818" s="1031"/>
      <c r="B2818" s="1076"/>
      <c r="C2818" s="999"/>
      <c r="D2818" s="1033"/>
      <c r="E2818" s="996"/>
      <c r="F2818" s="1002"/>
      <c r="G2818" s="997"/>
    </row>
    <row r="2819" spans="1:7" ht="60">
      <c r="A2819" s="1031" t="s">
        <v>423</v>
      </c>
      <c r="B2819" s="1076" t="s">
        <v>538</v>
      </c>
      <c r="C2819" s="999" t="s">
        <v>559</v>
      </c>
      <c r="D2819" s="1000" t="s">
        <v>123</v>
      </c>
      <c r="E2819" s="1001">
        <v>825.5</v>
      </c>
      <c r="F2819" s="817">
        <v>0</v>
      </c>
      <c r="G2819" s="729">
        <f>ROUND(E2819*F2819,2)</f>
        <v>0</v>
      </c>
    </row>
    <row r="2820" spans="1:7">
      <c r="A2820" s="1031"/>
      <c r="B2820" s="1076"/>
      <c r="C2820" s="999"/>
      <c r="D2820" s="1033"/>
      <c r="E2820" s="996"/>
      <c r="F2820" s="1002"/>
      <c r="G2820" s="1004"/>
    </row>
    <row r="2821" spans="1:7" ht="72.75" thickBot="1">
      <c r="A2821" s="1031" t="s">
        <v>495</v>
      </c>
      <c r="B2821" s="1076" t="s">
        <v>462</v>
      </c>
      <c r="C2821" s="999" t="s">
        <v>540</v>
      </c>
      <c r="D2821" s="1033" t="s">
        <v>19</v>
      </c>
      <c r="E2821" s="996">
        <v>6</v>
      </c>
      <c r="F2821" s="817">
        <v>0</v>
      </c>
      <c r="G2821" s="729">
        <f>ROUND(E2821*F2821,2)</f>
        <v>0</v>
      </c>
    </row>
    <row r="2822" spans="1:7" ht="12.75" thickBot="1">
      <c r="A2822" s="1026"/>
      <c r="B2822" s="986" t="s">
        <v>481</v>
      </c>
      <c r="C2822" s="987" t="s">
        <v>541</v>
      </c>
      <c r="D2822" s="1027"/>
      <c r="E2822" s="1028"/>
      <c r="F2822" s="1034"/>
      <c r="G2822" s="1006">
        <f>SUM(G2805:G2821)</f>
        <v>0</v>
      </c>
    </row>
    <row r="2823" spans="1:7" ht="12.75" thickBot="1">
      <c r="A2823" s="1008"/>
      <c r="B2823" s="1008"/>
      <c r="C2823" s="912"/>
      <c r="D2823" s="1077"/>
      <c r="E2823" s="1012"/>
      <c r="F2823" s="1040"/>
      <c r="G2823" s="1012"/>
    </row>
    <row r="2824" spans="1:7" ht="12.75" thickBot="1">
      <c r="A2824" s="985"/>
      <c r="B2824" s="986" t="s">
        <v>498</v>
      </c>
      <c r="C2824" s="987" t="s">
        <v>205</v>
      </c>
      <c r="D2824" s="988"/>
      <c r="E2824" s="989"/>
      <c r="F2824" s="1036"/>
      <c r="G2824" s="991"/>
    </row>
    <row r="2825" spans="1:7" ht="36">
      <c r="A2825" s="992" t="s">
        <v>108</v>
      </c>
      <c r="B2825" s="998" t="s">
        <v>462</v>
      </c>
      <c r="C2825" s="999" t="s">
        <v>499</v>
      </c>
      <c r="D2825" s="1000" t="s">
        <v>30</v>
      </c>
      <c r="E2825" s="1001">
        <v>80</v>
      </c>
      <c r="F2825" s="817">
        <v>0</v>
      </c>
      <c r="G2825" s="729">
        <f>ROUND(E2825*F2825,2)</f>
        <v>0</v>
      </c>
    </row>
    <row r="2826" spans="1:7">
      <c r="A2826" s="992"/>
      <c r="B2826" s="998"/>
      <c r="C2826" s="999"/>
      <c r="D2826" s="1000"/>
      <c r="E2826" s="1001"/>
      <c r="F2826" s="1015"/>
      <c r="G2826" s="1004"/>
    </row>
    <row r="2827" spans="1:7" ht="48">
      <c r="A2827" s="992" t="s">
        <v>109</v>
      </c>
      <c r="B2827" s="998" t="s">
        <v>462</v>
      </c>
      <c r="C2827" s="999" t="s">
        <v>543</v>
      </c>
      <c r="D2827" s="1000" t="s">
        <v>215</v>
      </c>
      <c r="E2827" s="1001">
        <v>88</v>
      </c>
      <c r="F2827" s="817">
        <v>0</v>
      </c>
      <c r="G2827" s="729">
        <f>ROUND(E2827*F2827,2)</f>
        <v>0</v>
      </c>
    </row>
    <row r="2828" spans="1:7">
      <c r="A2828" s="992"/>
      <c r="B2828" s="998"/>
      <c r="C2828" s="999"/>
      <c r="D2828" s="1000"/>
      <c r="E2828" s="1001"/>
      <c r="F2828" s="1015"/>
      <c r="G2828" s="1004"/>
    </row>
    <row r="2829" spans="1:7" ht="60">
      <c r="A2829" s="992" t="s">
        <v>110</v>
      </c>
      <c r="B2829" s="998" t="s">
        <v>336</v>
      </c>
      <c r="C2829" s="999" t="s">
        <v>544</v>
      </c>
      <c r="D2829" s="1000" t="s">
        <v>215</v>
      </c>
      <c r="E2829" s="1001">
        <v>44</v>
      </c>
      <c r="F2829" s="817">
        <v>0</v>
      </c>
      <c r="G2829" s="729">
        <f>ROUND(E2829*F2829,2)</f>
        <v>0</v>
      </c>
    </row>
    <row r="2830" spans="1:7">
      <c r="A2830" s="992"/>
      <c r="B2830" s="998"/>
      <c r="C2830" s="999"/>
      <c r="D2830" s="1000"/>
      <c r="E2830" s="1001"/>
      <c r="F2830" s="1015"/>
      <c r="G2830" s="1004"/>
    </row>
    <row r="2831" spans="1:7" ht="60">
      <c r="A2831" s="992" t="s">
        <v>111</v>
      </c>
      <c r="B2831" s="998" t="s">
        <v>319</v>
      </c>
      <c r="C2831" s="999" t="s">
        <v>545</v>
      </c>
      <c r="D2831" s="1000" t="s">
        <v>19</v>
      </c>
      <c r="E2831" s="1001">
        <v>1</v>
      </c>
      <c r="F2831" s="817">
        <v>0</v>
      </c>
      <c r="G2831" s="729">
        <f>ROUND(E2831*F2831,2)</f>
        <v>0</v>
      </c>
    </row>
    <row r="2832" spans="1:7">
      <c r="A2832" s="992"/>
      <c r="B2832" s="998"/>
      <c r="C2832" s="999"/>
      <c r="D2832" s="1000"/>
      <c r="E2832" s="1001"/>
      <c r="F2832" s="1015"/>
      <c r="G2832" s="1004"/>
    </row>
    <row r="2833" spans="1:8" ht="72">
      <c r="A2833" s="992" t="s">
        <v>112</v>
      </c>
      <c r="B2833" s="998" t="s">
        <v>574</v>
      </c>
      <c r="C2833" s="999" t="s">
        <v>575</v>
      </c>
      <c r="D2833" s="1000" t="s">
        <v>19</v>
      </c>
      <c r="E2833" s="1001">
        <v>1</v>
      </c>
      <c r="F2833" s="817">
        <v>0</v>
      </c>
      <c r="G2833" s="729">
        <f>ROUND(E2833*F2833,2)</f>
        <v>0</v>
      </c>
    </row>
    <row r="2834" spans="1:8">
      <c r="A2834" s="992"/>
      <c r="B2834" s="998"/>
      <c r="C2834" s="999"/>
      <c r="D2834" s="1000"/>
      <c r="E2834" s="1001"/>
      <c r="F2834" s="1015"/>
      <c r="G2834" s="1004"/>
    </row>
    <row r="2835" spans="1:8" ht="36">
      <c r="A2835" s="992" t="s">
        <v>113</v>
      </c>
      <c r="B2835" s="998" t="s">
        <v>549</v>
      </c>
      <c r="C2835" s="999" t="s">
        <v>550</v>
      </c>
      <c r="D2835" s="1000" t="s">
        <v>19</v>
      </c>
      <c r="E2835" s="1001">
        <v>1</v>
      </c>
      <c r="F2835" s="817">
        <v>0</v>
      </c>
      <c r="G2835" s="729">
        <f>ROUND(E2835*F2835,2)</f>
        <v>0</v>
      </c>
    </row>
    <row r="2836" spans="1:8">
      <c r="A2836" s="992"/>
      <c r="B2836" s="998"/>
      <c r="C2836" s="999"/>
      <c r="D2836" s="1000"/>
      <c r="E2836" s="1001"/>
      <c r="F2836" s="1015"/>
      <c r="G2836" s="1004"/>
    </row>
    <row r="2837" spans="1:8" ht="36">
      <c r="A2837" s="992" t="s">
        <v>115</v>
      </c>
      <c r="B2837" s="998" t="s">
        <v>503</v>
      </c>
      <c r="C2837" s="999" t="s">
        <v>504</v>
      </c>
      <c r="D2837" s="1000" t="s">
        <v>19</v>
      </c>
      <c r="E2837" s="1001">
        <v>1</v>
      </c>
      <c r="F2837" s="817">
        <v>0</v>
      </c>
      <c r="G2837" s="729">
        <f>ROUND(E2837*F2837,2)</f>
        <v>0</v>
      </c>
    </row>
    <row r="2838" spans="1:8">
      <c r="A2838" s="992"/>
      <c r="B2838" s="998"/>
      <c r="C2838" s="999"/>
      <c r="D2838" s="1000"/>
      <c r="E2838" s="1001"/>
      <c r="F2838" s="1015"/>
      <c r="G2838" s="1004"/>
    </row>
    <row r="2839" spans="1:8" ht="60.75" thickBot="1">
      <c r="A2839" s="992" t="s">
        <v>423</v>
      </c>
      <c r="B2839" s="998" t="s">
        <v>462</v>
      </c>
      <c r="C2839" s="999" t="s">
        <v>576</v>
      </c>
      <c r="D2839" s="1000" t="s">
        <v>26</v>
      </c>
      <c r="E2839" s="1001">
        <v>88</v>
      </c>
      <c r="F2839" s="817">
        <v>0</v>
      </c>
      <c r="G2839" s="729">
        <f>ROUND(E2839*F2839,2)</f>
        <v>0</v>
      </c>
    </row>
    <row r="2840" spans="1:8" ht="12.75" thickBot="1">
      <c r="A2840" s="1005"/>
      <c r="B2840" s="986" t="s">
        <v>498</v>
      </c>
      <c r="C2840" s="1037" t="s">
        <v>213</v>
      </c>
      <c r="D2840" s="1038"/>
      <c r="E2840" s="1028"/>
      <c r="F2840" s="1034"/>
      <c r="G2840" s="1006">
        <f>SUM(G2825:G2839)</f>
        <v>0</v>
      </c>
    </row>
    <row r="2841" spans="1:8">
      <c r="A2841" s="1068"/>
      <c r="B2841" s="1008"/>
      <c r="C2841" s="1039"/>
      <c r="D2841" s="1010"/>
      <c r="E2841" s="1012"/>
      <c r="F2841" s="1040"/>
      <c r="G2841" s="1078"/>
      <c r="H2841" s="914"/>
    </row>
    <row r="2842" spans="1:8" ht="12.75" thickBot="1">
      <c r="A2842" s="793"/>
      <c r="B2842" s="1008"/>
      <c r="C2842" s="972"/>
      <c r="D2842" s="402"/>
      <c r="E2842" s="972"/>
      <c r="F2842" s="1069"/>
      <c r="G2842" s="1012"/>
    </row>
    <row r="2843" spans="1:8" ht="12.75" thickBot="1">
      <c r="A2843" s="1042"/>
      <c r="B2843" s="986" t="s">
        <v>505</v>
      </c>
      <c r="C2843" s="987" t="s">
        <v>207</v>
      </c>
      <c r="D2843" s="988"/>
      <c r="E2843" s="989"/>
      <c r="F2843" s="1036"/>
      <c r="G2843" s="991"/>
    </row>
    <row r="2844" spans="1:8">
      <c r="A2844" s="1041"/>
      <c r="B2844" s="998"/>
      <c r="C2844" s="999"/>
      <c r="D2844" s="1000"/>
      <c r="E2844" s="1001"/>
      <c r="F2844" s="1015"/>
      <c r="G2844" s="1004"/>
    </row>
    <row r="2845" spans="1:8" ht="24">
      <c r="A2845" s="1041" t="s">
        <v>108</v>
      </c>
      <c r="B2845" s="998" t="s">
        <v>101</v>
      </c>
      <c r="C2845" s="999" t="s">
        <v>2202</v>
      </c>
      <c r="D2845" s="1000" t="s">
        <v>217</v>
      </c>
      <c r="E2845" s="1001">
        <v>15</v>
      </c>
      <c r="F2845" s="1015">
        <v>45</v>
      </c>
      <c r="G2845" s="729">
        <f>ROUND(E2845*F2845,2)</f>
        <v>675</v>
      </c>
    </row>
    <row r="2846" spans="1:8">
      <c r="A2846" s="1041"/>
      <c r="B2846" s="999"/>
      <c r="C2846" s="999"/>
      <c r="D2846" s="1000"/>
      <c r="E2846" s="1001"/>
      <c r="F2846" s="1015"/>
      <c r="G2846" s="1004"/>
    </row>
    <row r="2847" spans="1:8" ht="24">
      <c r="A2847" s="1041" t="s">
        <v>109</v>
      </c>
      <c r="B2847" s="998" t="s">
        <v>103</v>
      </c>
      <c r="C2847" s="999" t="s">
        <v>2203</v>
      </c>
      <c r="D2847" s="1000" t="s">
        <v>217</v>
      </c>
      <c r="E2847" s="1001">
        <v>15</v>
      </c>
      <c r="F2847" s="1015">
        <v>45</v>
      </c>
      <c r="G2847" s="729">
        <f>ROUND(E2847*F2847,2)</f>
        <v>675</v>
      </c>
    </row>
    <row r="2848" spans="1:8">
      <c r="A2848" s="1041"/>
      <c r="B2848" s="992"/>
      <c r="C2848" s="999"/>
      <c r="D2848" s="1000"/>
      <c r="E2848" s="1001"/>
      <c r="F2848" s="1015"/>
      <c r="G2848" s="729"/>
    </row>
    <row r="2849" spans="1:9" ht="24">
      <c r="A2849" s="1041" t="s">
        <v>110</v>
      </c>
      <c r="B2849" s="1017" t="s">
        <v>104</v>
      </c>
      <c r="C2849" s="1018" t="s">
        <v>2260</v>
      </c>
      <c r="D2849" s="1019" t="s">
        <v>19</v>
      </c>
      <c r="E2849" s="1020">
        <v>1</v>
      </c>
      <c r="F2849" s="817">
        <v>0</v>
      </c>
      <c r="G2849" s="98">
        <f>ROUND(E2849*F2849,2)</f>
        <v>0</v>
      </c>
      <c r="H2849" s="458"/>
      <c r="I2849" s="205"/>
    </row>
    <row r="2850" spans="1:9">
      <c r="A2850" s="1041"/>
      <c r="B2850" s="998"/>
      <c r="C2850" s="999"/>
      <c r="D2850" s="1000"/>
      <c r="E2850" s="1001"/>
      <c r="F2850" s="1015"/>
      <c r="G2850" s="1004"/>
    </row>
    <row r="2851" spans="1:9" ht="24">
      <c r="A2851" s="1041" t="s">
        <v>111</v>
      </c>
      <c r="B2851" s="998" t="s">
        <v>104</v>
      </c>
      <c r="C2851" s="999" t="s">
        <v>506</v>
      </c>
      <c r="D2851" s="1000" t="s">
        <v>19</v>
      </c>
      <c r="E2851" s="1001">
        <v>1</v>
      </c>
      <c r="F2851" s="817">
        <v>0</v>
      </c>
      <c r="G2851" s="729">
        <f>ROUND(E2851*F2851,2)</f>
        <v>0</v>
      </c>
    </row>
    <row r="2852" spans="1:9" s="451" customFormat="1">
      <c r="A2852" s="1070"/>
      <c r="B2852" s="1023"/>
      <c r="C2852" s="1022"/>
      <c r="D2852" s="1065"/>
      <c r="E2852" s="1066"/>
      <c r="F2852" s="1067"/>
      <c r="G2852" s="729"/>
      <c r="H2852" s="974"/>
    </row>
    <row r="2853" spans="1:9" s="451" customFormat="1" ht="48">
      <c r="A2853" s="1070" t="s">
        <v>2353</v>
      </c>
      <c r="B2853" s="1023" t="s">
        <v>462</v>
      </c>
      <c r="C2853" s="1022" t="s">
        <v>2348</v>
      </c>
      <c r="D2853" s="1065" t="s">
        <v>19</v>
      </c>
      <c r="E2853" s="1066">
        <v>1</v>
      </c>
      <c r="F2853" s="817">
        <v>0</v>
      </c>
      <c r="G2853" s="729">
        <f t="shared" ref="G2853" si="64">ROUND(E2853*F2853,2)</f>
        <v>0</v>
      </c>
      <c r="H2853" s="1048"/>
    </row>
    <row r="2854" spans="1:9" ht="12.75" thickBot="1">
      <c r="A2854" s="1041"/>
      <c r="B2854" s="998"/>
      <c r="C2854" s="999"/>
      <c r="D2854" s="1000"/>
      <c r="E2854" s="1001"/>
      <c r="F2854" s="1001"/>
      <c r="G2854" s="1004"/>
    </row>
    <row r="2855" spans="1:9" ht="12.75" thickBot="1">
      <c r="A2855" s="1049"/>
      <c r="B2855" s="986" t="s">
        <v>505</v>
      </c>
      <c r="C2855" s="1050" t="s">
        <v>216</v>
      </c>
      <c r="D2855" s="1051"/>
      <c r="E2855" s="1050"/>
      <c r="F2855" s="1050"/>
      <c r="G2855" s="1006">
        <f>SUM(G2844:G2854)</f>
        <v>1350</v>
      </c>
    </row>
    <row r="2856" spans="1:9">
      <c r="A2856" s="793"/>
      <c r="B2856" s="1008"/>
      <c r="C2856" s="972"/>
      <c r="D2856" s="402"/>
      <c r="E2856" s="972"/>
      <c r="F2856" s="972"/>
      <c r="G2856" s="1012"/>
    </row>
    <row r="2857" spans="1:9" ht="12.75" thickBot="1">
      <c r="A2857" s="121"/>
      <c r="B2857" s="3353" t="s">
        <v>507</v>
      </c>
      <c r="C2857" s="3353"/>
      <c r="D2857" s="3353"/>
      <c r="E2857" s="3353"/>
      <c r="F2857" s="3353"/>
      <c r="G2857" s="3353"/>
    </row>
    <row r="2858" spans="1:9">
      <c r="A2858" s="121"/>
      <c r="B2858" s="118" t="s">
        <v>460</v>
      </c>
      <c r="C2858" s="1052" t="s">
        <v>461</v>
      </c>
      <c r="D2858" s="119"/>
      <c r="E2858" s="1052"/>
      <c r="F2858" s="1053"/>
      <c r="G2858" s="1054">
        <f>G2783</f>
        <v>0</v>
      </c>
    </row>
    <row r="2859" spans="1:9">
      <c r="A2859" s="121"/>
      <c r="B2859" s="120" t="s">
        <v>471</v>
      </c>
      <c r="C2859" s="1055" t="s">
        <v>203</v>
      </c>
      <c r="D2859" s="121"/>
      <c r="E2859" s="829"/>
      <c r="F2859" s="1056"/>
      <c r="G2859" s="1057">
        <f>G2802</f>
        <v>0</v>
      </c>
    </row>
    <row r="2860" spans="1:9">
      <c r="A2860" s="121"/>
      <c r="B2860" s="120" t="s">
        <v>481</v>
      </c>
      <c r="C2860" s="1055" t="s">
        <v>527</v>
      </c>
      <c r="D2860" s="121"/>
      <c r="E2860" s="829"/>
      <c r="F2860" s="1056"/>
      <c r="G2860" s="1057">
        <f>G2822</f>
        <v>0</v>
      </c>
    </row>
    <row r="2861" spans="1:9">
      <c r="A2861" s="121"/>
      <c r="B2861" s="120" t="s">
        <v>498</v>
      </c>
      <c r="C2861" s="1058" t="s">
        <v>508</v>
      </c>
      <c r="D2861" s="121"/>
      <c r="E2861" s="829"/>
      <c r="F2861" s="1056"/>
      <c r="G2861" s="1057">
        <f>G2840</f>
        <v>0</v>
      </c>
    </row>
    <row r="2862" spans="1:9">
      <c r="A2862" s="121"/>
      <c r="B2862" s="120" t="s">
        <v>505</v>
      </c>
      <c r="C2862" s="1055" t="s">
        <v>207</v>
      </c>
      <c r="D2862" s="121"/>
      <c r="E2862" s="829"/>
      <c r="F2862" s="1056"/>
      <c r="G2862" s="1057">
        <f>G2855</f>
        <v>1350</v>
      </c>
    </row>
    <row r="2863" spans="1:9">
      <c r="A2863" s="121"/>
      <c r="B2863" s="122"/>
      <c r="C2863" s="1059"/>
      <c r="D2863" s="123"/>
      <c r="E2863" s="1060"/>
      <c r="F2863" s="1061"/>
      <c r="G2863" s="1062"/>
    </row>
    <row r="2864" spans="1:9" ht="12.75" thickBot="1">
      <c r="A2864" s="121"/>
      <c r="B2864" s="403"/>
      <c r="C2864" s="3347" t="s">
        <v>509</v>
      </c>
      <c r="D2864" s="3348"/>
      <c r="E2864" s="3348"/>
      <c r="F2864" s="3348"/>
      <c r="G2864" s="1063">
        <f>SUM(G2858:G2863)</f>
        <v>1350</v>
      </c>
    </row>
    <row r="2865" spans="1:7" ht="13.5" thickTop="1" thickBot="1"/>
    <row r="2866" spans="1:7">
      <c r="A2866" s="3344" t="s">
        <v>721</v>
      </c>
      <c r="B2866" s="3345"/>
      <c r="C2866" s="3345"/>
      <c r="D2866" s="3345"/>
      <c r="E2866" s="3345"/>
      <c r="F2866" s="3345"/>
      <c r="G2866" s="3346"/>
    </row>
    <row r="2867" spans="1:7">
      <c r="A2867" s="413" t="s">
        <v>722</v>
      </c>
      <c r="B2867" s="84" t="s">
        <v>935</v>
      </c>
      <c r="C2867" s="19"/>
      <c r="D2867" s="19"/>
      <c r="E2867" s="20"/>
      <c r="F2867" s="20"/>
      <c r="G2867" s="87"/>
    </row>
    <row r="2868" spans="1:7">
      <c r="A2868" s="413" t="s">
        <v>723</v>
      </c>
      <c r="B2868" s="414" t="s">
        <v>969</v>
      </c>
      <c r="C2868" s="19"/>
      <c r="D2868" s="19"/>
      <c r="E2868" s="20"/>
      <c r="F2868" s="20"/>
      <c r="G2868" s="87"/>
    </row>
    <row r="2869" spans="1:7">
      <c r="A2869" s="413"/>
      <c r="B2869" s="414"/>
      <c r="C2869" s="19"/>
      <c r="D2869" s="19"/>
      <c r="E2869" s="20"/>
      <c r="F2869" s="20"/>
      <c r="G2869" s="87"/>
    </row>
    <row r="2870" spans="1:7" ht="24">
      <c r="A2870" s="95" t="s">
        <v>1000</v>
      </c>
      <c r="B2870" s="414" t="s">
        <v>1001</v>
      </c>
      <c r="C2870" s="19"/>
      <c r="D2870" s="19"/>
      <c r="E2870" s="20"/>
      <c r="F2870" s="20"/>
      <c r="G2870" s="87"/>
    </row>
    <row r="2871" spans="1:7">
      <c r="A2871" s="413" t="s">
        <v>726</v>
      </c>
      <c r="B2871" s="414" t="s">
        <v>1002</v>
      </c>
      <c r="C2871" s="19"/>
      <c r="D2871" s="19"/>
      <c r="E2871" s="20"/>
      <c r="F2871" s="20"/>
      <c r="G2871" s="87"/>
    </row>
    <row r="2872" spans="1:7">
      <c r="A2872" s="413" t="s">
        <v>727</v>
      </c>
      <c r="B2872" s="414" t="s">
        <v>961</v>
      </c>
      <c r="C2872" s="19"/>
      <c r="D2872" s="19"/>
      <c r="E2872" s="20"/>
      <c r="F2872" s="20"/>
      <c r="G2872" s="87"/>
    </row>
    <row r="2873" spans="1:7">
      <c r="A2873" s="413" t="s">
        <v>728</v>
      </c>
      <c r="B2873" s="416" t="s">
        <v>261</v>
      </c>
      <c r="C2873" s="19"/>
      <c r="D2873" s="19"/>
      <c r="E2873" s="20"/>
      <c r="F2873" s="20"/>
      <c r="G2873" s="87"/>
    </row>
    <row r="2874" spans="1:7" ht="12.75" thickBot="1">
      <c r="A2874" s="417"/>
      <c r="B2874" s="21"/>
      <c r="C2874" s="21"/>
      <c r="D2874" s="21"/>
      <c r="E2874" s="22"/>
      <c r="F2874" s="22"/>
      <c r="G2874" s="88"/>
    </row>
    <row r="2875" spans="1:7" ht="12.75" thickBot="1"/>
    <row r="2876" spans="1:7" ht="12.75" thickBot="1">
      <c r="B2876" s="1093" t="s">
        <v>108</v>
      </c>
      <c r="C2876" s="1094" t="s">
        <v>583</v>
      </c>
      <c r="D2876" s="1095"/>
      <c r="E2876" s="1095"/>
      <c r="F2876" s="1096"/>
    </row>
    <row r="2877" spans="1:7">
      <c r="B2877" s="1097"/>
      <c r="C2877" s="1098"/>
      <c r="D2877" s="1099"/>
      <c r="E2877" s="1099"/>
      <c r="F2877" s="1100"/>
    </row>
    <row r="2878" spans="1:7">
      <c r="B2878" s="1097" t="s">
        <v>222</v>
      </c>
      <c r="C2878" s="1098" t="s">
        <v>202</v>
      </c>
      <c r="D2878" s="1101"/>
      <c r="E2878" s="968"/>
      <c r="F2878" s="979"/>
    </row>
    <row r="2879" spans="1:7" ht="12.75" thickBot="1">
      <c r="B2879" s="1102"/>
      <c r="C2879" s="1103"/>
      <c r="D2879" s="968"/>
      <c r="E2879" s="968"/>
      <c r="F2879" s="979"/>
    </row>
    <row r="2880" spans="1:7" ht="36.75" thickBot="1">
      <c r="B2880" s="1104" t="s">
        <v>584</v>
      </c>
      <c r="C2880" s="1105" t="s">
        <v>4</v>
      </c>
      <c r="D2880" s="1106" t="s">
        <v>7</v>
      </c>
      <c r="E2880" s="1107" t="s">
        <v>585</v>
      </c>
      <c r="F2880" s="1108" t="s">
        <v>586</v>
      </c>
    </row>
    <row r="2881" spans="2:6" ht="24">
      <c r="B2881" s="1109">
        <v>1</v>
      </c>
      <c r="C2881" s="1110" t="s">
        <v>587</v>
      </c>
      <c r="D2881" s="968"/>
      <c r="E2881" s="968"/>
      <c r="F2881" s="979"/>
    </row>
    <row r="2882" spans="2:6">
      <c r="B2882" s="1109"/>
      <c r="C2882" s="1103" t="s">
        <v>19</v>
      </c>
      <c r="D2882" s="968">
        <v>1</v>
      </c>
      <c r="E2882" s="817">
        <v>0</v>
      </c>
      <c r="F2882" s="1111">
        <f>ROUND(E2882*D2882,2)</f>
        <v>0</v>
      </c>
    </row>
    <row r="2883" spans="2:6">
      <c r="B2883" s="1109"/>
      <c r="C2883" s="1112"/>
      <c r="D2883" s="968"/>
      <c r="E2883" s="1113"/>
      <c r="F2883" s="1114"/>
    </row>
    <row r="2884" spans="2:6" ht="24">
      <c r="B2884" s="1109">
        <v>2</v>
      </c>
      <c r="C2884" s="1110" t="s">
        <v>588</v>
      </c>
      <c r="D2884" s="968"/>
      <c r="E2884" s="1113"/>
      <c r="F2884" s="1111"/>
    </row>
    <row r="2885" spans="2:6">
      <c r="B2885" s="1109"/>
      <c r="C2885" s="1103" t="s">
        <v>19</v>
      </c>
      <c r="D2885" s="968">
        <v>22</v>
      </c>
      <c r="E2885" s="817">
        <v>0</v>
      </c>
      <c r="F2885" s="1111">
        <f>ROUND(E2885*D2885,2)</f>
        <v>0</v>
      </c>
    </row>
    <row r="2886" spans="2:6">
      <c r="B2886" s="1109"/>
      <c r="C2886" s="1112"/>
      <c r="D2886" s="968"/>
      <c r="E2886" s="1113"/>
      <c r="F2886" s="1114"/>
    </row>
    <row r="2887" spans="2:6" ht="36">
      <c r="B2887" s="1109">
        <v>3</v>
      </c>
      <c r="C2887" s="1110" t="s">
        <v>589</v>
      </c>
      <c r="D2887" s="968"/>
      <c r="E2887" s="1113"/>
      <c r="F2887" s="1111"/>
    </row>
    <row r="2888" spans="2:6">
      <c r="B2888" s="1109"/>
      <c r="C2888" s="1103" t="s">
        <v>19</v>
      </c>
      <c r="D2888" s="968">
        <v>12</v>
      </c>
      <c r="E2888" s="817">
        <v>0</v>
      </c>
      <c r="F2888" s="1111">
        <f>ROUND(E2888*D2888,2)</f>
        <v>0</v>
      </c>
    </row>
    <row r="2889" spans="2:6">
      <c r="B2889" s="1109"/>
      <c r="C2889" s="1112"/>
      <c r="D2889" s="968"/>
      <c r="E2889" s="1113"/>
      <c r="F2889" s="1114"/>
    </row>
    <row r="2890" spans="2:6" ht="36">
      <c r="B2890" s="1109">
        <v>4</v>
      </c>
      <c r="C2890" s="1110" t="s">
        <v>590</v>
      </c>
      <c r="D2890" s="968"/>
      <c r="E2890" s="1113"/>
      <c r="F2890" s="1111"/>
    </row>
    <row r="2891" spans="2:6">
      <c r="B2891" s="1109"/>
      <c r="C2891" s="1103" t="s">
        <v>215</v>
      </c>
      <c r="D2891" s="968">
        <v>442</v>
      </c>
      <c r="E2891" s="817">
        <v>0</v>
      </c>
      <c r="F2891" s="1111">
        <f>ROUND(E2891*D2891,2)</f>
        <v>0</v>
      </c>
    </row>
    <row r="2892" spans="2:6">
      <c r="B2892" s="1109"/>
      <c r="C2892" s="1103"/>
      <c r="D2892" s="968"/>
      <c r="E2892" s="1113"/>
      <c r="F2892" s="1111"/>
    </row>
    <row r="2893" spans="2:6" ht="48">
      <c r="B2893" s="1109">
        <v>5</v>
      </c>
      <c r="C2893" s="1110" t="s">
        <v>591</v>
      </c>
      <c r="D2893" s="968"/>
      <c r="E2893" s="1113"/>
      <c r="F2893" s="1111"/>
    </row>
    <row r="2894" spans="2:6">
      <c r="B2894" s="1109"/>
      <c r="C2894" s="1103" t="s">
        <v>217</v>
      </c>
      <c r="D2894" s="968">
        <v>30</v>
      </c>
      <c r="E2894" s="817">
        <v>0</v>
      </c>
      <c r="F2894" s="1111">
        <f>ROUND(E2894*D2894,2)</f>
        <v>0</v>
      </c>
    </row>
    <row r="2895" spans="2:6">
      <c r="B2895" s="1109"/>
      <c r="C2895" s="1103"/>
      <c r="D2895" s="968"/>
      <c r="E2895" s="1113"/>
      <c r="F2895" s="1111"/>
    </row>
    <row r="2896" spans="2:6" ht="48">
      <c r="B2896" s="1109">
        <v>6</v>
      </c>
      <c r="C2896" s="1110" t="s">
        <v>592</v>
      </c>
      <c r="D2896" s="968"/>
      <c r="E2896" s="1113"/>
      <c r="F2896" s="1111"/>
    </row>
    <row r="2897" spans="2:9">
      <c r="B2897" s="1109"/>
      <c r="C2897" s="1115" t="s">
        <v>19</v>
      </c>
      <c r="D2897" s="1116">
        <v>5</v>
      </c>
      <c r="E2897" s="817">
        <v>0</v>
      </c>
      <c r="F2897" s="1117">
        <f>ROUND(E2897*D2897,2)</f>
        <v>0</v>
      </c>
    </row>
    <row r="2898" spans="2:9">
      <c r="B2898" s="1109"/>
      <c r="C2898" s="1103"/>
      <c r="D2898" s="968"/>
      <c r="E2898" s="1113"/>
      <c r="F2898" s="1111"/>
    </row>
    <row r="2899" spans="2:9" ht="12.75" thickBot="1">
      <c r="B2899" s="1097"/>
      <c r="C2899" s="1118" t="s">
        <v>593</v>
      </c>
      <c r="D2899" s="1119"/>
      <c r="E2899" s="1120"/>
      <c r="F2899" s="1121">
        <f>SUM(F2882:F2897)</f>
        <v>0</v>
      </c>
      <c r="H2899" s="1122"/>
      <c r="I2899" s="549"/>
    </row>
    <row r="2900" spans="2:9" ht="12.75" thickTop="1">
      <c r="B2900" s="1102"/>
      <c r="C2900" s="1112"/>
      <c r="D2900" s="968"/>
      <c r="E2900" s="1113"/>
      <c r="F2900" s="1114"/>
    </row>
    <row r="2901" spans="2:9">
      <c r="B2901" s="1102"/>
      <c r="C2901" s="1112"/>
      <c r="D2901" s="968"/>
      <c r="E2901" s="1113"/>
      <c r="F2901" s="1114"/>
    </row>
    <row r="2902" spans="2:9">
      <c r="B2902" s="1123" t="s">
        <v>223</v>
      </c>
      <c r="C2902" s="1098" t="s">
        <v>203</v>
      </c>
      <c r="D2902" s="1101"/>
      <c r="E2902" s="1113"/>
      <c r="F2902" s="1111"/>
    </row>
    <row r="2903" spans="2:9">
      <c r="B2903" s="1102"/>
      <c r="C2903" s="1103"/>
      <c r="D2903" s="968"/>
      <c r="E2903" s="1113"/>
      <c r="F2903" s="1111"/>
    </row>
    <row r="2904" spans="2:9" ht="60">
      <c r="B2904" s="1102"/>
      <c r="C2904" s="808" t="s">
        <v>594</v>
      </c>
      <c r="D2904" s="808"/>
      <c r="E2904" s="1113"/>
      <c r="F2904" s="1111"/>
    </row>
    <row r="2905" spans="2:9">
      <c r="B2905" s="1102"/>
      <c r="C2905" s="1112"/>
      <c r="D2905" s="968"/>
      <c r="E2905" s="1113"/>
      <c r="F2905" s="1114"/>
    </row>
    <row r="2906" spans="2:9" ht="84">
      <c r="B2906" s="1109">
        <v>7</v>
      </c>
      <c r="C2906" s="1110" t="s">
        <v>595</v>
      </c>
      <c r="D2906" s="968"/>
      <c r="E2906" s="1113"/>
      <c r="F2906" s="1111"/>
    </row>
    <row r="2907" spans="2:9">
      <c r="B2907" s="1109"/>
      <c r="C2907" s="1124" t="s">
        <v>596</v>
      </c>
      <c r="D2907" s="968"/>
      <c r="E2907" s="1113"/>
      <c r="F2907" s="1111"/>
    </row>
    <row r="2908" spans="2:9" ht="13.5">
      <c r="B2908" s="1109"/>
      <c r="C2908" s="1103" t="s">
        <v>2609</v>
      </c>
      <c r="D2908" s="968">
        <v>387</v>
      </c>
      <c r="E2908" s="817">
        <v>0</v>
      </c>
      <c r="F2908" s="1111">
        <f>ROUND(E2908*D2908,2)</f>
        <v>0</v>
      </c>
    </row>
    <row r="2909" spans="2:9">
      <c r="B2909" s="1109"/>
      <c r="C2909" s="1103"/>
      <c r="D2909" s="968"/>
      <c r="E2909" s="1113"/>
      <c r="F2909" s="1111"/>
    </row>
    <row r="2910" spans="2:9" ht="84">
      <c r="B2910" s="1109">
        <v>8</v>
      </c>
      <c r="C2910" s="1110" t="s">
        <v>597</v>
      </c>
      <c r="D2910" s="968"/>
      <c r="E2910" s="1113"/>
      <c r="F2910" s="1111"/>
    </row>
    <row r="2911" spans="2:9">
      <c r="B2911" s="1109"/>
      <c r="C2911" s="1124" t="s">
        <v>598</v>
      </c>
      <c r="D2911" s="968"/>
      <c r="E2911" s="1113"/>
      <c r="F2911" s="1111"/>
    </row>
    <row r="2912" spans="2:9" ht="13.5">
      <c r="B2912" s="1109"/>
      <c r="C2912" s="1103" t="s">
        <v>2609</v>
      </c>
      <c r="D2912" s="968">
        <v>43</v>
      </c>
      <c r="E2912" s="817">
        <v>0</v>
      </c>
      <c r="F2912" s="1111">
        <f>ROUND(E2912*D2912,2)</f>
        <v>0</v>
      </c>
    </row>
    <row r="2913" spans="2:6">
      <c r="B2913" s="1109"/>
      <c r="C2913" s="1103"/>
      <c r="D2913" s="968"/>
      <c r="E2913" s="1113"/>
      <c r="F2913" s="1111"/>
    </row>
    <row r="2914" spans="2:6" ht="24">
      <c r="B2914" s="1109">
        <v>9</v>
      </c>
      <c r="C2914" s="1110" t="s">
        <v>599</v>
      </c>
      <c r="D2914" s="968"/>
      <c r="E2914" s="1113"/>
      <c r="F2914" s="1111"/>
    </row>
    <row r="2915" spans="2:6" ht="13.5">
      <c r="B2915" s="1109"/>
      <c r="C2915" s="1103" t="s">
        <v>2610</v>
      </c>
      <c r="D2915" s="968">
        <v>1770</v>
      </c>
      <c r="E2915" s="817">
        <v>0</v>
      </c>
      <c r="F2915" s="1111">
        <f>ROUND(E2915*D2915,2)</f>
        <v>0</v>
      </c>
    </row>
    <row r="2916" spans="2:6">
      <c r="B2916" s="1109"/>
      <c r="C2916" s="1103"/>
      <c r="D2916" s="968"/>
      <c r="E2916" s="1113"/>
      <c r="F2916" s="1111"/>
    </row>
    <row r="2917" spans="2:6" ht="24">
      <c r="B2917" s="1109">
        <v>10</v>
      </c>
      <c r="C2917" s="1110" t="s">
        <v>600</v>
      </c>
      <c r="D2917" s="968"/>
      <c r="E2917" s="1113"/>
      <c r="F2917" s="1111"/>
    </row>
    <row r="2918" spans="2:6" ht="13.5">
      <c r="B2918" s="1109"/>
      <c r="C2918" s="1103" t="s">
        <v>2609</v>
      </c>
      <c r="D2918" s="968">
        <f>SUM(D2906:D2912)*0.05</f>
        <v>21.5</v>
      </c>
      <c r="E2918" s="817">
        <v>0</v>
      </c>
      <c r="F2918" s="1111">
        <f>ROUND(E2918*D2918,2)</f>
        <v>0</v>
      </c>
    </row>
    <row r="2919" spans="2:6">
      <c r="B2919" s="1109"/>
      <c r="C2919" s="1112"/>
      <c r="D2919" s="968"/>
      <c r="E2919" s="1113"/>
      <c r="F2919" s="1114"/>
    </row>
    <row r="2920" spans="2:6" ht="60">
      <c r="B2920" s="1109">
        <v>11</v>
      </c>
      <c r="C2920" s="1110" t="s">
        <v>601</v>
      </c>
      <c r="D2920" s="968"/>
      <c r="E2920" s="1113"/>
      <c r="F2920" s="1111"/>
    </row>
    <row r="2921" spans="2:6" ht="13.5">
      <c r="B2921" s="1109"/>
      <c r="C2921" s="1103" t="s">
        <v>2609</v>
      </c>
      <c r="D2921" s="968">
        <v>36</v>
      </c>
      <c r="E2921" s="817">
        <v>0</v>
      </c>
      <c r="F2921" s="1111">
        <f>ROUND(E2921*D2921,2)</f>
        <v>0</v>
      </c>
    </row>
    <row r="2922" spans="2:6">
      <c r="B2922" s="1109"/>
      <c r="C2922" s="1112"/>
      <c r="D2922" s="968"/>
      <c r="E2922" s="1113"/>
      <c r="F2922" s="1114"/>
    </row>
    <row r="2923" spans="2:6" ht="36">
      <c r="B2923" s="1109">
        <v>12</v>
      </c>
      <c r="C2923" s="1110" t="s">
        <v>602</v>
      </c>
      <c r="D2923" s="968"/>
      <c r="E2923" s="1113"/>
      <c r="F2923" s="1111"/>
    </row>
    <row r="2924" spans="2:6" ht="13.5">
      <c r="B2924" s="1125"/>
      <c r="C2924" s="1103" t="s">
        <v>2610</v>
      </c>
      <c r="D2924" s="968">
        <v>320</v>
      </c>
      <c r="E2924" s="817">
        <v>0</v>
      </c>
      <c r="F2924" s="1111">
        <f>ROUND(E2924*D2924,2)</f>
        <v>0</v>
      </c>
    </row>
    <row r="2925" spans="2:6">
      <c r="B2925" s="1125"/>
      <c r="C2925" s="1112"/>
      <c r="D2925" s="968"/>
      <c r="E2925" s="1113"/>
      <c r="F2925" s="1114"/>
    </row>
    <row r="2926" spans="2:6" ht="84">
      <c r="B2926" s="1109">
        <v>13</v>
      </c>
      <c r="C2926" s="1110" t="s">
        <v>603</v>
      </c>
      <c r="D2926" s="968"/>
      <c r="E2926" s="817"/>
      <c r="F2926" s="1111"/>
    </row>
    <row r="2927" spans="2:6" ht="13.5">
      <c r="B2927" s="1109"/>
      <c r="C2927" s="1103" t="s">
        <v>2609</v>
      </c>
      <c r="D2927" s="968">
        <v>36</v>
      </c>
      <c r="E2927" s="817">
        <v>0</v>
      </c>
      <c r="F2927" s="1111">
        <f>ROUND(E2927*D2927,2)</f>
        <v>0</v>
      </c>
    </row>
    <row r="2928" spans="2:6">
      <c r="B2928" s="1109"/>
      <c r="C2928" s="1112"/>
      <c r="D2928" s="968"/>
      <c r="E2928" s="1113"/>
      <c r="F2928" s="1114"/>
    </row>
    <row r="2929" spans="2:6" ht="36">
      <c r="B2929" s="1109">
        <v>14</v>
      </c>
      <c r="C2929" s="1110" t="s">
        <v>604</v>
      </c>
      <c r="D2929" s="968"/>
      <c r="E2929" s="1113"/>
      <c r="F2929" s="1111"/>
    </row>
    <row r="2930" spans="2:6" ht="13.5">
      <c r="B2930" s="1109"/>
      <c r="C2930" s="1103" t="s">
        <v>2609</v>
      </c>
      <c r="D2930" s="968">
        <v>118</v>
      </c>
      <c r="E2930" s="817">
        <v>0</v>
      </c>
      <c r="F2930" s="1111">
        <f>ROUND(E2930*D2930,2)</f>
        <v>0</v>
      </c>
    </row>
    <row r="2931" spans="2:6">
      <c r="B2931" s="1109"/>
      <c r="C2931" s="1103"/>
      <c r="D2931" s="968"/>
      <c r="E2931" s="1113"/>
      <c r="F2931" s="1111"/>
    </row>
    <row r="2932" spans="2:6" ht="36">
      <c r="B2932" s="1109">
        <v>15</v>
      </c>
      <c r="C2932" s="1110" t="s">
        <v>605</v>
      </c>
      <c r="D2932" s="968"/>
      <c r="E2932" s="1113"/>
      <c r="F2932" s="1111"/>
    </row>
    <row r="2933" spans="2:6" ht="13.5">
      <c r="B2933" s="1109"/>
      <c r="C2933" s="1103" t="s">
        <v>2609</v>
      </c>
      <c r="D2933" s="968">
        <v>270</v>
      </c>
      <c r="E2933" s="817">
        <v>0</v>
      </c>
      <c r="F2933" s="1111">
        <f>ROUND(E2933*D2933,2)</f>
        <v>0</v>
      </c>
    </row>
    <row r="2934" spans="2:6">
      <c r="B2934" s="1109"/>
      <c r="C2934" s="1112"/>
      <c r="D2934" s="968"/>
      <c r="E2934" s="1113"/>
      <c r="F2934" s="1114"/>
    </row>
    <row r="2935" spans="2:6" ht="72">
      <c r="B2935" s="1109">
        <v>16</v>
      </c>
      <c r="C2935" s="1110" t="s">
        <v>606</v>
      </c>
      <c r="D2935" s="968"/>
      <c r="E2935" s="1113"/>
      <c r="F2935" s="1111"/>
    </row>
    <row r="2936" spans="2:6" ht="13.5">
      <c r="B2936" s="1109"/>
      <c r="C2936" s="1103" t="s">
        <v>2609</v>
      </c>
      <c r="D2936" s="968">
        <v>60</v>
      </c>
      <c r="E2936" s="817">
        <v>0</v>
      </c>
      <c r="F2936" s="1111">
        <f>ROUND(E2936*D2936,2)</f>
        <v>0</v>
      </c>
    </row>
    <row r="2937" spans="2:6">
      <c r="B2937" s="1109"/>
      <c r="C2937" s="1103"/>
      <c r="D2937" s="968"/>
      <c r="E2937" s="1113"/>
      <c r="F2937" s="1111"/>
    </row>
    <row r="2938" spans="2:6" ht="49.5">
      <c r="B2938" s="1109">
        <v>17</v>
      </c>
      <c r="C2938" s="1110" t="s">
        <v>2611</v>
      </c>
      <c r="D2938" s="968"/>
      <c r="E2938" s="1113"/>
      <c r="F2938" s="1114"/>
    </row>
    <row r="2939" spans="2:6">
      <c r="B2939" s="1109"/>
      <c r="C2939" s="1110" t="s">
        <v>224</v>
      </c>
      <c r="D2939" s="968">
        <v>1</v>
      </c>
      <c r="E2939" s="817">
        <v>0</v>
      </c>
      <c r="F2939" s="1111">
        <f>ROUND(E2939*D2939,2)</f>
        <v>0</v>
      </c>
    </row>
    <row r="2940" spans="2:6">
      <c r="B2940" s="1109"/>
      <c r="C2940" s="1103"/>
      <c r="D2940" s="968"/>
      <c r="E2940" s="1113"/>
      <c r="F2940" s="1111"/>
    </row>
    <row r="2941" spans="2:6" ht="48">
      <c r="B2941" s="1109">
        <v>18</v>
      </c>
      <c r="C2941" s="1110" t="s">
        <v>607</v>
      </c>
      <c r="D2941" s="968"/>
      <c r="E2941" s="1113"/>
      <c r="F2941" s="1111"/>
    </row>
    <row r="2942" spans="2:6" ht="13.5">
      <c r="B2942" s="1109"/>
      <c r="C2942" s="1103" t="s">
        <v>2609</v>
      </c>
      <c r="D2942" s="968">
        <v>36</v>
      </c>
      <c r="E2942" s="817">
        <v>0</v>
      </c>
      <c r="F2942" s="1111">
        <f>ROUND(E2942*D2942,2)</f>
        <v>0</v>
      </c>
    </row>
    <row r="2943" spans="2:6">
      <c r="B2943" s="1109"/>
      <c r="C2943" s="1112"/>
      <c r="D2943" s="968"/>
      <c r="E2943" s="1113"/>
      <c r="F2943" s="1114"/>
    </row>
    <row r="2944" spans="2:6" ht="72">
      <c r="B2944" s="1109">
        <v>19</v>
      </c>
      <c r="C2944" s="1110" t="s">
        <v>608</v>
      </c>
      <c r="D2944" s="968"/>
      <c r="E2944" s="1113"/>
      <c r="F2944" s="1111"/>
    </row>
    <row r="2945" spans="2:6" ht="13.5">
      <c r="B2945" s="1109"/>
      <c r="C2945" s="1115" t="s">
        <v>2610</v>
      </c>
      <c r="D2945" s="1116">
        <v>320</v>
      </c>
      <c r="E2945" s="817">
        <v>0</v>
      </c>
      <c r="F2945" s="1111">
        <f>ROUND(E2945*D2945,2)</f>
        <v>0</v>
      </c>
    </row>
    <row r="2946" spans="2:6">
      <c r="B2946" s="1125"/>
      <c r="C2946" s="1103"/>
      <c r="D2946" s="968"/>
      <c r="E2946" s="1113"/>
      <c r="F2946" s="1111"/>
    </row>
    <row r="2947" spans="2:6" ht="12.75" thickBot="1">
      <c r="B2947" s="1097"/>
      <c r="C2947" s="1118" t="s">
        <v>609</v>
      </c>
      <c r="D2947" s="1119"/>
      <c r="E2947" s="1120"/>
      <c r="F2947" s="1121">
        <f>SUM(F2906:F2945)</f>
        <v>0</v>
      </c>
    </row>
    <row r="2948" spans="2:6" ht="12.75" thickTop="1">
      <c r="B2948" s="1102"/>
      <c r="C2948" s="1112"/>
      <c r="D2948" s="968"/>
      <c r="E2948" s="1113"/>
      <c r="F2948" s="1114"/>
    </row>
    <row r="2949" spans="2:6">
      <c r="B2949" s="1102"/>
      <c r="C2949" s="1112"/>
      <c r="D2949" s="968"/>
      <c r="E2949" s="1113"/>
      <c r="F2949" s="1114"/>
    </row>
    <row r="2950" spans="2:6">
      <c r="B2950" s="1125"/>
      <c r="C2950" s="1103"/>
      <c r="D2950" s="968"/>
      <c r="E2950" s="1113"/>
      <c r="F2950" s="1111"/>
    </row>
    <row r="2951" spans="2:6">
      <c r="B2951" s="1128"/>
      <c r="C2951" s="1098" t="s">
        <v>610</v>
      </c>
      <c r="D2951" s="968"/>
      <c r="E2951" s="1113"/>
      <c r="F2951" s="1111"/>
    </row>
    <row r="2952" spans="2:6">
      <c r="B2952" s="1125"/>
      <c r="C2952" s="1103" t="s">
        <v>611</v>
      </c>
      <c r="D2952" s="968"/>
      <c r="E2952" s="1113"/>
      <c r="F2952" s="1111">
        <f>F2899</f>
        <v>0</v>
      </c>
    </row>
    <row r="2953" spans="2:6">
      <c r="B2953" s="1125"/>
      <c r="C2953" s="1103" t="s">
        <v>612</v>
      </c>
      <c r="D2953" s="968"/>
      <c r="E2953" s="1113"/>
      <c r="F2953" s="1111">
        <f>F2947</f>
        <v>0</v>
      </c>
    </row>
    <row r="2954" spans="2:6" ht="12.75" thickBot="1">
      <c r="B2954" s="1128"/>
      <c r="C2954" s="1118" t="s">
        <v>613</v>
      </c>
      <c r="D2954" s="1119"/>
      <c r="E2954" s="1120"/>
      <c r="F2954" s="1121">
        <f>SUM(F2952:F2953)</f>
        <v>0</v>
      </c>
    </row>
    <row r="2955" spans="2:6" ht="12.75" thickTop="1">
      <c r="B2955" s="1128"/>
      <c r="C2955" s="1098"/>
      <c r="D2955" s="1101"/>
      <c r="E2955" s="1126"/>
      <c r="F2955" s="1127"/>
    </row>
    <row r="2956" spans="2:6">
      <c r="B2956" s="1130"/>
      <c r="C2956" s="1112"/>
      <c r="D2956" s="968"/>
      <c r="E2956" s="1113"/>
      <c r="F2956" s="1114"/>
    </row>
    <row r="2957" spans="2:6">
      <c r="B2957" s="1123" t="s">
        <v>614</v>
      </c>
      <c r="C2957" s="1098" t="s">
        <v>615</v>
      </c>
      <c r="D2957" s="1101"/>
      <c r="E2957" s="1113"/>
      <c r="F2957" s="1111"/>
    </row>
    <row r="2958" spans="2:6">
      <c r="B2958" s="1097"/>
      <c r="C2958" s="1098"/>
      <c r="D2958" s="1101"/>
      <c r="E2958" s="1113"/>
      <c r="F2958" s="1111"/>
    </row>
    <row r="2959" spans="2:6" ht="48">
      <c r="B2959" s="1109">
        <v>21</v>
      </c>
      <c r="C2959" s="1110" t="s">
        <v>616</v>
      </c>
      <c r="D2959" s="968"/>
      <c r="E2959" s="1113"/>
      <c r="F2959" s="1111"/>
    </row>
    <row r="2960" spans="2:6">
      <c r="B2960" s="1109"/>
      <c r="C2960" s="1124" t="s">
        <v>617</v>
      </c>
      <c r="D2960" s="968"/>
      <c r="E2960" s="1113"/>
      <c r="F2960" s="1111"/>
    </row>
    <row r="2961" spans="2:6">
      <c r="B2961" s="1109"/>
      <c r="C2961" s="1103" t="s">
        <v>224</v>
      </c>
      <c r="D2961" s="968">
        <v>1</v>
      </c>
      <c r="E2961" s="817">
        <v>0</v>
      </c>
      <c r="F2961" s="1111">
        <f>ROUND(E2961*D2961,2)</f>
        <v>0</v>
      </c>
    </row>
    <row r="2962" spans="2:6">
      <c r="B2962" s="1109"/>
      <c r="C2962" s="1098"/>
      <c r="D2962" s="1101"/>
      <c r="E2962" s="1113"/>
      <c r="F2962" s="1111"/>
    </row>
    <row r="2963" spans="2:6" ht="60">
      <c r="B2963" s="1109">
        <v>22</v>
      </c>
      <c r="C2963" s="1110" t="s">
        <v>618</v>
      </c>
      <c r="D2963" s="968"/>
      <c r="E2963" s="1113"/>
      <c r="F2963" s="1111"/>
    </row>
    <row r="2964" spans="2:6">
      <c r="B2964" s="1125"/>
      <c r="C2964" s="1103" t="s">
        <v>224</v>
      </c>
      <c r="D2964" s="968">
        <v>8</v>
      </c>
      <c r="E2964" s="817">
        <v>0</v>
      </c>
      <c r="F2964" s="1111">
        <f>ROUND(E2964*D2964,2)</f>
        <v>0</v>
      </c>
    </row>
    <row r="2965" spans="2:6">
      <c r="B2965" s="1097"/>
      <c r="C2965" s="1098"/>
      <c r="D2965" s="1101"/>
      <c r="E2965" s="1113"/>
      <c r="F2965" s="1111"/>
    </row>
    <row r="2966" spans="2:6" ht="37.5">
      <c r="B2966" s="1109">
        <v>23</v>
      </c>
      <c r="C2966" s="1110" t="s">
        <v>2612</v>
      </c>
      <c r="D2966" s="968"/>
      <c r="E2966" s="1113"/>
      <c r="F2966" s="1111"/>
    </row>
    <row r="2967" spans="2:6">
      <c r="B2967" s="1109"/>
      <c r="C2967" s="1103" t="s">
        <v>224</v>
      </c>
      <c r="D2967" s="968">
        <v>3</v>
      </c>
      <c r="E2967" s="817">
        <v>0</v>
      </c>
      <c r="F2967" s="1111">
        <f>ROUND(E2967*D2967,2)</f>
        <v>0</v>
      </c>
    </row>
    <row r="2968" spans="2:6">
      <c r="B2968" s="1131"/>
      <c r="C2968" s="1103"/>
      <c r="D2968" s="968"/>
      <c r="E2968" s="1113"/>
      <c r="F2968" s="1111"/>
    </row>
    <row r="2969" spans="2:6" ht="48">
      <c r="B2969" s="1109">
        <v>24</v>
      </c>
      <c r="C2969" s="1110" t="s">
        <v>619</v>
      </c>
      <c r="D2969" s="968"/>
      <c r="E2969" s="1113"/>
      <c r="F2969" s="1111"/>
    </row>
    <row r="2970" spans="2:6">
      <c r="B2970" s="1109"/>
      <c r="C2970" s="1103" t="s">
        <v>224</v>
      </c>
      <c r="D2970" s="968">
        <v>12</v>
      </c>
      <c r="E2970" s="817">
        <v>0</v>
      </c>
      <c r="F2970" s="1111">
        <f>ROUND(E2970*D2970,2)</f>
        <v>0</v>
      </c>
    </row>
    <row r="2971" spans="2:6">
      <c r="B2971" s="1109"/>
      <c r="C2971" s="1103"/>
      <c r="D2971" s="968"/>
      <c r="E2971" s="1113"/>
      <c r="F2971" s="1111"/>
    </row>
    <row r="2972" spans="2:6" ht="48">
      <c r="B2972" s="1109">
        <v>25</v>
      </c>
      <c r="C2972" s="1110" t="s">
        <v>620</v>
      </c>
      <c r="D2972" s="968"/>
      <c r="E2972" s="1113"/>
      <c r="F2972" s="1111"/>
    </row>
    <row r="2973" spans="2:6">
      <c r="B2973" s="1109"/>
      <c r="C2973" s="1103" t="s">
        <v>19</v>
      </c>
      <c r="D2973" s="968">
        <v>2</v>
      </c>
      <c r="E2973" s="817">
        <v>0</v>
      </c>
      <c r="F2973" s="1111">
        <f>ROUND(E2973*D2973,2)</f>
        <v>0</v>
      </c>
    </row>
    <row r="2974" spans="2:6">
      <c r="B2974" s="1097"/>
      <c r="C2974" s="1112"/>
      <c r="D2974" s="968"/>
      <c r="E2974" s="1113"/>
      <c r="F2974" s="1114"/>
    </row>
    <row r="2975" spans="2:6" ht="12.75" thickBot="1">
      <c r="B2975" s="1128"/>
      <c r="C2975" s="1118" t="s">
        <v>622</v>
      </c>
      <c r="D2975" s="1132"/>
      <c r="E2975" s="1133"/>
      <c r="F2975" s="1121">
        <f>SUM(F2961:F2973)</f>
        <v>0</v>
      </c>
    </row>
    <row r="2976" spans="2:6" ht="12.75" thickTop="1">
      <c r="B2976" s="1125"/>
      <c r="C2976" s="1112"/>
      <c r="D2976" s="968"/>
      <c r="E2976" s="1113"/>
      <c r="F2976" s="1114"/>
    </row>
    <row r="2977" spans="2:6">
      <c r="B2977" s="1125"/>
      <c r="C2977" s="1103"/>
      <c r="D2977" s="1101"/>
      <c r="E2977" s="1113"/>
      <c r="F2977" s="1111"/>
    </row>
    <row r="2978" spans="2:6">
      <c r="B2978" s="1125"/>
      <c r="C2978" s="1099" t="s">
        <v>623</v>
      </c>
      <c r="D2978" s="1099"/>
      <c r="E2978" s="1113"/>
      <c r="F2978" s="1111"/>
    </row>
    <row r="2979" spans="2:6">
      <c r="B2979" s="1125"/>
      <c r="C2979" s="1098"/>
      <c r="D2979" s="968"/>
      <c r="E2979" s="1113"/>
      <c r="F2979" s="1111"/>
    </row>
    <row r="2980" spans="2:6">
      <c r="B2980" s="1125"/>
      <c r="C2980" s="1103" t="s">
        <v>624</v>
      </c>
      <c r="D2980" s="968"/>
      <c r="E2980" s="1113"/>
      <c r="F2980" s="1111">
        <f>F2954</f>
        <v>0</v>
      </c>
    </row>
    <row r="2981" spans="2:6">
      <c r="B2981" s="1125"/>
      <c r="C2981" s="1115" t="s">
        <v>625</v>
      </c>
      <c r="D2981" s="1116"/>
      <c r="E2981" s="1129"/>
      <c r="F2981" s="1117">
        <f>F2975</f>
        <v>0</v>
      </c>
    </row>
    <row r="2982" spans="2:6">
      <c r="B2982" s="1125"/>
      <c r="C2982" s="1103"/>
      <c r="D2982" s="968"/>
      <c r="E2982" s="1113"/>
      <c r="F2982" s="1111"/>
    </row>
    <row r="2983" spans="2:6">
      <c r="B2983" s="1128"/>
      <c r="C2983" s="1098" t="s">
        <v>613</v>
      </c>
      <c r="D2983" s="1098"/>
      <c r="E2983" s="1134"/>
      <c r="F2983" s="1127">
        <f>SUM(F2980:F2982)</f>
        <v>0</v>
      </c>
    </row>
    <row r="2984" spans="2:6">
      <c r="B2984" s="1125"/>
      <c r="C2984" s="1112"/>
      <c r="D2984" s="968"/>
      <c r="E2984" s="1113"/>
      <c r="F2984" s="1114"/>
    </row>
    <row r="2985" spans="2:6" ht="12.75" thickBot="1">
      <c r="B2985" s="1125"/>
      <c r="C2985" s="1098"/>
      <c r="D2985" s="1101"/>
      <c r="E2985" s="1126"/>
      <c r="F2985" s="1127"/>
    </row>
    <row r="2986" spans="2:6" ht="12.75" thickBot="1">
      <c r="B2986" s="1135" t="s">
        <v>109</v>
      </c>
      <c r="C2986" s="1094" t="s">
        <v>121</v>
      </c>
      <c r="D2986" s="1136"/>
      <c r="E2986" s="1137"/>
      <c r="F2986" s="1138"/>
    </row>
    <row r="2987" spans="2:6">
      <c r="B2987" s="1139"/>
      <c r="C2987" s="1098"/>
      <c r="D2987" s="968"/>
      <c r="E2987" s="1113"/>
      <c r="F2987" s="1114"/>
    </row>
    <row r="2988" spans="2:6" ht="108">
      <c r="B2988" s="1139"/>
      <c r="C2988" s="3244" t="s">
        <v>2657</v>
      </c>
      <c r="D2988" s="968"/>
      <c r="E2988" s="1113"/>
      <c r="F2988" s="1114"/>
    </row>
    <row r="2989" spans="2:6" ht="195.75" customHeight="1">
      <c r="B2989" s="1109">
        <v>27</v>
      </c>
      <c r="C2989" s="1110" t="s">
        <v>626</v>
      </c>
      <c r="D2989" s="968"/>
      <c r="E2989" s="1113"/>
      <c r="F2989" s="1111"/>
    </row>
    <row r="2990" spans="2:6">
      <c r="B2990" s="1109"/>
      <c r="C2990" s="1112"/>
      <c r="D2990" s="968"/>
      <c r="E2990" s="1113"/>
      <c r="F2990" s="1114"/>
    </row>
    <row r="2991" spans="2:6">
      <c r="B2991" s="1109"/>
      <c r="C2991" s="1103" t="s">
        <v>627</v>
      </c>
      <c r="D2991" s="968"/>
      <c r="E2991" s="1113"/>
      <c r="F2991" s="1111"/>
    </row>
    <row r="2992" spans="2:6">
      <c r="B2992" s="1109"/>
      <c r="C2992" s="1103" t="s">
        <v>215</v>
      </c>
      <c r="D2992" s="968">
        <v>10</v>
      </c>
      <c r="E2992" s="817">
        <v>0</v>
      </c>
      <c r="F2992" s="1111">
        <f>ROUND(E2992*D2992,2)</f>
        <v>0</v>
      </c>
    </row>
    <row r="2993" spans="2:6">
      <c r="B2993" s="1109"/>
      <c r="C2993" s="1112"/>
      <c r="D2993" s="968"/>
      <c r="E2993" s="1113"/>
      <c r="F2993" s="1114"/>
    </row>
    <row r="2994" spans="2:6" ht="72">
      <c r="B2994" s="1109">
        <v>28</v>
      </c>
      <c r="C2994" s="1110" t="s">
        <v>628</v>
      </c>
      <c r="D2994" s="968"/>
      <c r="E2994" s="1113"/>
      <c r="F2994" s="1111"/>
    </row>
    <row r="2995" spans="2:6">
      <c r="B2995" s="1109"/>
      <c r="C2995" s="1112"/>
      <c r="D2995" s="968"/>
      <c r="E2995" s="1113"/>
      <c r="F2995" s="1114"/>
    </row>
    <row r="2996" spans="2:6">
      <c r="B2996" s="1109"/>
      <c r="C2996" s="1103" t="s">
        <v>629</v>
      </c>
      <c r="D2996" s="968"/>
      <c r="E2996" s="1113"/>
      <c r="F2996" s="1111"/>
    </row>
    <row r="2997" spans="2:6">
      <c r="B2997" s="1109"/>
      <c r="C2997" s="1103" t="s">
        <v>215</v>
      </c>
      <c r="D2997" s="968">
        <v>248</v>
      </c>
      <c r="E2997" s="817">
        <v>0</v>
      </c>
      <c r="F2997" s="1111">
        <f>ROUND(E2997*D2997,2)</f>
        <v>0</v>
      </c>
    </row>
    <row r="2998" spans="2:6">
      <c r="B2998" s="1109"/>
      <c r="C2998" s="1103" t="s">
        <v>630</v>
      </c>
      <c r="D2998" s="968"/>
      <c r="E2998" s="1113"/>
      <c r="F2998" s="1111"/>
    </row>
    <row r="2999" spans="2:6">
      <c r="B2999" s="1109"/>
      <c r="C2999" s="1103" t="s">
        <v>215</v>
      </c>
      <c r="D2999" s="968">
        <v>43</v>
      </c>
      <c r="E2999" s="817">
        <v>0</v>
      </c>
      <c r="F2999" s="1111">
        <f>ROUND(E2999*D2999,2)</f>
        <v>0</v>
      </c>
    </row>
    <row r="3000" spans="2:6">
      <c r="B3000" s="1109"/>
      <c r="C3000" s="1103" t="s">
        <v>631</v>
      </c>
      <c r="D3000" s="968"/>
      <c r="E3000" s="1113"/>
      <c r="F3000" s="1111"/>
    </row>
    <row r="3001" spans="2:6">
      <c r="B3001" s="1109"/>
      <c r="C3001" s="1103" t="s">
        <v>215</v>
      </c>
      <c r="D3001" s="968">
        <v>18</v>
      </c>
      <c r="E3001" s="817">
        <v>0</v>
      </c>
      <c r="F3001" s="1111">
        <f>ROUND(E3001*D3001,2)</f>
        <v>0</v>
      </c>
    </row>
    <row r="3002" spans="2:6">
      <c r="B3002" s="1109"/>
      <c r="C3002" s="1112"/>
      <c r="D3002" s="968"/>
      <c r="E3002" s="1113"/>
      <c r="F3002" s="1114"/>
    </row>
    <row r="3003" spans="2:6" ht="192">
      <c r="B3003" s="1109">
        <v>29</v>
      </c>
      <c r="C3003" s="1110" t="s">
        <v>632</v>
      </c>
      <c r="D3003" s="968"/>
      <c r="E3003" s="1113"/>
      <c r="F3003" s="1111"/>
    </row>
    <row r="3004" spans="2:6">
      <c r="B3004" s="1125"/>
      <c r="C3004" s="1140" t="s">
        <v>633</v>
      </c>
      <c r="D3004" s="968"/>
      <c r="E3004" s="1113"/>
      <c r="F3004" s="1111"/>
    </row>
    <row r="3005" spans="2:6">
      <c r="B3005" s="1125"/>
      <c r="C3005" s="1140" t="s">
        <v>19</v>
      </c>
      <c r="D3005" s="968">
        <v>1</v>
      </c>
      <c r="E3005" s="817">
        <v>0</v>
      </c>
      <c r="F3005" s="1111">
        <f>ROUND(E3005*D3005,2)</f>
        <v>0</v>
      </c>
    </row>
    <row r="3006" spans="2:6">
      <c r="B3006" s="1125"/>
      <c r="C3006" s="1140" t="s">
        <v>634</v>
      </c>
      <c r="D3006" s="968"/>
      <c r="E3006" s="1113"/>
      <c r="F3006" s="1111"/>
    </row>
    <row r="3007" spans="2:6">
      <c r="B3007" s="1125"/>
      <c r="C3007" s="1140" t="s">
        <v>19</v>
      </c>
      <c r="D3007" s="968">
        <v>1</v>
      </c>
      <c r="E3007" s="817">
        <v>0</v>
      </c>
      <c r="F3007" s="1111">
        <f>ROUND(E3007*D3007,2)</f>
        <v>0</v>
      </c>
    </row>
    <row r="3008" spans="2:6">
      <c r="B3008" s="1125"/>
      <c r="C3008" s="1140" t="s">
        <v>635</v>
      </c>
      <c r="D3008" s="968"/>
      <c r="E3008" s="1113"/>
      <c r="F3008" s="1111"/>
    </row>
    <row r="3009" spans="2:6">
      <c r="B3009" s="1125"/>
      <c r="C3009" s="1140" t="s">
        <v>19</v>
      </c>
      <c r="D3009" s="968">
        <v>1</v>
      </c>
      <c r="E3009" s="817">
        <v>0</v>
      </c>
      <c r="F3009" s="1111">
        <f>ROUND(E3009*D3009,2)</f>
        <v>0</v>
      </c>
    </row>
    <row r="3010" spans="2:6">
      <c r="B3010" s="1125"/>
      <c r="C3010" s="1140" t="s">
        <v>636</v>
      </c>
      <c r="D3010" s="968"/>
      <c r="E3010" s="1113"/>
      <c r="F3010" s="1111"/>
    </row>
    <row r="3011" spans="2:6">
      <c r="B3011" s="1125"/>
      <c r="C3011" s="1140" t="s">
        <v>19</v>
      </c>
      <c r="D3011" s="968">
        <v>1</v>
      </c>
      <c r="E3011" s="817">
        <v>0</v>
      </c>
      <c r="F3011" s="1111">
        <f>ROUND(E3011*D3011,2)</f>
        <v>0</v>
      </c>
    </row>
    <row r="3012" spans="2:6">
      <c r="B3012" s="1125"/>
      <c r="C3012" s="1140" t="s">
        <v>637</v>
      </c>
      <c r="D3012" s="968"/>
      <c r="E3012" s="1113"/>
      <c r="F3012" s="1111"/>
    </row>
    <row r="3013" spans="2:6">
      <c r="B3013" s="1125"/>
      <c r="C3013" s="1140" t="s">
        <v>19</v>
      </c>
      <c r="D3013" s="968">
        <v>1</v>
      </c>
      <c r="E3013" s="817">
        <v>0</v>
      </c>
      <c r="F3013" s="1111">
        <f>ROUND(E3013*D3013,2)</f>
        <v>0</v>
      </c>
    </row>
    <row r="3014" spans="2:6">
      <c r="B3014" s="1125"/>
      <c r="C3014" s="1140" t="s">
        <v>638</v>
      </c>
      <c r="D3014" s="968"/>
      <c r="E3014" s="1113"/>
      <c r="F3014" s="1111"/>
    </row>
    <row r="3015" spans="2:6">
      <c r="B3015" s="1125"/>
      <c r="C3015" s="1140" t="s">
        <v>19</v>
      </c>
      <c r="D3015" s="968">
        <v>1</v>
      </c>
      <c r="E3015" s="817">
        <v>0</v>
      </c>
      <c r="F3015" s="1111">
        <f>ROUND(E3015*D3015,2)</f>
        <v>0</v>
      </c>
    </row>
    <row r="3016" spans="2:6">
      <c r="B3016" s="1125"/>
      <c r="C3016" s="1140" t="s">
        <v>639</v>
      </c>
      <c r="D3016" s="968"/>
      <c r="E3016" s="1113"/>
      <c r="F3016" s="1111"/>
    </row>
    <row r="3017" spans="2:6">
      <c r="B3017" s="1125"/>
      <c r="C3017" s="1140" t="s">
        <v>19</v>
      </c>
      <c r="D3017" s="968">
        <v>1</v>
      </c>
      <c r="E3017" s="817">
        <v>0</v>
      </c>
      <c r="F3017" s="1111">
        <f>ROUND(E3017*D3017,2)</f>
        <v>0</v>
      </c>
    </row>
    <row r="3018" spans="2:6">
      <c r="B3018" s="1125"/>
      <c r="C3018" s="1140" t="s">
        <v>640</v>
      </c>
      <c r="D3018" s="968"/>
      <c r="E3018" s="1113"/>
      <c r="F3018" s="1111"/>
    </row>
    <row r="3019" spans="2:6">
      <c r="B3019" s="1125"/>
      <c r="C3019" s="1140" t="s">
        <v>19</v>
      </c>
      <c r="D3019" s="968">
        <v>2</v>
      </c>
      <c r="E3019" s="817">
        <v>0</v>
      </c>
      <c r="F3019" s="1111">
        <f>ROUND(E3019*D3019,2)</f>
        <v>0</v>
      </c>
    </row>
    <row r="3020" spans="2:6">
      <c r="B3020" s="1125"/>
      <c r="C3020" s="1140"/>
      <c r="D3020" s="968"/>
      <c r="E3020" s="1113"/>
      <c r="F3020" s="1111"/>
    </row>
    <row r="3021" spans="2:6" ht="72">
      <c r="B3021" s="1109">
        <v>30</v>
      </c>
      <c r="C3021" s="1110" t="s">
        <v>641</v>
      </c>
      <c r="D3021" s="968"/>
      <c r="E3021" s="1113"/>
      <c r="F3021" s="1111"/>
    </row>
    <row r="3022" spans="2:6">
      <c r="B3022" s="1125"/>
      <c r="C3022" s="1098"/>
      <c r="D3022" s="968"/>
      <c r="E3022" s="1113"/>
      <c r="F3022" s="1111"/>
    </row>
    <row r="3023" spans="2:6" ht="108">
      <c r="B3023" s="1141"/>
      <c r="C3023" s="1110" t="s">
        <v>642</v>
      </c>
      <c r="D3023" s="968"/>
      <c r="E3023" s="1113"/>
      <c r="F3023" s="1111"/>
    </row>
    <row r="3024" spans="2:6">
      <c r="B3024" s="1141"/>
      <c r="C3024" s="1103" t="s">
        <v>19</v>
      </c>
      <c r="D3024" s="968">
        <v>3</v>
      </c>
      <c r="E3024" s="817">
        <v>0</v>
      </c>
      <c r="F3024" s="1111">
        <f>ROUND(E3024*D3024,2)</f>
        <v>0</v>
      </c>
    </row>
    <row r="3025" spans="2:6">
      <c r="B3025" s="1141"/>
      <c r="C3025" s="1103"/>
      <c r="D3025" s="968"/>
      <c r="E3025" s="1113"/>
      <c r="F3025" s="1111"/>
    </row>
    <row r="3026" spans="2:6" ht="60">
      <c r="B3026" s="1141"/>
      <c r="C3026" s="1110" t="s">
        <v>643</v>
      </c>
      <c r="D3026" s="968"/>
      <c r="E3026" s="1113"/>
      <c r="F3026" s="1111"/>
    </row>
    <row r="3027" spans="2:6">
      <c r="B3027" s="1141"/>
      <c r="C3027" s="1103" t="s">
        <v>19</v>
      </c>
      <c r="D3027" s="968">
        <v>1</v>
      </c>
      <c r="E3027" s="817">
        <v>0</v>
      </c>
      <c r="F3027" s="1111">
        <f>ROUND(E3027*D3027,2)</f>
        <v>0</v>
      </c>
    </row>
    <row r="3028" spans="2:6">
      <c r="B3028" s="1141"/>
      <c r="C3028" s="1103"/>
      <c r="D3028" s="968" t="s">
        <v>644</v>
      </c>
      <c r="E3028" s="1113"/>
      <c r="F3028" s="1111"/>
    </row>
    <row r="3029" spans="2:6" ht="96">
      <c r="B3029" s="1142"/>
      <c r="C3029" s="808" t="s">
        <v>645</v>
      </c>
      <c r="D3029" s="968"/>
      <c r="E3029" s="1113"/>
      <c r="F3029" s="1111"/>
    </row>
    <row r="3030" spans="2:6">
      <c r="B3030" s="1142"/>
      <c r="C3030" s="1143" t="s">
        <v>19</v>
      </c>
      <c r="D3030" s="968">
        <v>1</v>
      </c>
      <c r="E3030" s="817">
        <v>0</v>
      </c>
      <c r="F3030" s="1111">
        <f>ROUND(E3030*D3030,2)</f>
        <v>0</v>
      </c>
    </row>
    <row r="3031" spans="2:6">
      <c r="B3031" s="1141"/>
      <c r="C3031" s="968"/>
      <c r="D3031" s="974"/>
      <c r="E3031" s="1144"/>
      <c r="F3031" s="1114"/>
    </row>
    <row r="3032" spans="2:6" ht="72">
      <c r="B3032" s="1102"/>
      <c r="C3032" s="808" t="s">
        <v>646</v>
      </c>
      <c r="D3032" s="968"/>
      <c r="E3032" s="1113"/>
      <c r="F3032" s="1114"/>
    </row>
    <row r="3033" spans="2:6">
      <c r="B3033" s="1102"/>
      <c r="C3033" s="974" t="s">
        <v>19</v>
      </c>
      <c r="D3033" s="968">
        <v>4</v>
      </c>
      <c r="E3033" s="817">
        <v>0</v>
      </c>
      <c r="F3033" s="1111">
        <f>ROUND(E3033*D3033,2)</f>
        <v>0</v>
      </c>
    </row>
    <row r="3034" spans="2:6">
      <c r="B3034" s="1142"/>
      <c r="C3034" s="974"/>
      <c r="D3034" s="968"/>
      <c r="E3034" s="1113"/>
      <c r="F3034" s="1114"/>
    </row>
    <row r="3035" spans="2:6" ht="84">
      <c r="B3035" s="1142"/>
      <c r="C3035" s="808" t="s">
        <v>647</v>
      </c>
      <c r="D3035" s="968"/>
      <c r="E3035" s="1113"/>
      <c r="F3035" s="1114"/>
    </row>
    <row r="3036" spans="2:6">
      <c r="B3036" s="1142"/>
      <c r="C3036" s="974" t="s">
        <v>19</v>
      </c>
      <c r="D3036" s="968">
        <v>2</v>
      </c>
      <c r="E3036" s="817">
        <v>0</v>
      </c>
      <c r="F3036" s="1111">
        <f>ROUND(E3036*D3036,2)</f>
        <v>0</v>
      </c>
    </row>
    <row r="3037" spans="2:6">
      <c r="B3037" s="1145"/>
      <c r="C3037" s="968"/>
      <c r="D3037" s="974"/>
      <c r="E3037" s="1113"/>
      <c r="F3037" s="1114"/>
    </row>
    <row r="3038" spans="2:6" ht="84">
      <c r="B3038" s="1109">
        <v>31</v>
      </c>
      <c r="C3038" s="1110" t="s">
        <v>648</v>
      </c>
      <c r="D3038" s="968"/>
      <c r="E3038" s="1113"/>
      <c r="F3038" s="1111"/>
    </row>
    <row r="3039" spans="2:6">
      <c r="B3039" s="1109"/>
      <c r="C3039" s="1098"/>
      <c r="D3039" s="968"/>
      <c r="E3039" s="1113"/>
      <c r="F3039" s="1111"/>
    </row>
    <row r="3040" spans="2:6" ht="36">
      <c r="B3040" s="1109"/>
      <c r="C3040" s="1103" t="s">
        <v>649</v>
      </c>
      <c r="D3040" s="968"/>
      <c r="E3040" s="1113"/>
      <c r="F3040" s="1111"/>
    </row>
    <row r="3041" spans="2:6">
      <c r="B3041" s="1109"/>
      <c r="C3041" s="1103" t="s">
        <v>650</v>
      </c>
      <c r="D3041" s="968"/>
      <c r="E3041" s="1113"/>
      <c r="F3041" s="1111"/>
    </row>
    <row r="3042" spans="2:6">
      <c r="B3042" s="1109"/>
      <c r="C3042" s="1103" t="s">
        <v>19</v>
      </c>
      <c r="D3042" s="968">
        <v>4</v>
      </c>
      <c r="E3042" s="817">
        <v>0</v>
      </c>
      <c r="F3042" s="1111">
        <f>ROUND(E3042*D3042,2)</f>
        <v>0</v>
      </c>
    </row>
    <row r="3043" spans="2:6">
      <c r="B3043" s="1109"/>
      <c r="C3043" s="1103" t="s">
        <v>651</v>
      </c>
      <c r="D3043" s="968"/>
      <c r="E3043" s="1113"/>
      <c r="F3043" s="1111"/>
    </row>
    <row r="3044" spans="2:6">
      <c r="B3044" s="1109"/>
      <c r="C3044" s="1103" t="s">
        <v>19</v>
      </c>
      <c r="D3044" s="968">
        <v>6</v>
      </c>
      <c r="E3044" s="817">
        <v>0</v>
      </c>
      <c r="F3044" s="1111">
        <f>ROUND(E3044*D3044,2)</f>
        <v>0</v>
      </c>
    </row>
    <row r="3045" spans="2:6">
      <c r="B3045" s="1109"/>
      <c r="C3045" s="1103"/>
      <c r="D3045" s="968"/>
      <c r="E3045" s="1113"/>
      <c r="F3045" s="1111"/>
    </row>
    <row r="3046" spans="2:6" ht="24">
      <c r="B3046" s="1109"/>
      <c r="C3046" s="1103" t="s">
        <v>652</v>
      </c>
      <c r="D3046" s="968"/>
      <c r="E3046" s="1113"/>
      <c r="F3046" s="1111"/>
    </row>
    <row r="3047" spans="2:6">
      <c r="B3047" s="1109"/>
      <c r="C3047" s="1103" t="s">
        <v>650</v>
      </c>
      <c r="D3047" s="968"/>
      <c r="E3047" s="1113"/>
      <c r="F3047" s="1111"/>
    </row>
    <row r="3048" spans="2:6">
      <c r="B3048" s="1109"/>
      <c r="C3048" s="1103" t="s">
        <v>19</v>
      </c>
      <c r="D3048" s="968">
        <v>4</v>
      </c>
      <c r="E3048" s="817">
        <v>0</v>
      </c>
      <c r="F3048" s="1111">
        <f>ROUND(E3048*D3048,2)</f>
        <v>0</v>
      </c>
    </row>
    <row r="3049" spans="2:6">
      <c r="B3049" s="1109"/>
      <c r="C3049" s="1103"/>
      <c r="D3049" s="968"/>
      <c r="E3049" s="1113"/>
      <c r="F3049" s="1111"/>
    </row>
    <row r="3050" spans="2:6" ht="108">
      <c r="B3050" s="1109">
        <v>32</v>
      </c>
      <c r="C3050" s="1110" t="s">
        <v>653</v>
      </c>
      <c r="D3050" s="968"/>
      <c r="E3050" s="1113"/>
      <c r="F3050" s="1111"/>
    </row>
    <row r="3051" spans="2:6">
      <c r="B3051" s="1109"/>
      <c r="C3051" s="1103"/>
      <c r="D3051" s="968"/>
      <c r="E3051" s="1113"/>
      <c r="F3051" s="1111"/>
    </row>
    <row r="3052" spans="2:6">
      <c r="B3052" s="1109"/>
      <c r="C3052" s="1103" t="s">
        <v>654</v>
      </c>
      <c r="D3052" s="968"/>
      <c r="E3052" s="1113"/>
      <c r="F3052" s="1111"/>
    </row>
    <row r="3053" spans="2:6">
      <c r="B3053" s="1109"/>
      <c r="C3053" s="1103" t="s">
        <v>655</v>
      </c>
      <c r="D3053" s="968">
        <v>8</v>
      </c>
      <c r="E3053" s="817">
        <v>0</v>
      </c>
      <c r="F3053" s="1111">
        <f>ROUND(E3053*D3053,2)</f>
        <v>0</v>
      </c>
    </row>
    <row r="3054" spans="2:6">
      <c r="B3054" s="1109"/>
      <c r="C3054" s="1103" t="s">
        <v>656</v>
      </c>
      <c r="D3054" s="968"/>
      <c r="E3054" s="1113"/>
      <c r="F3054" s="1111"/>
    </row>
    <row r="3055" spans="2:6">
      <c r="B3055" s="1109"/>
      <c r="C3055" s="1103" t="s">
        <v>19</v>
      </c>
      <c r="D3055" s="968">
        <v>4</v>
      </c>
      <c r="E3055" s="817">
        <v>0</v>
      </c>
      <c r="F3055" s="1111">
        <f>ROUND(E3055*D3055,2)</f>
        <v>0</v>
      </c>
    </row>
    <row r="3056" spans="2:6">
      <c r="B3056" s="1109"/>
      <c r="C3056" s="1103" t="s">
        <v>657</v>
      </c>
      <c r="D3056" s="968"/>
      <c r="E3056" s="1113"/>
      <c r="F3056" s="1111"/>
    </row>
    <row r="3057" spans="2:6">
      <c r="B3057" s="1109"/>
      <c r="C3057" s="1103" t="s">
        <v>19</v>
      </c>
      <c r="D3057" s="968">
        <v>2</v>
      </c>
      <c r="E3057" s="817">
        <v>0</v>
      </c>
      <c r="F3057" s="1111">
        <f>ROUND(E3057*D3057,2)</f>
        <v>0</v>
      </c>
    </row>
    <row r="3058" spans="2:6">
      <c r="B3058" s="1109"/>
      <c r="C3058" s="1112"/>
      <c r="D3058" s="968"/>
      <c r="E3058" s="1113"/>
      <c r="F3058" s="1114"/>
    </row>
    <row r="3059" spans="2:6">
      <c r="B3059" s="1109"/>
      <c r="C3059" s="1103" t="s">
        <v>19</v>
      </c>
      <c r="D3059" s="968">
        <v>4</v>
      </c>
      <c r="E3059" s="817">
        <v>0</v>
      </c>
      <c r="F3059" s="1111">
        <f>ROUND(E3059*D3059,2)</f>
        <v>0</v>
      </c>
    </row>
    <row r="3060" spans="2:6">
      <c r="B3060" s="1109"/>
      <c r="C3060" s="1112"/>
      <c r="D3060" s="968"/>
      <c r="E3060" s="1113"/>
      <c r="F3060" s="1114"/>
    </row>
    <row r="3061" spans="2:6" ht="108">
      <c r="B3061" s="1109">
        <v>33</v>
      </c>
      <c r="C3061" s="1110" t="s">
        <v>658</v>
      </c>
      <c r="D3061" s="968"/>
      <c r="E3061" s="1113"/>
      <c r="F3061" s="1111"/>
    </row>
    <row r="3062" spans="2:6">
      <c r="B3062" s="1109"/>
      <c r="C3062" s="1103"/>
      <c r="D3062" s="968"/>
      <c r="E3062" s="1113"/>
      <c r="F3062" s="1111"/>
    </row>
    <row r="3063" spans="2:6">
      <c r="B3063" s="1109"/>
      <c r="C3063" s="1103" t="s">
        <v>659</v>
      </c>
      <c r="D3063" s="968"/>
      <c r="E3063" s="1113"/>
      <c r="F3063" s="1111"/>
    </row>
    <row r="3064" spans="2:6">
      <c r="B3064" s="1109"/>
      <c r="C3064" s="1103" t="s">
        <v>655</v>
      </c>
      <c r="D3064" s="968">
        <v>8</v>
      </c>
      <c r="E3064" s="817">
        <v>0</v>
      </c>
      <c r="F3064" s="1111">
        <f>ROUND(E3064*D3064,2)</f>
        <v>0</v>
      </c>
    </row>
    <row r="3065" spans="2:6">
      <c r="B3065" s="1109"/>
      <c r="C3065" s="1103" t="s">
        <v>659</v>
      </c>
      <c r="D3065" s="968"/>
      <c r="E3065" s="1113"/>
      <c r="F3065" s="1111"/>
    </row>
    <row r="3066" spans="2:6">
      <c r="B3066" s="1109"/>
      <c r="C3066" s="1103" t="s">
        <v>655</v>
      </c>
      <c r="D3066" s="968">
        <v>8</v>
      </c>
      <c r="E3066" s="817">
        <v>0</v>
      </c>
      <c r="F3066" s="1111">
        <f>ROUND(E3066*D3066,2)</f>
        <v>0</v>
      </c>
    </row>
    <row r="3067" spans="2:6">
      <c r="B3067" s="1109"/>
      <c r="C3067" s="1103" t="s">
        <v>659</v>
      </c>
      <c r="D3067" s="968"/>
      <c r="E3067" s="1113"/>
      <c r="F3067" s="1111"/>
    </row>
    <row r="3068" spans="2:6">
      <c r="B3068" s="1109"/>
      <c r="C3068" s="1103" t="s">
        <v>655</v>
      </c>
      <c r="D3068" s="968">
        <v>8</v>
      </c>
      <c r="E3068" s="817">
        <v>0</v>
      </c>
      <c r="F3068" s="1111">
        <f>ROUND(E3068*D3068,2)</f>
        <v>0</v>
      </c>
    </row>
    <row r="3069" spans="2:6">
      <c r="B3069" s="1109"/>
      <c r="C3069" s="1103" t="s">
        <v>660</v>
      </c>
      <c r="D3069" s="968"/>
      <c r="E3069" s="1113"/>
      <c r="F3069" s="1111"/>
    </row>
    <row r="3070" spans="2:6">
      <c r="B3070" s="1109"/>
      <c r="C3070" s="1103" t="s">
        <v>19</v>
      </c>
      <c r="D3070" s="968">
        <v>16</v>
      </c>
      <c r="E3070" s="817">
        <v>0</v>
      </c>
      <c r="F3070" s="1111">
        <f>ROUND(E3070*D3070,2)</f>
        <v>0</v>
      </c>
    </row>
    <row r="3071" spans="2:6">
      <c r="B3071" s="1109"/>
      <c r="C3071" s="1103" t="s">
        <v>661</v>
      </c>
      <c r="D3071" s="968"/>
      <c r="E3071" s="1113"/>
      <c r="F3071" s="1111"/>
    </row>
    <row r="3072" spans="2:6">
      <c r="B3072" s="1109"/>
      <c r="C3072" s="1103" t="s">
        <v>19</v>
      </c>
      <c r="D3072" s="968">
        <v>6</v>
      </c>
      <c r="E3072" s="817">
        <v>0</v>
      </c>
      <c r="F3072" s="1111">
        <f>ROUND(E3072*D3072,2)</f>
        <v>0</v>
      </c>
    </row>
    <row r="3073" spans="2:9">
      <c r="B3073" s="1109"/>
      <c r="C3073" s="1112"/>
      <c r="D3073" s="968"/>
      <c r="E3073" s="1113"/>
      <c r="F3073" s="1114"/>
    </row>
    <row r="3074" spans="2:9" ht="36">
      <c r="B3074" s="1109">
        <v>34</v>
      </c>
      <c r="C3074" s="1110" t="s">
        <v>662</v>
      </c>
      <c r="D3074" s="968"/>
      <c r="E3074" s="1113"/>
      <c r="F3074" s="1111"/>
    </row>
    <row r="3075" spans="2:9">
      <c r="B3075" s="1109"/>
      <c r="C3075" s="1110"/>
      <c r="D3075" s="968"/>
      <c r="E3075" s="1113"/>
      <c r="F3075" s="1111"/>
    </row>
    <row r="3076" spans="2:9">
      <c r="B3076" s="1109"/>
      <c r="C3076" s="1103" t="s">
        <v>663</v>
      </c>
      <c r="D3076" s="968"/>
      <c r="E3076" s="1113"/>
      <c r="F3076" s="1111"/>
    </row>
    <row r="3077" spans="2:9">
      <c r="B3077" s="1109"/>
      <c r="C3077" s="1103" t="s">
        <v>19</v>
      </c>
      <c r="D3077" s="968">
        <v>1</v>
      </c>
      <c r="E3077" s="817">
        <v>0</v>
      </c>
      <c r="F3077" s="1111">
        <f>ROUND(E3077*D3077,2)</f>
        <v>0</v>
      </c>
    </row>
    <row r="3078" spans="2:9">
      <c r="B3078" s="1109"/>
      <c r="C3078" s="1103" t="s">
        <v>664</v>
      </c>
      <c r="D3078" s="968"/>
      <c r="E3078" s="1113"/>
      <c r="F3078" s="1111"/>
    </row>
    <row r="3079" spans="2:9">
      <c r="B3079" s="1109"/>
      <c r="C3079" s="1103" t="s">
        <v>19</v>
      </c>
      <c r="D3079" s="968">
        <v>1</v>
      </c>
      <c r="E3079" s="817">
        <v>0</v>
      </c>
      <c r="F3079" s="1111">
        <f>ROUND(E3079*D3079,2)</f>
        <v>0</v>
      </c>
    </row>
    <row r="3080" spans="2:9">
      <c r="B3080" s="1109"/>
      <c r="C3080" s="1103" t="s">
        <v>665</v>
      </c>
      <c r="D3080" s="968"/>
      <c r="E3080" s="1113"/>
      <c r="F3080" s="1111"/>
    </row>
    <row r="3081" spans="2:9">
      <c r="B3081" s="1109"/>
      <c r="C3081" s="1103" t="s">
        <v>19</v>
      </c>
      <c r="D3081" s="968">
        <v>3</v>
      </c>
      <c r="E3081" s="817">
        <v>0</v>
      </c>
      <c r="F3081" s="1111">
        <f>ROUND(E3081*D3081,2)</f>
        <v>0</v>
      </c>
    </row>
    <row r="3082" spans="2:9">
      <c r="B3082" s="1109"/>
      <c r="C3082" s="1103"/>
      <c r="D3082" s="968"/>
      <c r="E3082" s="1113"/>
      <c r="F3082" s="1111"/>
    </row>
    <row r="3083" spans="2:9" ht="36">
      <c r="B3083" s="1109">
        <v>35</v>
      </c>
      <c r="C3083" s="1110" t="s">
        <v>666</v>
      </c>
      <c r="D3083" s="968"/>
      <c r="E3083" s="1113"/>
      <c r="F3083" s="1111"/>
      <c r="G3083" s="458"/>
      <c r="H3083" s="458"/>
      <c r="I3083" s="205"/>
    </row>
    <row r="3084" spans="2:9" s="205" customFormat="1">
      <c r="B3084" s="1109"/>
      <c r="C3084" s="1103"/>
      <c r="D3084" s="1146">
        <v>7.0000000000000007E-2</v>
      </c>
      <c r="E3084" s="1113"/>
      <c r="F3084" s="1111">
        <f>0.07*SUM(F2992:F3082)</f>
        <v>0</v>
      </c>
      <c r="G3084" s="458"/>
      <c r="H3084" s="458"/>
      <c r="I3084" s="205" t="s">
        <v>27</v>
      </c>
    </row>
    <row r="3085" spans="2:9">
      <c r="B3085" s="1109"/>
      <c r="C3085" s="1112"/>
      <c r="D3085" s="968"/>
      <c r="E3085" s="1113"/>
      <c r="F3085" s="1114"/>
    </row>
    <row r="3086" spans="2:9">
      <c r="B3086" s="1109">
        <v>36</v>
      </c>
      <c r="C3086" s="1110" t="s">
        <v>667</v>
      </c>
      <c r="D3086" s="968"/>
      <c r="E3086" s="1113"/>
      <c r="F3086" s="1111"/>
    </row>
    <row r="3087" spans="2:9">
      <c r="B3087" s="1109"/>
      <c r="C3087" s="1103" t="s">
        <v>215</v>
      </c>
      <c r="D3087" s="968">
        <v>442</v>
      </c>
      <c r="E3087" s="817">
        <v>0</v>
      </c>
      <c r="F3087" s="1111">
        <f>ROUND(E3087*D3087,2)</f>
        <v>0</v>
      </c>
    </row>
    <row r="3088" spans="2:9">
      <c r="B3088" s="1109"/>
      <c r="C3088" s="1103"/>
      <c r="D3088" s="968"/>
      <c r="E3088" s="1113"/>
      <c r="F3088" s="1114"/>
    </row>
    <row r="3089" spans="2:6">
      <c r="B3089" s="1109">
        <v>37</v>
      </c>
      <c r="C3089" s="1110" t="s">
        <v>668</v>
      </c>
      <c r="D3089" s="968"/>
      <c r="E3089" s="1113"/>
      <c r="F3089" s="1111"/>
    </row>
    <row r="3090" spans="2:6">
      <c r="B3090" s="1109"/>
      <c r="C3090" s="1103" t="s">
        <v>215</v>
      </c>
      <c r="D3090" s="968">
        <v>442</v>
      </c>
      <c r="E3090" s="817">
        <v>0</v>
      </c>
      <c r="F3090" s="1111">
        <f>ROUND(E3090*D3090,2)</f>
        <v>0</v>
      </c>
    </row>
    <row r="3091" spans="2:6">
      <c r="B3091" s="1109"/>
      <c r="C3091" s="1103"/>
      <c r="D3091" s="968"/>
      <c r="E3091" s="1113"/>
      <c r="F3091" s="1111"/>
    </row>
    <row r="3092" spans="2:6" ht="24">
      <c r="B3092" s="1109">
        <v>38</v>
      </c>
      <c r="C3092" s="1110" t="s">
        <v>669</v>
      </c>
      <c r="D3092" s="968"/>
      <c r="E3092" s="1113"/>
      <c r="F3092" s="1111"/>
    </row>
    <row r="3093" spans="2:6">
      <c r="B3093" s="1109"/>
      <c r="C3093" s="1103" t="s">
        <v>215</v>
      </c>
      <c r="D3093" s="968">
        <v>442</v>
      </c>
      <c r="E3093" s="817">
        <v>0</v>
      </c>
      <c r="F3093" s="1111">
        <f>ROUND(E3093*D3093,2)</f>
        <v>0</v>
      </c>
    </row>
    <row r="3094" spans="2:6">
      <c r="B3094" s="1109"/>
      <c r="C3094" s="1103"/>
      <c r="D3094" s="968"/>
      <c r="E3094" s="1113"/>
      <c r="F3094" s="1114"/>
    </row>
    <row r="3095" spans="2:6" ht="24">
      <c r="B3095" s="1109">
        <f>B3092+1</f>
        <v>39</v>
      </c>
      <c r="C3095" s="1110" t="s">
        <v>670</v>
      </c>
      <c r="D3095" s="968"/>
      <c r="E3095" s="1113"/>
      <c r="F3095" s="1111"/>
    </row>
    <row r="3096" spans="2:6">
      <c r="B3096" s="1109"/>
      <c r="C3096" s="1103" t="s">
        <v>19</v>
      </c>
      <c r="D3096" s="968">
        <v>1</v>
      </c>
      <c r="E3096" s="817">
        <v>0</v>
      </c>
      <c r="F3096" s="1111">
        <f>ROUND(E3096*D3096,2)</f>
        <v>0</v>
      </c>
    </row>
    <row r="3097" spans="2:6">
      <c r="B3097" s="1109"/>
      <c r="C3097" s="1103"/>
      <c r="D3097" s="968"/>
      <c r="E3097" s="1113"/>
      <c r="F3097" s="1114"/>
    </row>
    <row r="3098" spans="2:6" ht="24">
      <c r="B3098" s="1109">
        <f>B3095+1</f>
        <v>40</v>
      </c>
      <c r="C3098" s="1110" t="s">
        <v>671</v>
      </c>
      <c r="D3098" s="968"/>
      <c r="E3098" s="1113"/>
      <c r="F3098" s="1111"/>
    </row>
    <row r="3099" spans="2:6">
      <c r="B3099" s="1109"/>
      <c r="C3099" s="1103" t="s">
        <v>19</v>
      </c>
      <c r="D3099" s="968">
        <v>1</v>
      </c>
      <c r="E3099" s="817">
        <v>0</v>
      </c>
      <c r="F3099" s="1111">
        <f>ROUND(E3099*D3099,2)</f>
        <v>0</v>
      </c>
    </row>
    <row r="3100" spans="2:6">
      <c r="B3100" s="1109"/>
      <c r="C3100" s="1103"/>
      <c r="D3100" s="968"/>
      <c r="E3100" s="1113"/>
      <c r="F3100" s="1114"/>
    </row>
    <row r="3101" spans="2:6" ht="24">
      <c r="B3101" s="1109">
        <f>B3098+1</f>
        <v>41</v>
      </c>
      <c r="C3101" s="1110" t="s">
        <v>672</v>
      </c>
      <c r="D3101" s="968"/>
      <c r="E3101" s="1113"/>
      <c r="F3101" s="1111"/>
    </row>
    <row r="3102" spans="2:6">
      <c r="B3102" s="1109"/>
      <c r="C3102" s="1103" t="s">
        <v>19</v>
      </c>
      <c r="D3102" s="968">
        <v>2</v>
      </c>
      <c r="E3102" s="817">
        <v>0</v>
      </c>
      <c r="F3102" s="1111">
        <f>ROUND(E3102*D3102,2)</f>
        <v>0</v>
      </c>
    </row>
    <row r="3103" spans="2:6">
      <c r="B3103" s="1109"/>
      <c r="C3103" s="1112"/>
      <c r="D3103" s="968"/>
      <c r="E3103" s="1113"/>
      <c r="F3103" s="1114"/>
    </row>
    <row r="3104" spans="2:6" ht="60">
      <c r="B3104" s="1109">
        <f>B3101+1</f>
        <v>42</v>
      </c>
      <c r="C3104" s="1110" t="s">
        <v>673</v>
      </c>
      <c r="D3104" s="968"/>
      <c r="E3104" s="1113"/>
      <c r="F3104" s="1111"/>
    </row>
    <row r="3105" spans="2:10">
      <c r="B3105" s="1109"/>
      <c r="C3105" s="1103" t="s">
        <v>19</v>
      </c>
      <c r="D3105" s="408">
        <v>1</v>
      </c>
      <c r="E3105" s="817">
        <v>0</v>
      </c>
      <c r="F3105" s="1111">
        <f>ROUND(E3105*D3105,2)</f>
        <v>0</v>
      </c>
    </row>
    <row r="3106" spans="2:10">
      <c r="B3106" s="1109"/>
      <c r="C3106" s="1112"/>
      <c r="D3106" s="408"/>
      <c r="E3106" s="1113"/>
      <c r="F3106" s="1111"/>
    </row>
    <row r="3107" spans="2:10" ht="24">
      <c r="B3107" s="1109">
        <f>B3104+1</f>
        <v>43</v>
      </c>
      <c r="C3107" s="1110" t="s">
        <v>674</v>
      </c>
      <c r="D3107" s="408"/>
      <c r="E3107" s="1113"/>
      <c r="F3107" s="1111"/>
      <c r="H3107" s="458"/>
      <c r="I3107" s="205"/>
    </row>
    <row r="3108" spans="2:10">
      <c r="B3108" s="1125"/>
      <c r="C3108" s="1103" t="s">
        <v>80</v>
      </c>
      <c r="D3108" s="968">
        <v>1</v>
      </c>
      <c r="E3108" s="817">
        <v>0</v>
      </c>
      <c r="F3108" s="1111">
        <f>ROUND(E3108*D3108,2)</f>
        <v>0</v>
      </c>
    </row>
    <row r="3109" spans="2:10" ht="12.75" thickBot="1">
      <c r="B3109" s="1128"/>
      <c r="C3109" s="1118" t="s">
        <v>675</v>
      </c>
      <c r="D3109" s="1119"/>
      <c r="E3109" s="1120"/>
      <c r="F3109" s="1121">
        <f>SUM(F2992:F3108)</f>
        <v>0</v>
      </c>
      <c r="G3109" s="1122"/>
      <c r="H3109" s="1122"/>
      <c r="I3109" s="549"/>
      <c r="J3109" s="549"/>
    </row>
    <row r="3110" spans="2:10" ht="12.75" thickTop="1">
      <c r="B3110" s="1128"/>
      <c r="C3110" s="1098"/>
      <c r="D3110" s="1101"/>
      <c r="E3110" s="1126"/>
      <c r="F3110" s="1127"/>
    </row>
    <row r="3111" spans="2:10" ht="12.75" thickBot="1">
      <c r="B3111" s="1128"/>
      <c r="C3111" s="1098"/>
      <c r="D3111" s="1101"/>
      <c r="E3111" s="1126"/>
      <c r="F3111" s="1127"/>
    </row>
    <row r="3112" spans="2:10" ht="12.75" thickBot="1">
      <c r="B3112" s="1135" t="s">
        <v>110</v>
      </c>
      <c r="C3112" s="1094" t="s">
        <v>582</v>
      </c>
      <c r="D3112" s="1136"/>
      <c r="E3112" s="1137"/>
      <c r="F3112" s="1138"/>
    </row>
    <row r="3113" spans="2:10">
      <c r="B3113" s="1128"/>
      <c r="C3113" s="1098"/>
      <c r="D3113" s="1101"/>
      <c r="E3113" s="1126"/>
      <c r="F3113" s="1127"/>
    </row>
    <row r="3114" spans="2:10">
      <c r="B3114" s="1147" t="s">
        <v>676</v>
      </c>
      <c r="C3114" s="1098" t="s">
        <v>122</v>
      </c>
      <c r="D3114" s="1101"/>
      <c r="E3114" s="1113"/>
      <c r="F3114" s="1111"/>
    </row>
    <row r="3115" spans="2:10">
      <c r="B3115" s="1147"/>
      <c r="C3115" s="1098"/>
      <c r="D3115" s="1101"/>
      <c r="E3115" s="1113"/>
      <c r="F3115" s="1111"/>
    </row>
    <row r="3116" spans="2:10" ht="60">
      <c r="B3116" s="1102"/>
      <c r="C3116" s="808" t="s">
        <v>594</v>
      </c>
      <c r="D3116" s="808"/>
      <c r="E3116" s="1113"/>
      <c r="F3116" s="1111"/>
    </row>
    <row r="3117" spans="2:10">
      <c r="B3117" s="1102"/>
      <c r="C3117" s="1112"/>
      <c r="D3117" s="968"/>
      <c r="E3117" s="1113"/>
      <c r="F3117" s="1114"/>
    </row>
    <row r="3118" spans="2:10" ht="36">
      <c r="B3118" s="1109">
        <v>44</v>
      </c>
      <c r="C3118" s="1110" t="s">
        <v>677</v>
      </c>
      <c r="D3118" s="968"/>
      <c r="E3118" s="1113"/>
      <c r="F3118" s="1111"/>
    </row>
    <row r="3119" spans="2:10">
      <c r="B3119" s="1109"/>
      <c r="C3119" s="1103"/>
      <c r="D3119" s="968"/>
      <c r="E3119" s="1113"/>
      <c r="F3119" s="1111"/>
    </row>
    <row r="3120" spans="2:10">
      <c r="B3120" s="1109"/>
      <c r="C3120" s="1103" t="s">
        <v>678</v>
      </c>
      <c r="D3120" s="968"/>
      <c r="E3120" s="1113"/>
      <c r="F3120" s="1111"/>
    </row>
    <row r="3121" spans="2:6" ht="13.5">
      <c r="B3121" s="1109"/>
      <c r="C3121" s="1103" t="s">
        <v>2609</v>
      </c>
      <c r="D3121" s="968">
        <v>4</v>
      </c>
      <c r="E3121" s="817">
        <v>0</v>
      </c>
      <c r="F3121" s="1111">
        <f>ROUND(E3121*D3121,2)</f>
        <v>0</v>
      </c>
    </row>
    <row r="3122" spans="2:6">
      <c r="B3122" s="1109"/>
      <c r="C3122" s="1112"/>
      <c r="D3122" s="968"/>
      <c r="E3122" s="1113"/>
      <c r="F3122" s="1114"/>
    </row>
    <row r="3123" spans="2:6" ht="84">
      <c r="B3123" s="1109">
        <v>45</v>
      </c>
      <c r="C3123" s="1110" t="s">
        <v>679</v>
      </c>
      <c r="D3123" s="968"/>
      <c r="E3123" s="1113"/>
      <c r="F3123" s="1111"/>
    </row>
    <row r="3124" spans="2:6">
      <c r="B3124" s="1109"/>
      <c r="C3124" s="1124" t="s">
        <v>680</v>
      </c>
      <c r="D3124" s="968"/>
      <c r="E3124" s="1113"/>
      <c r="F3124" s="1111"/>
    </row>
    <row r="3125" spans="2:6" ht="13.5">
      <c r="B3125" s="1109"/>
      <c r="C3125" s="1103" t="s">
        <v>2609</v>
      </c>
      <c r="D3125" s="968">
        <v>16</v>
      </c>
      <c r="E3125" s="817">
        <v>0</v>
      </c>
      <c r="F3125" s="1111">
        <f>ROUND(E3125*D3125,2)</f>
        <v>0</v>
      </c>
    </row>
    <row r="3126" spans="2:6">
      <c r="B3126" s="1109"/>
      <c r="C3126" s="1103"/>
      <c r="D3126" s="968"/>
      <c r="E3126" s="1113"/>
      <c r="F3126" s="1111"/>
    </row>
    <row r="3127" spans="2:6" ht="24">
      <c r="B3127" s="1109">
        <v>46</v>
      </c>
      <c r="C3127" s="1110" t="s">
        <v>600</v>
      </c>
      <c r="D3127" s="968"/>
      <c r="E3127" s="1113"/>
      <c r="F3127" s="1111"/>
    </row>
    <row r="3128" spans="2:6" ht="13.5">
      <c r="B3128" s="1109"/>
      <c r="C3128" s="1103" t="s">
        <v>2609</v>
      </c>
      <c r="D3128" s="968">
        <f>SUM(D3121:D3127)*0.05</f>
        <v>1</v>
      </c>
      <c r="E3128" s="817">
        <v>0</v>
      </c>
      <c r="F3128" s="1111">
        <f>ROUND(E3128*D3128,2)</f>
        <v>0</v>
      </c>
    </row>
    <row r="3129" spans="2:6">
      <c r="B3129" s="1109"/>
      <c r="C3129" s="1112"/>
      <c r="D3129" s="968"/>
      <c r="E3129" s="1113"/>
      <c r="F3129" s="1114"/>
    </row>
    <row r="3130" spans="2:6" ht="36">
      <c r="B3130" s="1109">
        <v>47</v>
      </c>
      <c r="C3130" s="1110" t="s">
        <v>602</v>
      </c>
      <c r="D3130" s="968"/>
      <c r="E3130" s="1113"/>
      <c r="F3130" s="1111"/>
    </row>
    <row r="3131" spans="2:6" ht="13.5">
      <c r="B3131" s="1125"/>
      <c r="C3131" s="1103" t="s">
        <v>2610</v>
      </c>
      <c r="D3131" s="968">
        <v>10</v>
      </c>
      <c r="E3131" s="817">
        <v>0</v>
      </c>
      <c r="F3131" s="1111">
        <f>ROUND(E3131*D3131,2)</f>
        <v>0</v>
      </c>
    </row>
    <row r="3132" spans="2:6">
      <c r="B3132" s="1125"/>
      <c r="C3132" s="1112"/>
      <c r="D3132" s="968"/>
      <c r="E3132" s="1113"/>
      <c r="F3132" s="1114"/>
    </row>
    <row r="3133" spans="2:6" ht="84">
      <c r="B3133" s="1109">
        <v>48</v>
      </c>
      <c r="C3133" s="1110" t="s">
        <v>681</v>
      </c>
      <c r="D3133" s="968"/>
      <c r="E3133" s="1113"/>
      <c r="F3133" s="1111"/>
    </row>
    <row r="3134" spans="2:6" ht="13.5">
      <c r="B3134" s="1109"/>
      <c r="C3134" s="1103" t="s">
        <v>2609</v>
      </c>
      <c r="D3134" s="968">
        <v>1</v>
      </c>
      <c r="E3134" s="817">
        <v>0</v>
      </c>
      <c r="F3134" s="1111">
        <f>ROUND(E3134*D3134,2)</f>
        <v>0</v>
      </c>
    </row>
    <row r="3135" spans="2:6">
      <c r="B3135" s="1109"/>
      <c r="C3135" s="1112"/>
      <c r="D3135" s="968"/>
      <c r="E3135" s="1113"/>
      <c r="F3135" s="1114"/>
    </row>
    <row r="3136" spans="2:6" ht="36">
      <c r="B3136" s="1109">
        <v>49</v>
      </c>
      <c r="C3136" s="1110" t="s">
        <v>604</v>
      </c>
      <c r="D3136" s="968"/>
      <c r="E3136" s="1113"/>
      <c r="F3136" s="1111"/>
    </row>
    <row r="3137" spans="2:11" ht="13.5">
      <c r="B3137" s="1109"/>
      <c r="C3137" s="1103" t="s">
        <v>2609</v>
      </c>
      <c r="D3137" s="968">
        <v>1</v>
      </c>
      <c r="E3137" s="817">
        <v>0</v>
      </c>
      <c r="F3137" s="1111">
        <f>ROUND(E3137*D3137,2)</f>
        <v>0</v>
      </c>
    </row>
    <row r="3138" spans="2:11">
      <c r="B3138" s="1109"/>
      <c r="C3138" s="1103"/>
      <c r="D3138" s="968"/>
      <c r="E3138" s="1113"/>
      <c r="F3138" s="1111"/>
    </row>
    <row r="3139" spans="2:11" ht="36">
      <c r="B3139" s="1109">
        <v>50</v>
      </c>
      <c r="C3139" s="1110" t="s">
        <v>605</v>
      </c>
      <c r="D3139" s="968"/>
      <c r="E3139" s="1113"/>
      <c r="F3139" s="1111"/>
    </row>
    <row r="3140" spans="2:11" ht="13.5">
      <c r="B3140" s="1109"/>
      <c r="C3140" s="1103" t="s">
        <v>2609</v>
      </c>
      <c r="D3140" s="968">
        <v>12</v>
      </c>
      <c r="E3140" s="817">
        <v>0</v>
      </c>
      <c r="F3140" s="1111">
        <f>ROUND(E3140*D3140,2)</f>
        <v>0</v>
      </c>
    </row>
    <row r="3141" spans="2:11">
      <c r="B3141" s="1109"/>
      <c r="C3141" s="1112"/>
      <c r="D3141" s="968"/>
      <c r="E3141" s="1113"/>
      <c r="F3141" s="1114"/>
    </row>
    <row r="3142" spans="2:11" ht="48">
      <c r="B3142" s="1109">
        <v>51</v>
      </c>
      <c r="C3142" s="1110" t="s">
        <v>682</v>
      </c>
      <c r="D3142" s="968"/>
      <c r="E3142" s="1113"/>
      <c r="F3142" s="1111"/>
    </row>
    <row r="3143" spans="2:11" ht="13.5">
      <c r="B3143" s="1109"/>
      <c r="C3143" s="1103" t="s">
        <v>2609</v>
      </c>
      <c r="D3143" s="968">
        <v>4</v>
      </c>
      <c r="E3143" s="817">
        <v>0</v>
      </c>
      <c r="F3143" s="1111">
        <f>ROUND(E3143*D3143,2)</f>
        <v>0</v>
      </c>
    </row>
    <row r="3144" spans="2:11">
      <c r="B3144" s="1109"/>
      <c r="C3144" s="1112"/>
      <c r="D3144" s="968"/>
      <c r="E3144" s="1113"/>
      <c r="F3144" s="1114"/>
    </row>
    <row r="3145" spans="2:11" ht="24">
      <c r="B3145" s="1109">
        <v>52</v>
      </c>
      <c r="C3145" s="1110" t="s">
        <v>683</v>
      </c>
      <c r="D3145" s="968"/>
      <c r="E3145" s="1113"/>
      <c r="F3145" s="1111"/>
    </row>
    <row r="3146" spans="2:11" ht="13.5">
      <c r="B3146" s="1125"/>
      <c r="C3146" s="1115" t="s">
        <v>2610</v>
      </c>
      <c r="D3146" s="1116">
        <v>6</v>
      </c>
      <c r="E3146" s="817">
        <v>0</v>
      </c>
      <c r="F3146" s="1111">
        <f>ROUND(E3146*D3146,2)</f>
        <v>0</v>
      </c>
    </row>
    <row r="3147" spans="2:11">
      <c r="B3147" s="1125"/>
      <c r="C3147" s="1103"/>
      <c r="D3147" s="968"/>
      <c r="E3147" s="1113"/>
      <c r="F3147" s="1111"/>
    </row>
    <row r="3148" spans="2:11" ht="12.75" thickBot="1">
      <c r="B3148" s="1097"/>
      <c r="C3148" s="1118" t="s">
        <v>2242</v>
      </c>
      <c r="D3148" s="1119"/>
      <c r="E3148" s="1120"/>
      <c r="F3148" s="1121">
        <f>SUM(F3116:F3146)</f>
        <v>0</v>
      </c>
      <c r="H3148" s="1122"/>
      <c r="I3148" s="549"/>
      <c r="J3148" s="549"/>
      <c r="K3148" s="549"/>
    </row>
    <row r="3149" spans="2:11" ht="12.75" thickTop="1">
      <c r="B3149" s="1128"/>
      <c r="C3149" s="1112"/>
      <c r="D3149" s="968"/>
      <c r="E3149" s="1113"/>
      <c r="F3149" s="1114"/>
      <c r="H3149" s="1122"/>
      <c r="I3149" s="549"/>
      <c r="J3149" s="549"/>
      <c r="K3149" s="549"/>
    </row>
    <row r="3150" spans="2:11">
      <c r="B3150" s="1147" t="s">
        <v>684</v>
      </c>
      <c r="C3150" s="1098" t="s">
        <v>121</v>
      </c>
      <c r="D3150" s="1101"/>
      <c r="E3150" s="1113"/>
      <c r="F3150" s="1111"/>
    </row>
    <row r="3151" spans="2:11">
      <c r="B3151" s="1147"/>
      <c r="C3151" s="1098"/>
      <c r="D3151" s="1101"/>
      <c r="E3151" s="1113"/>
      <c r="F3151" s="1111"/>
    </row>
    <row r="3152" spans="2:11" ht="60">
      <c r="B3152" s="1109">
        <v>53</v>
      </c>
      <c r="C3152" s="1110" t="s">
        <v>685</v>
      </c>
      <c r="D3152" s="968"/>
      <c r="E3152" s="1113"/>
      <c r="F3152" s="1114"/>
    </row>
    <row r="3153" spans="2:6">
      <c r="B3153" s="1109"/>
      <c r="C3153" s="1110"/>
      <c r="D3153" s="968"/>
      <c r="E3153" s="1113"/>
      <c r="F3153" s="1114"/>
    </row>
    <row r="3154" spans="2:6">
      <c r="B3154" s="1109"/>
      <c r="C3154" s="1103" t="s">
        <v>686</v>
      </c>
      <c r="D3154" s="968"/>
      <c r="E3154" s="1113"/>
      <c r="F3154" s="1111"/>
    </row>
    <row r="3155" spans="2:6">
      <c r="B3155" s="1109"/>
      <c r="C3155" s="1103" t="s">
        <v>215</v>
      </c>
      <c r="D3155" s="968">
        <v>18</v>
      </c>
      <c r="E3155" s="817">
        <v>0</v>
      </c>
      <c r="F3155" s="1111">
        <f>ROUND(E3155*D3155,2)</f>
        <v>0</v>
      </c>
    </row>
    <row r="3156" spans="2:6" ht="72">
      <c r="B3156" s="1109">
        <v>54</v>
      </c>
      <c r="C3156" s="1110" t="s">
        <v>641</v>
      </c>
      <c r="D3156" s="968"/>
      <c r="E3156" s="1113"/>
      <c r="F3156" s="1111"/>
    </row>
    <row r="3157" spans="2:6">
      <c r="B3157" s="1125"/>
      <c r="C3157" s="1098"/>
      <c r="D3157" s="968"/>
      <c r="E3157" s="1113"/>
      <c r="F3157" s="1111"/>
    </row>
    <row r="3158" spans="2:6" ht="84">
      <c r="B3158" s="1109"/>
      <c r="C3158" s="1110" t="s">
        <v>687</v>
      </c>
      <c r="D3158" s="968"/>
      <c r="E3158" s="1113"/>
      <c r="F3158" s="1111"/>
    </row>
    <row r="3159" spans="2:6" ht="36">
      <c r="B3159" s="1109"/>
      <c r="C3159" s="1140" t="s">
        <v>688</v>
      </c>
      <c r="D3159" s="968"/>
      <c r="E3159" s="1113"/>
      <c r="F3159" s="1111"/>
    </row>
    <row r="3160" spans="2:6">
      <c r="B3160" s="1141"/>
      <c r="C3160" s="1103" t="s">
        <v>19</v>
      </c>
      <c r="D3160" s="968">
        <v>1</v>
      </c>
      <c r="E3160" s="817">
        <v>0</v>
      </c>
      <c r="F3160" s="1111">
        <f>ROUND(E3160*D3160,2)</f>
        <v>0</v>
      </c>
    </row>
    <row r="3161" spans="2:6" ht="48">
      <c r="B3161" s="1109"/>
      <c r="C3161" s="1140" t="s">
        <v>2589</v>
      </c>
      <c r="D3161" s="968"/>
      <c r="E3161" s="1113"/>
      <c r="F3161" s="1111"/>
    </row>
    <row r="3162" spans="2:6">
      <c r="B3162" s="1141"/>
      <c r="C3162" s="1103" t="s">
        <v>19</v>
      </c>
      <c r="D3162" s="968">
        <v>1</v>
      </c>
      <c r="E3162" s="817">
        <v>0</v>
      </c>
      <c r="F3162" s="1111">
        <f>ROUND(E3162*D3162,2)</f>
        <v>0</v>
      </c>
    </row>
    <row r="3163" spans="2:6" ht="12.75" thickBot="1">
      <c r="B3163" s="1097"/>
      <c r="C3163" s="1118" t="s">
        <v>689</v>
      </c>
      <c r="D3163" s="1119"/>
      <c r="E3163" s="1120"/>
      <c r="F3163" s="1121">
        <f>SUM(F3149:F3162)</f>
        <v>0</v>
      </c>
    </row>
    <row r="3164" spans="2:6" ht="12.75" thickTop="1">
      <c r="B3164" s="1109"/>
      <c r="C3164" s="1103"/>
      <c r="D3164" s="968"/>
      <c r="E3164" s="1113"/>
      <c r="F3164" s="1111"/>
    </row>
    <row r="3165" spans="2:6">
      <c r="B3165" s="1125"/>
      <c r="C3165" s="1099" t="s">
        <v>690</v>
      </c>
      <c r="D3165" s="1099"/>
      <c r="E3165" s="1113"/>
      <c r="F3165" s="1111"/>
    </row>
    <row r="3166" spans="2:6">
      <c r="B3166" s="1125"/>
      <c r="C3166" s="1103" t="s">
        <v>691</v>
      </c>
      <c r="D3166" s="968"/>
      <c r="E3166" s="1113"/>
      <c r="F3166" s="1111">
        <f>F3148</f>
        <v>0</v>
      </c>
    </row>
    <row r="3167" spans="2:6">
      <c r="B3167" s="1125"/>
      <c r="C3167" s="1115" t="s">
        <v>692</v>
      </c>
      <c r="D3167" s="1116"/>
      <c r="E3167" s="1129"/>
      <c r="F3167" s="1117">
        <f>F3163</f>
        <v>0</v>
      </c>
    </row>
    <row r="3168" spans="2:6">
      <c r="B3168" s="1125"/>
      <c r="C3168" s="1103"/>
      <c r="D3168" s="968"/>
      <c r="E3168" s="1113"/>
      <c r="F3168" s="1111"/>
    </row>
    <row r="3169" spans="2:11" ht="12.75" thickBot="1">
      <c r="B3169" s="1128"/>
      <c r="C3169" s="1118" t="s">
        <v>693</v>
      </c>
      <c r="D3169" s="1119"/>
      <c r="E3169" s="1120"/>
      <c r="F3169" s="1121">
        <f>SUM(F3166:F3168)</f>
        <v>0</v>
      </c>
    </row>
    <row r="3170" spans="2:11" ht="12.75" thickTop="1">
      <c r="B3170" s="1125"/>
      <c r="C3170" s="1103"/>
      <c r="D3170" s="968"/>
      <c r="E3170" s="1113"/>
      <c r="F3170" s="1111"/>
    </row>
    <row r="3171" spans="2:11" ht="12.75" thickBot="1">
      <c r="B3171" s="1109"/>
      <c r="C3171" s="1103"/>
      <c r="D3171" s="968"/>
      <c r="E3171" s="1113"/>
      <c r="F3171" s="1111"/>
    </row>
    <row r="3172" spans="2:11" ht="12.75" thickBot="1">
      <c r="B3172" s="1135" t="s">
        <v>111</v>
      </c>
      <c r="C3172" s="1094" t="s">
        <v>226</v>
      </c>
      <c r="D3172" s="1136"/>
      <c r="E3172" s="1137"/>
      <c r="F3172" s="1138"/>
    </row>
    <row r="3173" spans="2:11">
      <c r="B3173" s="1139"/>
      <c r="C3173" s="1112"/>
      <c r="D3173" s="968"/>
      <c r="E3173" s="1113"/>
      <c r="F3173" s="1114"/>
    </row>
    <row r="3174" spans="2:11" ht="48">
      <c r="B3174" s="1109">
        <v>55</v>
      </c>
      <c r="C3174" s="1110" t="s">
        <v>694</v>
      </c>
      <c r="D3174" s="968"/>
      <c r="E3174" s="1113"/>
      <c r="F3174" s="1111"/>
    </row>
    <row r="3175" spans="2:11">
      <c r="B3175" s="1109"/>
      <c r="C3175" s="1103" t="s">
        <v>224</v>
      </c>
      <c r="D3175" s="968">
        <v>1</v>
      </c>
      <c r="E3175" s="817">
        <v>0</v>
      </c>
      <c r="F3175" s="1111">
        <f>ROUND(E3175*D3175,2)</f>
        <v>0</v>
      </c>
      <c r="H3175" s="1122"/>
    </row>
    <row r="3176" spans="2:11">
      <c r="B3176" s="1109"/>
      <c r="C3176" s="1103"/>
      <c r="D3176" s="968"/>
      <c r="E3176" s="1113"/>
      <c r="F3176" s="1111"/>
      <c r="H3176" s="1122"/>
    </row>
    <row r="3177" spans="2:11">
      <c r="B3177" s="1109">
        <v>56</v>
      </c>
      <c r="C3177" s="1110" t="s">
        <v>695</v>
      </c>
      <c r="D3177" s="974"/>
      <c r="E3177" s="1113"/>
      <c r="F3177" s="1111"/>
      <c r="H3177" s="1122"/>
    </row>
    <row r="3178" spans="2:11">
      <c r="B3178" s="1109"/>
      <c r="C3178" s="1103" t="s">
        <v>224</v>
      </c>
      <c r="D3178" s="968">
        <v>1</v>
      </c>
      <c r="E3178" s="817">
        <v>0</v>
      </c>
      <c r="F3178" s="1111">
        <f>ROUND(E3178*D3178,2)</f>
        <v>0</v>
      </c>
      <c r="H3178" s="1122"/>
    </row>
    <row r="3179" spans="2:11">
      <c r="B3179" s="1109"/>
      <c r="C3179" s="1103"/>
      <c r="D3179" s="968"/>
      <c r="E3179" s="1113"/>
      <c r="F3179" s="1111"/>
    </row>
    <row r="3180" spans="2:11" ht="48">
      <c r="B3180" s="1109">
        <v>57</v>
      </c>
      <c r="C3180" s="1110" t="s">
        <v>2261</v>
      </c>
      <c r="D3180" s="974"/>
      <c r="E3180" s="1113"/>
      <c r="F3180" s="1111"/>
      <c r="G3180" s="458"/>
      <c r="H3180" s="458"/>
      <c r="I3180" s="205"/>
      <c r="J3180" s="205"/>
      <c r="K3180" s="205"/>
    </row>
    <row r="3181" spans="2:11">
      <c r="B3181" s="1109"/>
      <c r="C3181" s="1103" t="s">
        <v>19</v>
      </c>
      <c r="D3181" s="968">
        <v>1</v>
      </c>
      <c r="E3181" s="817"/>
      <c r="F3181" s="1111">
        <f>ROUND(E3181*D3181,2)</f>
        <v>0</v>
      </c>
      <c r="G3181" s="458"/>
      <c r="H3181" s="458"/>
      <c r="I3181" s="205"/>
      <c r="J3181" s="205"/>
      <c r="K3181" s="205"/>
    </row>
    <row r="3182" spans="2:11">
      <c r="B3182" s="1109"/>
      <c r="C3182" s="1103"/>
      <c r="D3182" s="968"/>
      <c r="E3182" s="1113"/>
      <c r="F3182" s="1111"/>
      <c r="H3182" s="458"/>
      <c r="I3182" s="205"/>
      <c r="J3182" s="205"/>
      <c r="K3182" s="205"/>
    </row>
    <row r="3183" spans="2:11" ht="24">
      <c r="B3183" s="1109">
        <v>58</v>
      </c>
      <c r="C3183" s="1110" t="s">
        <v>2204</v>
      </c>
      <c r="D3183" s="968"/>
      <c r="E3183" s="1113"/>
      <c r="F3183" s="1111"/>
    </row>
    <row r="3184" spans="2:11">
      <c r="B3184" s="1109"/>
      <c r="C3184" s="1103" t="s">
        <v>217</v>
      </c>
      <c r="D3184" s="968">
        <v>30</v>
      </c>
      <c r="E3184" s="1113">
        <v>45</v>
      </c>
      <c r="F3184" s="1111">
        <f>ROUND(E3184*D3184,2)</f>
        <v>1350</v>
      </c>
    </row>
    <row r="3185" spans="1:7">
      <c r="B3185" s="1109"/>
      <c r="C3185" s="1103"/>
      <c r="D3185" s="968"/>
      <c r="E3185" s="1113"/>
      <c r="F3185" s="1111"/>
    </row>
    <row r="3186" spans="1:7" ht="24">
      <c r="B3186" s="1109">
        <v>59</v>
      </c>
      <c r="C3186" s="1110" t="s">
        <v>2205</v>
      </c>
      <c r="D3186" s="968"/>
      <c r="E3186" s="1113"/>
      <c r="F3186" s="1111"/>
    </row>
    <row r="3187" spans="1:7">
      <c r="B3187" s="1109"/>
      <c r="C3187" s="1115" t="s">
        <v>217</v>
      </c>
      <c r="D3187" s="1116">
        <v>35</v>
      </c>
      <c r="E3187" s="1129">
        <v>45</v>
      </c>
      <c r="F3187" s="1111">
        <f>ROUND(E3187*D3187,2)</f>
        <v>1575</v>
      </c>
    </row>
    <row r="3188" spans="1:7">
      <c r="B3188" s="1125"/>
      <c r="C3188" s="1103"/>
      <c r="D3188" s="968"/>
      <c r="E3188" s="1148"/>
      <c r="F3188" s="1111"/>
    </row>
    <row r="3189" spans="1:7" ht="12.75" thickBot="1">
      <c r="B3189" s="1128"/>
      <c r="C3189" s="1118" t="s">
        <v>696</v>
      </c>
      <c r="D3189" s="1119"/>
      <c r="E3189" s="1149"/>
      <c r="F3189" s="1121">
        <f>SUM(F3174:F3188)</f>
        <v>2925</v>
      </c>
    </row>
    <row r="3190" spans="1:7" ht="13.5" thickTop="1" thickBot="1">
      <c r="B3190" s="719"/>
      <c r="C3190" s="1150"/>
      <c r="D3190" s="1150"/>
      <c r="E3190" s="1151"/>
      <c r="F3190" s="1152"/>
    </row>
    <row r="3196" spans="1:7" ht="12.75" thickBot="1"/>
    <row r="3197" spans="1:7">
      <c r="A3197" s="3344" t="s">
        <v>721</v>
      </c>
      <c r="B3197" s="3345"/>
      <c r="C3197" s="3345"/>
      <c r="D3197" s="3345"/>
      <c r="E3197" s="3345"/>
      <c r="F3197" s="3345"/>
      <c r="G3197" s="3346"/>
    </row>
    <row r="3198" spans="1:7">
      <c r="A3198" s="413" t="s">
        <v>722</v>
      </c>
      <c r="B3198" s="84" t="s">
        <v>935</v>
      </c>
      <c r="C3198" s="19"/>
      <c r="D3198" s="19"/>
      <c r="E3198" s="20"/>
      <c r="F3198" s="20"/>
      <c r="G3198" s="87"/>
    </row>
    <row r="3199" spans="1:7">
      <c r="A3199" s="413" t="s">
        <v>723</v>
      </c>
      <c r="B3199" s="414" t="s">
        <v>969</v>
      </c>
      <c r="C3199" s="19"/>
      <c r="D3199" s="19"/>
      <c r="E3199" s="20"/>
      <c r="F3199" s="20"/>
      <c r="G3199" s="87"/>
    </row>
    <row r="3200" spans="1:7">
      <c r="A3200" s="413"/>
      <c r="B3200" s="414"/>
      <c r="C3200" s="19"/>
      <c r="D3200" s="19"/>
      <c r="E3200" s="20"/>
      <c r="F3200" s="20"/>
      <c r="G3200" s="87"/>
    </row>
    <row r="3201" spans="1:8" ht="24">
      <c r="A3201" s="95" t="s">
        <v>1000</v>
      </c>
      <c r="B3201" s="414" t="s">
        <v>1001</v>
      </c>
      <c r="C3201" s="19"/>
      <c r="D3201" s="19"/>
      <c r="E3201" s="20"/>
      <c r="F3201" s="20"/>
      <c r="G3201" s="87"/>
    </row>
    <row r="3202" spans="1:8">
      <c r="A3202" s="413" t="s">
        <v>726</v>
      </c>
      <c r="B3202" s="414" t="s">
        <v>1002</v>
      </c>
      <c r="C3202" s="19"/>
      <c r="D3202" s="19"/>
      <c r="E3202" s="20"/>
      <c r="F3202" s="20"/>
      <c r="G3202" s="87"/>
    </row>
    <row r="3203" spans="1:8">
      <c r="A3203" s="413" t="s">
        <v>727</v>
      </c>
      <c r="B3203" s="414" t="s">
        <v>961</v>
      </c>
      <c r="C3203" s="19"/>
      <c r="D3203" s="19"/>
      <c r="E3203" s="20"/>
      <c r="F3203" s="20"/>
      <c r="G3203" s="87"/>
    </row>
    <row r="3204" spans="1:8">
      <c r="A3204" s="413" t="s">
        <v>728</v>
      </c>
      <c r="B3204" s="416" t="s">
        <v>261</v>
      </c>
      <c r="C3204" s="19"/>
      <c r="D3204" s="19"/>
      <c r="E3204" s="20"/>
      <c r="F3204" s="20"/>
      <c r="G3204" s="87"/>
    </row>
    <row r="3205" spans="1:8" ht="12.75" thickBot="1">
      <c r="A3205" s="417" t="s">
        <v>209</v>
      </c>
      <c r="B3205" s="21"/>
      <c r="C3205" s="21"/>
      <c r="D3205" s="21"/>
      <c r="E3205" s="22"/>
      <c r="F3205" s="22"/>
      <c r="G3205" s="88"/>
    </row>
    <row r="3207" spans="1:8">
      <c r="A3207" s="1153"/>
      <c r="B3207" s="406"/>
      <c r="C3207" s="1154"/>
      <c r="D3207" s="1154"/>
      <c r="E3207" s="1154"/>
      <c r="F3207" s="1155"/>
      <c r="G3207" s="968"/>
    </row>
    <row r="3208" spans="1:8">
      <c r="A3208" s="1153"/>
      <c r="B3208" s="406"/>
      <c r="C3208" s="1154"/>
      <c r="D3208" s="1154"/>
      <c r="E3208" s="1154"/>
      <c r="F3208" s="1154"/>
      <c r="G3208" s="968"/>
    </row>
    <row r="3209" spans="1:8">
      <c r="A3209" s="1153"/>
      <c r="B3209" s="406"/>
      <c r="C3209" s="1156"/>
      <c r="D3209" s="1155"/>
      <c r="E3209" s="1101"/>
      <c r="F3209" s="407"/>
      <c r="G3209" s="407"/>
      <c r="H3209" s="914"/>
    </row>
    <row r="3210" spans="1:8">
      <c r="A3210" s="1153"/>
      <c r="B3210" s="406" t="s">
        <v>108</v>
      </c>
      <c r="C3210" s="1156" t="s">
        <v>581</v>
      </c>
      <c r="D3210" s="1155"/>
      <c r="E3210" s="1101"/>
      <c r="F3210" s="407">
        <f>F2983</f>
        <v>0</v>
      </c>
      <c r="G3210" s="407"/>
      <c r="H3210" s="914"/>
    </row>
    <row r="3211" spans="1:8">
      <c r="A3211" s="1153"/>
      <c r="B3211" s="406"/>
      <c r="C3211" s="1156"/>
      <c r="D3211" s="1155"/>
      <c r="E3211" s="1101"/>
      <c r="F3211" s="407"/>
      <c r="G3211" s="407"/>
      <c r="H3211" s="914"/>
    </row>
    <row r="3212" spans="1:8">
      <c r="A3212" s="1153"/>
      <c r="B3212" s="406" t="s">
        <v>109</v>
      </c>
      <c r="C3212" s="1156" t="s">
        <v>121</v>
      </c>
      <c r="D3212" s="1155"/>
      <c r="E3212" s="1101"/>
      <c r="F3212" s="407">
        <f>F3109</f>
        <v>0</v>
      </c>
      <c r="G3212" s="408"/>
      <c r="H3212" s="914"/>
    </row>
    <row r="3213" spans="1:8">
      <c r="A3213" s="1153"/>
      <c r="B3213" s="406"/>
      <c r="C3213" s="1156"/>
      <c r="D3213" s="1155"/>
      <c r="E3213" s="1101"/>
      <c r="F3213" s="407"/>
      <c r="G3213" s="407"/>
      <c r="H3213" s="914"/>
    </row>
    <row r="3214" spans="1:8">
      <c r="A3214" s="1153"/>
      <c r="B3214" s="406" t="s">
        <v>110</v>
      </c>
      <c r="C3214" s="1156" t="s">
        <v>582</v>
      </c>
      <c r="D3214" s="1155"/>
      <c r="E3214" s="1101"/>
      <c r="F3214" s="407">
        <f>F3169</f>
        <v>0</v>
      </c>
      <c r="G3214" s="408"/>
      <c r="H3214" s="914"/>
    </row>
    <row r="3215" spans="1:8">
      <c r="A3215" s="1153"/>
      <c r="B3215" s="406"/>
      <c r="C3215" s="1156"/>
      <c r="D3215" s="1155"/>
      <c r="E3215" s="1101"/>
      <c r="F3215" s="407"/>
      <c r="G3215" s="407"/>
      <c r="H3215" s="914"/>
    </row>
    <row r="3216" spans="1:8">
      <c r="A3216" s="1153"/>
      <c r="B3216" s="409" t="s">
        <v>110</v>
      </c>
      <c r="C3216" s="1157" t="s">
        <v>226</v>
      </c>
      <c r="D3216" s="1158"/>
      <c r="E3216" s="1158"/>
      <c r="F3216" s="410">
        <f>F3189</f>
        <v>2925</v>
      </c>
      <c r="G3216" s="408"/>
      <c r="H3216" s="914"/>
    </row>
    <row r="3217" spans="1:16">
      <c r="B3217" s="406"/>
      <c r="C3217" s="1156"/>
      <c r="D3217" s="1155"/>
      <c r="E3217" s="1101"/>
      <c r="F3217" s="407"/>
      <c r="G3217" s="914"/>
      <c r="H3217" s="914"/>
    </row>
    <row r="3218" spans="1:16" ht="12.75" thickBot="1">
      <c r="B3218" s="411"/>
      <c r="C3218" s="1118" t="s">
        <v>221</v>
      </c>
      <c r="D3218" s="1119"/>
      <c r="E3218" s="1119"/>
      <c r="F3218" s="412">
        <f>SUM(F3210:F3217)</f>
        <v>2925</v>
      </c>
    </row>
    <row r="3219" spans="1:16" ht="12.75" thickTop="1">
      <c r="B3219" s="1159"/>
      <c r="C3219" s="1160"/>
      <c r="D3219" s="1161"/>
      <c r="E3219" s="1161"/>
      <c r="F3219" s="1161"/>
    </row>
    <row r="3220" spans="1:16" ht="12.75" thickBot="1"/>
    <row r="3221" spans="1:16">
      <c r="A3221" s="3344" t="s">
        <v>721</v>
      </c>
      <c r="B3221" s="3345"/>
      <c r="C3221" s="3345"/>
      <c r="D3221" s="3345"/>
      <c r="E3221" s="3345"/>
      <c r="F3221" s="3345"/>
      <c r="G3221" s="3346"/>
    </row>
    <row r="3222" spans="1:16">
      <c r="A3222" s="413" t="s">
        <v>722</v>
      </c>
      <c r="B3222" s="84" t="s">
        <v>935</v>
      </c>
      <c r="C3222" s="19"/>
      <c r="D3222" s="19"/>
      <c r="E3222" s="20"/>
      <c r="F3222" s="20"/>
      <c r="G3222" s="87"/>
    </row>
    <row r="3223" spans="1:16">
      <c r="A3223" s="413" t="s">
        <v>723</v>
      </c>
      <c r="B3223" s="414" t="s">
        <v>969</v>
      </c>
      <c r="C3223" s="19"/>
      <c r="D3223" s="19"/>
      <c r="E3223" s="20"/>
      <c r="F3223" s="20"/>
      <c r="G3223" s="87"/>
    </row>
    <row r="3224" spans="1:16">
      <c r="A3224" s="413"/>
      <c r="B3224" s="414"/>
      <c r="C3224" s="19"/>
      <c r="D3224" s="19"/>
      <c r="E3224" s="20"/>
      <c r="F3224" s="20"/>
      <c r="G3224" s="87"/>
    </row>
    <row r="3225" spans="1:16" ht="24">
      <c r="A3225" s="95" t="s">
        <v>1000</v>
      </c>
      <c r="B3225" s="414" t="s">
        <v>1004</v>
      </c>
      <c r="C3225" s="19"/>
      <c r="D3225" s="19"/>
      <c r="E3225" s="20"/>
      <c r="F3225" s="20"/>
      <c r="G3225" s="87"/>
    </row>
    <row r="3226" spans="1:16">
      <c r="A3226" s="413" t="s">
        <v>726</v>
      </c>
      <c r="B3226" s="414" t="s">
        <v>1003</v>
      </c>
      <c r="C3226" s="19"/>
      <c r="D3226" s="19"/>
      <c r="E3226" s="20"/>
      <c r="F3226" s="20"/>
      <c r="G3226" s="87"/>
    </row>
    <row r="3227" spans="1:16">
      <c r="A3227" s="413" t="s">
        <v>727</v>
      </c>
      <c r="B3227" s="414" t="s">
        <v>961</v>
      </c>
      <c r="C3227" s="19"/>
      <c r="D3227" s="19"/>
      <c r="E3227" s="20"/>
      <c r="F3227" s="20"/>
      <c r="G3227" s="87"/>
    </row>
    <row r="3228" spans="1:16">
      <c r="A3228" s="413" t="s">
        <v>728</v>
      </c>
      <c r="B3228" s="416" t="s">
        <v>261</v>
      </c>
      <c r="C3228" s="19"/>
      <c r="D3228" s="19"/>
      <c r="E3228" s="20"/>
      <c r="F3228" s="20"/>
      <c r="G3228" s="87"/>
    </row>
    <row r="3229" spans="1:16" ht="12.75" thickBot="1">
      <c r="A3229" s="417"/>
      <c r="B3229" s="21"/>
      <c r="C3229" s="21"/>
      <c r="D3229" s="21"/>
      <c r="E3229" s="22"/>
      <c r="F3229" s="22"/>
      <c r="G3229" s="88"/>
    </row>
    <row r="3230" spans="1:16" ht="12.75" thickBot="1"/>
    <row r="3231" spans="1:16" ht="36">
      <c r="A3231" s="205"/>
      <c r="B3231" s="1162" t="s">
        <v>910</v>
      </c>
      <c r="C3231" s="1163" t="s">
        <v>911</v>
      </c>
      <c r="D3231" s="1163" t="s">
        <v>7</v>
      </c>
      <c r="E3231" s="1164" t="s">
        <v>912</v>
      </c>
      <c r="F3231" s="1165" t="s">
        <v>913</v>
      </c>
      <c r="G3231" s="458"/>
      <c r="H3231" s="458"/>
      <c r="I3231" s="205"/>
      <c r="J3231" s="205"/>
      <c r="K3231" s="205"/>
      <c r="L3231" s="205"/>
      <c r="M3231" s="205"/>
      <c r="N3231" s="205"/>
      <c r="O3231" s="205"/>
      <c r="P3231" s="205"/>
    </row>
    <row r="3232" spans="1:16">
      <c r="A3232" s="205"/>
      <c r="B3232" s="1166"/>
      <c r="C3232" s="1167"/>
      <c r="D3232" s="1168"/>
      <c r="E3232" s="1168"/>
      <c r="F3232" s="1169"/>
      <c r="G3232" s="458"/>
      <c r="H3232" s="458"/>
      <c r="I3232" s="205"/>
      <c r="J3232" s="205"/>
      <c r="K3232" s="205"/>
      <c r="L3232" s="205"/>
      <c r="M3232" s="205"/>
      <c r="N3232" s="205"/>
      <c r="O3232" s="205"/>
      <c r="P3232" s="205"/>
    </row>
    <row r="3233" spans="1:16" s="205" customFormat="1" ht="84">
      <c r="B3233" s="1170">
        <v>1</v>
      </c>
      <c r="C3233" s="1171" t="s">
        <v>914</v>
      </c>
      <c r="D3233" s="1168"/>
      <c r="E3233" s="1168"/>
      <c r="F3233" s="1169"/>
      <c r="G3233" s="458"/>
      <c r="H3233" s="458"/>
    </row>
    <row r="3234" spans="1:16" s="205" customFormat="1">
      <c r="B3234" s="1170"/>
      <c r="C3234" s="708" t="s">
        <v>215</v>
      </c>
      <c r="D3234" s="1168">
        <v>310</v>
      </c>
      <c r="E3234" s="819">
        <v>0</v>
      </c>
      <c r="F3234" s="1111">
        <f>ROUND(E3234*D3234,2)</f>
        <v>0</v>
      </c>
      <c r="G3234" s="458"/>
      <c r="H3234" s="458"/>
    </row>
    <row r="3235" spans="1:16" ht="48">
      <c r="A3235" s="205"/>
      <c r="B3235" s="1170">
        <v>2</v>
      </c>
      <c r="C3235" s="1171" t="s">
        <v>915</v>
      </c>
      <c r="D3235" s="1168"/>
      <c r="E3235" s="1172"/>
      <c r="F3235" s="1169"/>
      <c r="G3235" s="458"/>
      <c r="H3235" s="1173"/>
      <c r="I3235" s="1173"/>
      <c r="J3235" s="1174"/>
      <c r="K3235" s="1173"/>
      <c r="L3235" s="1175"/>
      <c r="M3235" s="205"/>
      <c r="N3235" s="205"/>
      <c r="O3235" s="205"/>
      <c r="P3235" s="205"/>
    </row>
    <row r="3236" spans="1:16">
      <c r="A3236" s="205"/>
      <c r="B3236" s="1170"/>
      <c r="C3236" s="708" t="s">
        <v>19</v>
      </c>
      <c r="D3236" s="1168">
        <v>1</v>
      </c>
      <c r="E3236" s="817">
        <v>0</v>
      </c>
      <c r="F3236" s="1111">
        <f>ROUND(E3236*D3236,2)</f>
        <v>0</v>
      </c>
      <c r="G3236" s="458"/>
      <c r="H3236" s="458"/>
      <c r="I3236" s="205"/>
      <c r="J3236" s="205"/>
      <c r="K3236" s="205"/>
      <c r="L3236" s="205"/>
      <c r="M3236" s="205"/>
      <c r="N3236" s="205"/>
      <c r="O3236" s="205"/>
      <c r="P3236" s="205"/>
    </row>
    <row r="3237" spans="1:16" ht="36">
      <c r="A3237" s="205"/>
      <c r="B3237" s="1170">
        <v>3</v>
      </c>
      <c r="C3237" s="697" t="s">
        <v>916</v>
      </c>
      <c r="D3237" s="1168"/>
      <c r="E3237" s="1172"/>
      <c r="F3237" s="1169"/>
      <c r="G3237" s="458"/>
      <c r="H3237" s="458"/>
      <c r="I3237" s="205"/>
      <c r="J3237" s="205"/>
      <c r="K3237" s="205"/>
      <c r="L3237" s="205"/>
      <c r="M3237" s="205"/>
      <c r="N3237" s="205"/>
      <c r="O3237" s="205"/>
      <c r="P3237" s="205"/>
    </row>
    <row r="3238" spans="1:16">
      <c r="A3238" s="205"/>
      <c r="B3238" s="1170"/>
      <c r="C3238" s="708" t="s">
        <v>19</v>
      </c>
      <c r="D3238" s="1168">
        <v>1</v>
      </c>
      <c r="E3238" s="817">
        <v>0</v>
      </c>
      <c r="F3238" s="1111">
        <f>ROUND(E3238*D3238,2)</f>
        <v>0</v>
      </c>
      <c r="G3238" s="458"/>
      <c r="H3238" s="458"/>
      <c r="I3238" s="205"/>
      <c r="J3238" s="205"/>
      <c r="K3238" s="205"/>
      <c r="L3238" s="205"/>
      <c r="M3238" s="205"/>
      <c r="N3238" s="205"/>
      <c r="O3238" s="205"/>
      <c r="P3238" s="205"/>
    </row>
    <row r="3239" spans="1:16" ht="24">
      <c r="A3239" s="205"/>
      <c r="B3239" s="1170">
        <v>4</v>
      </c>
      <c r="C3239" s="697" t="s">
        <v>917</v>
      </c>
      <c r="D3239" s="1168"/>
      <c r="E3239" s="1172"/>
      <c r="F3239" s="1169"/>
      <c r="G3239" s="458"/>
      <c r="H3239" s="458"/>
      <c r="I3239" s="205"/>
      <c r="J3239" s="205"/>
      <c r="K3239" s="205"/>
      <c r="L3239" s="205"/>
      <c r="M3239" s="205"/>
      <c r="N3239" s="205"/>
      <c r="O3239" s="205"/>
      <c r="P3239" s="205"/>
    </row>
    <row r="3240" spans="1:16">
      <c r="A3240" s="205"/>
      <c r="B3240" s="1170"/>
      <c r="C3240" s="708" t="s">
        <v>19</v>
      </c>
      <c r="D3240" s="1168">
        <v>1</v>
      </c>
      <c r="E3240" s="817">
        <v>0</v>
      </c>
      <c r="F3240" s="1111">
        <f>ROUND(E3240*D3240,2)</f>
        <v>0</v>
      </c>
      <c r="G3240" s="458"/>
      <c r="H3240" s="458"/>
      <c r="I3240" s="205"/>
      <c r="J3240" s="205"/>
      <c r="K3240" s="205"/>
      <c r="L3240" s="205"/>
      <c r="M3240" s="205"/>
      <c r="N3240" s="205"/>
      <c r="O3240" s="205"/>
      <c r="P3240" s="205"/>
    </row>
    <row r="3241" spans="1:16" ht="48">
      <c r="A3241" s="205"/>
      <c r="B3241" s="1170">
        <v>5</v>
      </c>
      <c r="C3241" s="697" t="s">
        <v>918</v>
      </c>
      <c r="D3241" s="1168"/>
      <c r="E3241" s="1172"/>
      <c r="F3241" s="1169"/>
      <c r="G3241" s="458"/>
      <c r="H3241" s="458"/>
      <c r="I3241" s="205"/>
      <c r="J3241" s="205"/>
      <c r="K3241" s="205"/>
      <c r="L3241" s="205"/>
      <c r="M3241" s="205"/>
      <c r="N3241" s="205"/>
      <c r="O3241" s="205"/>
      <c r="P3241" s="205"/>
    </row>
    <row r="3242" spans="1:16">
      <c r="A3242" s="205"/>
      <c r="B3242" s="1170"/>
      <c r="C3242" s="708" t="s">
        <v>19</v>
      </c>
      <c r="D3242" s="1168">
        <v>4</v>
      </c>
      <c r="E3242" s="817">
        <v>0</v>
      </c>
      <c r="F3242" s="1111">
        <f>ROUND(E3242*D3242,2)</f>
        <v>0</v>
      </c>
      <c r="G3242" s="458"/>
      <c r="H3242" s="458"/>
      <c r="I3242" s="205"/>
      <c r="J3242" s="205"/>
      <c r="K3242" s="205"/>
      <c r="L3242" s="205"/>
      <c r="M3242" s="205"/>
      <c r="N3242" s="205"/>
      <c r="O3242" s="205"/>
      <c r="P3242" s="205"/>
    </row>
    <row r="3243" spans="1:16" ht="36">
      <c r="A3243" s="205"/>
      <c r="B3243" s="1170">
        <v>6</v>
      </c>
      <c r="C3243" s="697" t="s">
        <v>919</v>
      </c>
      <c r="D3243" s="1168"/>
      <c r="E3243" s="1172"/>
      <c r="F3243" s="1169"/>
      <c r="G3243" s="458"/>
      <c r="H3243" s="458"/>
      <c r="I3243" s="205"/>
      <c r="J3243" s="205"/>
      <c r="K3243" s="205"/>
      <c r="L3243" s="205"/>
      <c r="M3243" s="205"/>
      <c r="N3243" s="205"/>
      <c r="O3243" s="205"/>
      <c r="P3243" s="205"/>
    </row>
    <row r="3244" spans="1:16">
      <c r="A3244" s="205"/>
      <c r="B3244" s="1170"/>
      <c r="C3244" s="708" t="s">
        <v>19</v>
      </c>
      <c r="D3244" s="1168">
        <v>1</v>
      </c>
      <c r="E3244" s="817">
        <v>0</v>
      </c>
      <c r="F3244" s="1111">
        <f>ROUND(E3244*D3244,2)</f>
        <v>0</v>
      </c>
      <c r="G3244" s="458"/>
      <c r="H3244" s="458"/>
      <c r="I3244" s="205"/>
      <c r="J3244" s="205"/>
      <c r="K3244" s="205"/>
      <c r="L3244" s="205"/>
      <c r="M3244" s="205"/>
      <c r="N3244" s="205"/>
      <c r="O3244" s="205"/>
      <c r="P3244" s="205"/>
    </row>
    <row r="3245" spans="1:16" ht="36">
      <c r="A3245" s="205"/>
      <c r="B3245" s="1170">
        <v>7</v>
      </c>
      <c r="C3245" s="440" t="s">
        <v>920</v>
      </c>
      <c r="D3245" s="1168"/>
      <c r="E3245" s="1172"/>
      <c r="F3245" s="1169"/>
      <c r="G3245" s="458"/>
      <c r="H3245" s="458"/>
      <c r="I3245" s="205"/>
      <c r="J3245" s="205"/>
      <c r="K3245" s="205"/>
      <c r="L3245" s="205"/>
      <c r="M3245" s="205"/>
      <c r="N3245" s="205"/>
      <c r="O3245" s="205"/>
      <c r="P3245" s="205"/>
    </row>
    <row r="3246" spans="1:16">
      <c r="A3246" s="205"/>
      <c r="B3246" s="1170"/>
      <c r="C3246" s="708" t="s">
        <v>19</v>
      </c>
      <c r="D3246" s="1168">
        <v>1</v>
      </c>
      <c r="E3246" s="817">
        <v>0</v>
      </c>
      <c r="F3246" s="1111">
        <f>ROUND(E3246*D3246,2)</f>
        <v>0</v>
      </c>
      <c r="G3246" s="458"/>
      <c r="H3246" s="458"/>
      <c r="I3246" s="205"/>
      <c r="J3246" s="205"/>
      <c r="K3246" s="205"/>
      <c r="L3246" s="205"/>
      <c r="M3246" s="205"/>
      <c r="N3246" s="205"/>
      <c r="O3246" s="205"/>
      <c r="P3246" s="205"/>
    </row>
    <row r="3247" spans="1:16" ht="24">
      <c r="A3247" s="205"/>
      <c r="B3247" s="1170">
        <v>8</v>
      </c>
      <c r="C3247" s="440" t="s">
        <v>921</v>
      </c>
      <c r="D3247" s="1168"/>
      <c r="E3247" s="1172"/>
      <c r="F3247" s="1169"/>
      <c r="G3247" s="458"/>
      <c r="H3247" s="458"/>
      <c r="I3247" s="205"/>
      <c r="J3247" s="205"/>
      <c r="K3247" s="205"/>
      <c r="L3247" s="205"/>
      <c r="M3247" s="205"/>
      <c r="N3247" s="205"/>
      <c r="O3247" s="205"/>
      <c r="P3247" s="205"/>
    </row>
    <row r="3248" spans="1:16">
      <c r="A3248" s="205"/>
      <c r="B3248" s="1170"/>
      <c r="C3248" s="708" t="s">
        <v>19</v>
      </c>
      <c r="D3248" s="1168">
        <v>1</v>
      </c>
      <c r="E3248" s="817">
        <v>0</v>
      </c>
      <c r="F3248" s="1111">
        <f>ROUND(E3248*D3248,2)</f>
        <v>0</v>
      </c>
      <c r="G3248" s="458"/>
      <c r="H3248" s="458"/>
      <c r="I3248" s="205"/>
      <c r="J3248" s="205"/>
      <c r="K3248" s="205"/>
      <c r="L3248" s="205"/>
      <c r="M3248" s="205"/>
      <c r="N3248" s="205"/>
      <c r="O3248" s="205"/>
      <c r="P3248" s="205"/>
    </row>
    <row r="3249" spans="1:16" ht="36">
      <c r="A3249" s="205"/>
      <c r="B3249" s="1170">
        <v>9</v>
      </c>
      <c r="C3249" s="440" t="s">
        <v>922</v>
      </c>
      <c r="D3249" s="1168"/>
      <c r="E3249" s="1172"/>
      <c r="F3249" s="1169"/>
      <c r="G3249" s="458"/>
      <c r="H3249" s="458"/>
      <c r="I3249" s="205"/>
      <c r="J3249" s="205"/>
      <c r="K3249" s="205"/>
      <c r="L3249" s="205"/>
      <c r="M3249" s="205"/>
      <c r="N3249" s="205"/>
      <c r="O3249" s="205"/>
      <c r="P3249" s="205"/>
    </row>
    <row r="3250" spans="1:16">
      <c r="A3250" s="205"/>
      <c r="B3250" s="1170"/>
      <c r="C3250" s="708" t="s">
        <v>19</v>
      </c>
      <c r="D3250" s="1168">
        <v>1</v>
      </c>
      <c r="E3250" s="817">
        <v>0</v>
      </c>
      <c r="F3250" s="1111">
        <f>ROUND(E3250*D3250,2)</f>
        <v>0</v>
      </c>
      <c r="G3250" s="458"/>
      <c r="H3250" s="458"/>
      <c r="I3250" s="205"/>
      <c r="J3250" s="205"/>
      <c r="K3250" s="205"/>
      <c r="L3250" s="205"/>
      <c r="M3250" s="205"/>
      <c r="N3250" s="205"/>
      <c r="O3250" s="205"/>
      <c r="P3250" s="205"/>
    </row>
    <row r="3251" spans="1:16" ht="36">
      <c r="A3251" s="205"/>
      <c r="B3251" s="1170">
        <v>10</v>
      </c>
      <c r="C3251" s="697" t="s">
        <v>923</v>
      </c>
      <c r="D3251" s="1168"/>
      <c r="E3251" s="1172"/>
      <c r="F3251" s="1169"/>
      <c r="G3251" s="458"/>
      <c r="H3251" s="458"/>
      <c r="I3251" s="205"/>
      <c r="J3251" s="205"/>
      <c r="K3251" s="205"/>
      <c r="L3251" s="205"/>
      <c r="M3251" s="205"/>
      <c r="N3251" s="205"/>
      <c r="O3251" s="205"/>
      <c r="P3251" s="205"/>
    </row>
    <row r="3252" spans="1:16">
      <c r="A3252" s="205"/>
      <c r="B3252" s="1170"/>
      <c r="C3252" s="708" t="s">
        <v>19</v>
      </c>
      <c r="D3252" s="1168">
        <v>1</v>
      </c>
      <c r="E3252" s="817">
        <v>0</v>
      </c>
      <c r="F3252" s="1111">
        <f>ROUND(E3252*D3252,2)</f>
        <v>0</v>
      </c>
      <c r="G3252" s="458"/>
      <c r="H3252" s="458"/>
      <c r="I3252" s="205"/>
      <c r="J3252" s="205"/>
      <c r="K3252" s="205"/>
      <c r="L3252" s="205"/>
      <c r="M3252" s="205"/>
      <c r="N3252" s="205"/>
      <c r="O3252" s="205"/>
      <c r="P3252" s="205"/>
    </row>
    <row r="3253" spans="1:16" ht="36">
      <c r="A3253" s="205"/>
      <c r="B3253" s="1170">
        <v>11</v>
      </c>
      <c r="C3253" s="697" t="s">
        <v>924</v>
      </c>
      <c r="D3253" s="1168"/>
      <c r="E3253" s="1172"/>
      <c r="F3253" s="1169"/>
      <c r="G3253" s="458"/>
      <c r="H3253" s="458"/>
      <c r="I3253" s="205"/>
      <c r="J3253" s="205"/>
      <c r="K3253" s="205"/>
      <c r="L3253" s="205"/>
      <c r="M3253" s="205"/>
      <c r="N3253" s="205"/>
      <c r="O3253" s="205"/>
      <c r="P3253" s="205"/>
    </row>
    <row r="3254" spans="1:16">
      <c r="A3254" s="205"/>
      <c r="B3254" s="1170"/>
      <c r="C3254" s="708" t="s">
        <v>19</v>
      </c>
      <c r="D3254" s="1168">
        <v>1</v>
      </c>
      <c r="E3254" s="817">
        <v>0</v>
      </c>
      <c r="F3254" s="1111">
        <f>ROUND(E3254*D3254,2)</f>
        <v>0</v>
      </c>
      <c r="G3254" s="458"/>
      <c r="H3254" s="458"/>
      <c r="I3254" s="205"/>
      <c r="J3254" s="205"/>
      <c r="K3254" s="205"/>
      <c r="L3254" s="205"/>
      <c r="M3254" s="205"/>
      <c r="N3254" s="205"/>
      <c r="O3254" s="205"/>
      <c r="P3254" s="205"/>
    </row>
    <row r="3255" spans="1:16" ht="24">
      <c r="A3255" s="205"/>
      <c r="B3255" s="1170">
        <v>12</v>
      </c>
      <c r="C3255" s="697" t="s">
        <v>925</v>
      </c>
      <c r="D3255" s="1168"/>
      <c r="E3255" s="1172"/>
      <c r="F3255" s="1169"/>
      <c r="G3255" s="458"/>
      <c r="H3255" s="458"/>
      <c r="I3255" s="205"/>
      <c r="J3255" s="205"/>
      <c r="K3255" s="205"/>
      <c r="L3255" s="205"/>
      <c r="M3255" s="205"/>
      <c r="N3255" s="205"/>
      <c r="O3255" s="205"/>
      <c r="P3255" s="205"/>
    </row>
    <row r="3256" spans="1:16">
      <c r="A3256" s="205"/>
      <c r="B3256" s="1170"/>
      <c r="C3256" s="708" t="s">
        <v>926</v>
      </c>
      <c r="D3256" s="1168">
        <v>1</v>
      </c>
      <c r="E3256" s="817">
        <v>0</v>
      </c>
      <c r="F3256" s="1111">
        <f>ROUND(E3256*D3256,2)</f>
        <v>0</v>
      </c>
      <c r="G3256" s="458"/>
      <c r="H3256" s="458"/>
      <c r="I3256" s="205"/>
      <c r="J3256" s="205"/>
      <c r="K3256" s="205"/>
      <c r="L3256" s="205"/>
      <c r="M3256" s="205"/>
      <c r="N3256" s="205"/>
      <c r="O3256" s="205"/>
      <c r="P3256" s="205"/>
    </row>
    <row r="3257" spans="1:16" ht="60">
      <c r="A3257" s="205"/>
      <c r="B3257" s="1170">
        <v>13</v>
      </c>
      <c r="C3257" s="697" t="s">
        <v>927</v>
      </c>
      <c r="D3257" s="1168"/>
      <c r="E3257" s="1172"/>
      <c r="F3257" s="1169"/>
      <c r="G3257" s="458"/>
      <c r="H3257" s="458"/>
      <c r="I3257" s="205"/>
      <c r="J3257" s="205"/>
      <c r="K3257" s="205"/>
      <c r="L3257" s="205"/>
      <c r="M3257" s="205"/>
      <c r="N3257" s="205"/>
      <c r="O3257" s="205"/>
      <c r="P3257" s="205"/>
    </row>
    <row r="3258" spans="1:16">
      <c r="A3258" s="205"/>
      <c r="B3258" s="1170"/>
      <c r="C3258" s="708" t="s">
        <v>926</v>
      </c>
      <c r="D3258" s="1168">
        <v>1</v>
      </c>
      <c r="E3258" s="817">
        <v>0</v>
      </c>
      <c r="F3258" s="1111">
        <f>ROUND(E3258*D3258,2)</f>
        <v>0</v>
      </c>
      <c r="G3258" s="458"/>
      <c r="H3258" s="458"/>
      <c r="I3258" s="205"/>
      <c r="J3258" s="205"/>
      <c r="K3258" s="205"/>
      <c r="L3258" s="205"/>
      <c r="M3258" s="205"/>
      <c r="N3258" s="205"/>
      <c r="O3258" s="205"/>
      <c r="P3258" s="205"/>
    </row>
    <row r="3259" spans="1:16" ht="24">
      <c r="A3259" s="205"/>
      <c r="B3259" s="1170">
        <v>14</v>
      </c>
      <c r="C3259" s="697" t="s">
        <v>928</v>
      </c>
      <c r="D3259" s="1168"/>
      <c r="E3259" s="1172"/>
      <c r="F3259" s="1169"/>
      <c r="G3259" s="458"/>
      <c r="H3259" s="458"/>
      <c r="I3259" s="205"/>
      <c r="J3259" s="205"/>
      <c r="K3259" s="205"/>
      <c r="L3259" s="205"/>
      <c r="M3259" s="205"/>
      <c r="N3259" s="205"/>
      <c r="O3259" s="205"/>
      <c r="P3259" s="205"/>
    </row>
    <row r="3260" spans="1:16">
      <c r="A3260" s="205"/>
      <c r="B3260" s="1170"/>
      <c r="C3260" s="708" t="s">
        <v>926</v>
      </c>
      <c r="D3260" s="1168">
        <v>1</v>
      </c>
      <c r="E3260" s="817">
        <v>0</v>
      </c>
      <c r="F3260" s="1111">
        <f>ROUND(E3260*D3260,2)</f>
        <v>0</v>
      </c>
      <c r="G3260" s="458"/>
      <c r="H3260" s="458"/>
      <c r="I3260" s="205"/>
      <c r="J3260" s="205"/>
      <c r="K3260" s="205"/>
      <c r="L3260" s="205"/>
      <c r="M3260" s="205"/>
      <c r="N3260" s="205"/>
      <c r="O3260" s="205"/>
      <c r="P3260" s="205"/>
    </row>
    <row r="3261" spans="1:16" ht="48">
      <c r="A3261" s="205"/>
      <c r="B3261" s="1170">
        <v>15</v>
      </c>
      <c r="C3261" s="440" t="s">
        <v>929</v>
      </c>
      <c r="D3261" s="1168"/>
      <c r="E3261" s="1172"/>
      <c r="F3261" s="1169"/>
      <c r="G3261" s="458"/>
      <c r="H3261" s="458"/>
      <c r="I3261" s="205"/>
      <c r="J3261" s="205"/>
      <c r="K3261" s="205"/>
      <c r="L3261" s="205"/>
      <c r="M3261" s="205"/>
      <c r="N3261" s="205"/>
      <c r="O3261" s="205"/>
      <c r="P3261" s="205"/>
    </row>
    <row r="3262" spans="1:16">
      <c r="A3262" s="205"/>
      <c r="B3262" s="1170"/>
      <c r="C3262" s="708" t="s">
        <v>926</v>
      </c>
      <c r="D3262" s="1168">
        <v>1</v>
      </c>
      <c r="E3262" s="817">
        <v>0</v>
      </c>
      <c r="F3262" s="1111">
        <f>ROUND(E3262*D3262,2)</f>
        <v>0</v>
      </c>
      <c r="G3262" s="458"/>
      <c r="H3262" s="458"/>
      <c r="I3262" s="205"/>
      <c r="J3262" s="205"/>
      <c r="K3262" s="205"/>
      <c r="L3262" s="205"/>
      <c r="M3262" s="205"/>
      <c r="N3262" s="205"/>
      <c r="O3262" s="205"/>
      <c r="P3262" s="205"/>
    </row>
    <row r="3263" spans="1:16" ht="24">
      <c r="A3263" s="205"/>
      <c r="B3263" s="1170">
        <v>16</v>
      </c>
      <c r="C3263" s="1167" t="s">
        <v>930</v>
      </c>
      <c r="D3263" s="1168"/>
      <c r="E3263" s="1172"/>
      <c r="F3263" s="1169"/>
      <c r="G3263" s="458"/>
      <c r="H3263" s="458"/>
      <c r="I3263" s="205"/>
      <c r="J3263" s="205"/>
      <c r="K3263" s="205"/>
      <c r="L3263" s="205"/>
      <c r="M3263" s="205"/>
      <c r="N3263" s="205"/>
      <c r="O3263" s="205"/>
      <c r="P3263" s="205"/>
    </row>
    <row r="3264" spans="1:16">
      <c r="A3264" s="205"/>
      <c r="B3264" s="1170"/>
      <c r="C3264" s="708" t="s">
        <v>926</v>
      </c>
      <c r="D3264" s="1168">
        <v>6</v>
      </c>
      <c r="E3264" s="817">
        <v>0</v>
      </c>
      <c r="F3264" s="1111">
        <f>ROUND(E3264*D3264,2)</f>
        <v>0</v>
      </c>
      <c r="G3264" s="458"/>
      <c r="H3264" s="458"/>
      <c r="I3264" s="205"/>
      <c r="J3264" s="205"/>
      <c r="K3264" s="205"/>
      <c r="L3264" s="205"/>
      <c r="M3264" s="205"/>
      <c r="N3264" s="205"/>
      <c r="O3264" s="205"/>
      <c r="P3264" s="205"/>
    </row>
    <row r="3265" spans="1:16">
      <c r="A3265" s="205"/>
      <c r="B3265" s="1170">
        <v>17</v>
      </c>
      <c r="C3265" s="697" t="s">
        <v>931</v>
      </c>
      <c r="D3265" s="1168"/>
      <c r="E3265" s="1172"/>
      <c r="F3265" s="1169"/>
      <c r="G3265" s="458"/>
      <c r="H3265" s="458"/>
      <c r="I3265" s="205"/>
      <c r="J3265" s="205"/>
      <c r="K3265" s="205"/>
      <c r="L3265" s="205"/>
      <c r="M3265" s="205"/>
      <c r="N3265" s="205"/>
      <c r="O3265" s="205"/>
      <c r="P3265" s="205"/>
    </row>
    <row r="3266" spans="1:16">
      <c r="A3266" s="205"/>
      <c r="B3266" s="1170"/>
      <c r="C3266" s="708" t="s">
        <v>926</v>
      </c>
      <c r="D3266" s="1168">
        <v>1</v>
      </c>
      <c r="E3266" s="817">
        <v>0</v>
      </c>
      <c r="F3266" s="1111">
        <f>ROUND(E3266*D3266,2)</f>
        <v>0</v>
      </c>
      <c r="G3266" s="458"/>
      <c r="H3266" s="458"/>
      <c r="I3266" s="205"/>
      <c r="J3266" s="205"/>
      <c r="K3266" s="205"/>
      <c r="L3266" s="205"/>
      <c r="M3266" s="205"/>
      <c r="N3266" s="205"/>
      <c r="O3266" s="205"/>
      <c r="P3266" s="205"/>
    </row>
    <row r="3267" spans="1:16" ht="36">
      <c r="A3267" s="205"/>
      <c r="B3267" s="1170">
        <v>18</v>
      </c>
      <c r="C3267" s="1167" t="s">
        <v>932</v>
      </c>
      <c r="D3267" s="1168"/>
      <c r="E3267" s="1172"/>
      <c r="F3267" s="1169"/>
      <c r="G3267" s="458"/>
      <c r="H3267" s="458"/>
      <c r="I3267" s="205"/>
      <c r="J3267" s="205"/>
      <c r="K3267" s="205"/>
      <c r="L3267" s="205"/>
      <c r="M3267" s="205"/>
      <c r="N3267" s="205"/>
      <c r="O3267" s="205"/>
      <c r="P3267" s="205"/>
    </row>
    <row r="3268" spans="1:16">
      <c r="A3268" s="205"/>
      <c r="B3268" s="1166"/>
      <c r="C3268" s="708" t="s">
        <v>19</v>
      </c>
      <c r="D3268" s="1168">
        <v>1</v>
      </c>
      <c r="E3268" s="817">
        <v>0</v>
      </c>
      <c r="F3268" s="1111">
        <f>ROUND(E3268*D3268,2)</f>
        <v>0</v>
      </c>
      <c r="G3268" s="458"/>
      <c r="H3268" s="458"/>
      <c r="I3268" s="205"/>
      <c r="J3268" s="205"/>
      <c r="K3268" s="205"/>
      <c r="L3268" s="205"/>
      <c r="M3268" s="205"/>
      <c r="N3268" s="205"/>
      <c r="O3268" s="205"/>
      <c r="P3268" s="205"/>
    </row>
    <row r="3269" spans="1:16">
      <c r="A3269" s="205"/>
      <c r="B3269" s="1166"/>
      <c r="C3269" s="697"/>
      <c r="D3269" s="1168"/>
      <c r="E3269" s="1168"/>
      <c r="F3269" s="1169"/>
      <c r="G3269" s="458"/>
      <c r="H3269" s="458"/>
      <c r="I3269" s="205"/>
      <c r="J3269" s="205"/>
      <c r="K3269" s="205"/>
      <c r="L3269" s="205"/>
      <c r="M3269" s="205"/>
      <c r="N3269" s="205"/>
      <c r="O3269" s="205"/>
      <c r="P3269" s="205"/>
    </row>
    <row r="3270" spans="1:16">
      <c r="A3270" s="205"/>
      <c r="B3270" s="1176"/>
      <c r="C3270" s="1177" t="s">
        <v>933</v>
      </c>
      <c r="D3270" s="1178"/>
      <c r="E3270" s="1178"/>
      <c r="F3270" s="1179">
        <f>SUM(F3234:F3269)</f>
        <v>0</v>
      </c>
      <c r="G3270" s="458"/>
      <c r="H3270" s="458"/>
      <c r="I3270" s="205"/>
      <c r="J3270" s="205"/>
      <c r="K3270" s="205"/>
      <c r="L3270" s="205"/>
      <c r="M3270" s="205"/>
      <c r="N3270" s="205"/>
      <c r="O3270" s="205"/>
      <c r="P3270" s="205"/>
    </row>
  </sheetData>
  <mergeCells count="90">
    <mergeCell ref="A439:G439"/>
    <mergeCell ref="A96:G96"/>
    <mergeCell ref="A362:C362"/>
    <mergeCell ref="A1:G1"/>
    <mergeCell ref="A123:G123"/>
    <mergeCell ref="A63:G63"/>
    <mergeCell ref="A40:G40"/>
    <mergeCell ref="A182:C182"/>
    <mergeCell ref="A196:C196"/>
    <mergeCell ref="A259:G259"/>
    <mergeCell ref="A283:G283"/>
    <mergeCell ref="A340:C340"/>
    <mergeCell ref="A510:G510"/>
    <mergeCell ref="A567:G567"/>
    <mergeCell ref="B498:F498"/>
    <mergeCell ref="A499:F499"/>
    <mergeCell ref="A474:G474"/>
    <mergeCell ref="A495:G495"/>
    <mergeCell ref="A496:G496"/>
    <mergeCell ref="A497:F497"/>
    <mergeCell ref="B693:G694"/>
    <mergeCell ref="A701:G701"/>
    <mergeCell ref="A769:G769"/>
    <mergeCell ref="B795:G796"/>
    <mergeCell ref="C587:G587"/>
    <mergeCell ref="A593:G593"/>
    <mergeCell ref="A667:G667"/>
    <mergeCell ref="A1191:G1191"/>
    <mergeCell ref="B859:G860"/>
    <mergeCell ref="B929:G930"/>
    <mergeCell ref="B1024:G1025"/>
    <mergeCell ref="B1108:G1109"/>
    <mergeCell ref="A940:G940"/>
    <mergeCell ref="A998:G998"/>
    <mergeCell ref="A1034:G1034"/>
    <mergeCell ref="A1084:G1084"/>
    <mergeCell ref="A1120:G1120"/>
    <mergeCell ref="A803:G803"/>
    <mergeCell ref="A836:G836"/>
    <mergeCell ref="A871:G871"/>
    <mergeCell ref="A906:G906"/>
    <mergeCell ref="A1351:G1351"/>
    <mergeCell ref="A1538:G1538"/>
    <mergeCell ref="C1561:D1561"/>
    <mergeCell ref="A1573:G1573"/>
    <mergeCell ref="B1217:G1218"/>
    <mergeCell ref="A1227:G1227"/>
    <mergeCell ref="A1317:G1317"/>
    <mergeCell ref="B1343:G1344"/>
    <mergeCell ref="A2004:G2004"/>
    <mergeCell ref="A2014:G2014"/>
    <mergeCell ref="C2028:F2028"/>
    <mergeCell ref="B2096:G2096"/>
    <mergeCell ref="A1757:G1757"/>
    <mergeCell ref="C1779:D1779"/>
    <mergeCell ref="A1792:G1792"/>
    <mergeCell ref="A1969:G1969"/>
    <mergeCell ref="C1991:D1991"/>
    <mergeCell ref="C2204:F2204"/>
    <mergeCell ref="A2207:G2207"/>
    <mergeCell ref="C2219:F2219"/>
    <mergeCell ref="B2310:G2310"/>
    <mergeCell ref="C2103:F2103"/>
    <mergeCell ref="A2107:G2107"/>
    <mergeCell ref="C2123:F2123"/>
    <mergeCell ref="B2197:G2197"/>
    <mergeCell ref="C2432:F2432"/>
    <mergeCell ref="A2445:G2445"/>
    <mergeCell ref="C2457:F2457"/>
    <mergeCell ref="B2545:G2545"/>
    <mergeCell ref="C2317:F2317"/>
    <mergeCell ref="A2321:G2321"/>
    <mergeCell ref="C2333:F2333"/>
    <mergeCell ref="B2425:G2425"/>
    <mergeCell ref="C2651:F2651"/>
    <mergeCell ref="A2655:G2655"/>
    <mergeCell ref="C2672:F2672"/>
    <mergeCell ref="B2760:G2760"/>
    <mergeCell ref="C2552:F2552"/>
    <mergeCell ref="A2556:G2556"/>
    <mergeCell ref="C2568:F2568"/>
    <mergeCell ref="B2644:G2644"/>
    <mergeCell ref="A3221:G3221"/>
    <mergeCell ref="C2864:F2864"/>
    <mergeCell ref="A2866:G2866"/>
    <mergeCell ref="A3197:G3197"/>
    <mergeCell ref="C2767:F2767"/>
    <mergeCell ref="A2771:G2771"/>
    <mergeCell ref="C2783:F2783"/>
    <mergeCell ref="B2857:G2857"/>
  </mergeCells>
  <conditionalFormatting sqref="F576 F556 F558 F656 F658 F647 F746 F749:F750 F971 F1152 F1266 F1251 F1237:F1238 F1268:F1269 F1301:F1302 F1261:F1262 F1248 F1279 F1299 F1287:F1289 F1255 F1258:F1259 F1271 F1327:F1330 F1285 F561 F661:F662 F1276">
    <cfRule type="cellIs" dxfId="24" priority="36" stopIfTrue="1" operator="equal">
      <formula>G556</formula>
    </cfRule>
  </conditionalFormatting>
  <conditionalFormatting sqref="G1266">
    <cfRule type="cellIs" dxfId="23" priority="22" stopIfTrue="1" operator="equal">
      <formula>#REF!</formula>
    </cfRule>
  </conditionalFormatting>
  <pageMargins left="0.7" right="0.7" top="0.75" bottom="0.75" header="0.3" footer="0.3"/>
  <pageSetup paperSize="9" fitToWidth="7" fitToHeight="0" orientation="landscape" r:id="rId1"/>
  <rowBreaks count="34" manualBreakCount="34">
    <brk id="258" max="7" man="1"/>
    <brk id="282" max="7" man="1"/>
    <brk id="422" max="7" man="1"/>
    <brk id="473" max="7" man="1"/>
    <brk id="536" max="7" man="1"/>
    <brk id="666" max="7" man="1"/>
    <brk id="700" max="7" man="1"/>
    <brk id="733" max="7" man="1"/>
    <brk id="768" max="7" man="1"/>
    <brk id="802" max="7" man="1"/>
    <brk id="835" max="7" man="1"/>
    <brk id="870" max="7" man="1"/>
    <brk id="905" max="7" man="1"/>
    <brk id="939" max="7" man="1"/>
    <brk id="997" max="7" man="1"/>
    <brk id="1033" max="7" man="1"/>
    <brk id="1057" max="7" man="1"/>
    <brk id="1083" max="7" man="1"/>
    <brk id="1119" max="7" man="1"/>
    <brk id="1190" max="7" man="1"/>
    <brk id="1226" max="7" man="1"/>
    <brk id="1261" max="7" man="1"/>
    <brk id="1316" max="7" man="1"/>
    <brk id="1350" max="7" man="1"/>
    <brk id="1537" max="7" man="1"/>
    <brk id="1572" max="7" man="1"/>
    <brk id="2424" max="7" man="1"/>
    <brk id="2444" max="7" man="1"/>
    <brk id="2555" max="7" man="1"/>
    <brk id="2654" max="7" man="1"/>
    <brk id="2770" max="7" man="1"/>
    <brk id="2865" max="7" man="1"/>
    <brk id="3196" max="7" man="1"/>
    <brk id="3220"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233"/>
  <sheetViews>
    <sheetView zoomScaleNormal="100" zoomScaleSheetLayoutView="96" workbookViewId="0">
      <selection sqref="A1:G1"/>
    </sheetView>
  </sheetViews>
  <sheetFormatPr defaultColWidth="9.140625" defaultRowHeight="12"/>
  <cols>
    <col min="1" max="1" width="26.5703125" style="96" customWidth="1"/>
    <col min="2" max="2" width="9.28515625" style="96" customWidth="1"/>
    <col min="3" max="3" width="33.85546875" style="96" customWidth="1"/>
    <col min="4" max="5" width="14.5703125" style="96" customWidth="1"/>
    <col min="6" max="6" width="10.28515625" style="96" customWidth="1"/>
    <col min="7" max="7" width="12.42578125" style="397" customWidth="1"/>
    <col min="8" max="8" width="11.85546875" style="96" customWidth="1"/>
    <col min="9" max="9" width="9.140625" style="96"/>
    <col min="10" max="11" width="11.7109375" style="96" bestFit="1" customWidth="1"/>
    <col min="12" max="16384" width="9.140625" style="96"/>
  </cols>
  <sheetData>
    <row r="1" spans="1:8">
      <c r="A1" s="3376" t="s">
        <v>1376</v>
      </c>
      <c r="B1" s="3377"/>
      <c r="C1" s="3377"/>
      <c r="D1" s="3377"/>
      <c r="E1" s="3377"/>
      <c r="F1" s="3377"/>
      <c r="G1" s="3378"/>
      <c r="H1" s="326"/>
    </row>
    <row r="2" spans="1:8">
      <c r="A2" s="286" t="s">
        <v>722</v>
      </c>
      <c r="B2" s="126" t="s">
        <v>1377</v>
      </c>
      <c r="C2" s="23"/>
      <c r="D2" s="23"/>
      <c r="E2" s="24"/>
      <c r="F2" s="287"/>
      <c r="G2" s="290"/>
      <c r="H2" s="326"/>
    </row>
    <row r="3" spans="1:8">
      <c r="A3" s="286" t="s">
        <v>723</v>
      </c>
      <c r="B3" s="287" t="s">
        <v>969</v>
      </c>
      <c r="C3" s="23"/>
      <c r="D3" s="23"/>
      <c r="E3" s="24"/>
      <c r="F3" s="287"/>
      <c r="G3" s="290"/>
      <c r="H3" s="326"/>
    </row>
    <row r="4" spans="1:8">
      <c r="A4" s="286"/>
      <c r="B4" s="287"/>
      <c r="C4" s="23"/>
      <c r="D4" s="23"/>
      <c r="E4" s="24"/>
      <c r="F4" s="287"/>
      <c r="G4" s="290"/>
      <c r="H4" s="326"/>
    </row>
    <row r="5" spans="1:8">
      <c r="A5" s="127" t="s">
        <v>724</v>
      </c>
      <c r="B5" s="287" t="s">
        <v>725</v>
      </c>
      <c r="C5" s="23"/>
      <c r="D5" s="23"/>
      <c r="E5" s="24"/>
      <c r="F5" s="287"/>
      <c r="G5" s="290"/>
      <c r="H5" s="326"/>
    </row>
    <row r="6" spans="1:8">
      <c r="A6" s="286" t="s">
        <v>726</v>
      </c>
      <c r="B6" s="287" t="s">
        <v>1378</v>
      </c>
      <c r="C6" s="23"/>
      <c r="D6" s="23"/>
      <c r="E6" s="24"/>
      <c r="F6" s="287"/>
      <c r="G6" s="290"/>
      <c r="H6" s="326"/>
    </row>
    <row r="7" spans="1:8">
      <c r="A7" s="286" t="s">
        <v>727</v>
      </c>
      <c r="B7" s="287" t="s">
        <v>961</v>
      </c>
      <c r="C7" s="23"/>
      <c r="D7" s="23"/>
      <c r="E7" s="24"/>
      <c r="F7" s="287"/>
      <c r="G7" s="290"/>
      <c r="H7" s="326"/>
    </row>
    <row r="8" spans="1:8">
      <c r="A8" s="286" t="s">
        <v>728</v>
      </c>
      <c r="B8" s="288" t="s">
        <v>1379</v>
      </c>
      <c r="C8" s="128"/>
      <c r="D8" s="23"/>
      <c r="E8" s="24"/>
      <c r="F8" s="287"/>
      <c r="G8" s="290"/>
      <c r="H8" s="326"/>
    </row>
    <row r="9" spans="1:8" ht="12.75" thickBot="1">
      <c r="A9" s="289" t="s">
        <v>729</v>
      </c>
      <c r="B9" s="129"/>
      <c r="C9" s="129"/>
      <c r="D9" s="25"/>
      <c r="E9" s="26"/>
      <c r="F9" s="291"/>
      <c r="G9" s="292"/>
      <c r="H9" s="326"/>
    </row>
    <row r="10" spans="1:8" ht="12.75" thickBot="1">
      <c r="A10" s="1180"/>
      <c r="B10" s="1180"/>
      <c r="C10" s="138"/>
      <c r="D10" s="1181"/>
      <c r="E10" s="1182"/>
      <c r="F10" s="1180"/>
      <c r="G10" s="1180"/>
      <c r="H10" s="326"/>
    </row>
    <row r="11" spans="1:8" ht="24.75" thickBot="1">
      <c r="A11" s="1183" t="s">
        <v>730</v>
      </c>
      <c r="B11" s="1184" t="s">
        <v>2</v>
      </c>
      <c r="C11" s="1185" t="s">
        <v>4</v>
      </c>
      <c r="D11" s="1184" t="s">
        <v>6</v>
      </c>
      <c r="E11" s="1186" t="s">
        <v>7</v>
      </c>
      <c r="F11" s="1187" t="s">
        <v>731</v>
      </c>
      <c r="G11" s="1188" t="s">
        <v>211</v>
      </c>
      <c r="H11" s="326"/>
    </row>
    <row r="12" spans="1:8">
      <c r="A12" s="1189" t="s">
        <v>733</v>
      </c>
      <c r="B12" s="1189"/>
      <c r="C12" s="1190"/>
      <c r="D12" s="1189"/>
      <c r="E12" s="1191"/>
      <c r="F12" s="1191"/>
      <c r="G12" s="1191"/>
      <c r="H12" s="326"/>
    </row>
    <row r="13" spans="1:8" ht="48">
      <c r="A13" s="1192"/>
      <c r="B13" s="1192" t="s">
        <v>734</v>
      </c>
      <c r="C13" s="1193" t="s">
        <v>735</v>
      </c>
      <c r="D13" s="1192" t="s">
        <v>736</v>
      </c>
      <c r="E13" s="1194">
        <v>1</v>
      </c>
      <c r="F13" s="1195">
        <v>0</v>
      </c>
      <c r="G13" s="1196">
        <f>ROUND(E13*F13,2)</f>
        <v>0</v>
      </c>
      <c r="H13" s="326"/>
    </row>
    <row r="14" spans="1:8" ht="24.75" thickBot="1">
      <c r="A14" s="1197"/>
      <c r="B14" s="1198">
        <f>+B13+1</f>
        <v>2</v>
      </c>
      <c r="C14" s="1199" t="s">
        <v>1010</v>
      </c>
      <c r="D14" s="1192" t="s">
        <v>736</v>
      </c>
      <c r="E14" s="1194">
        <v>1</v>
      </c>
      <c r="F14" s="1195">
        <v>0</v>
      </c>
      <c r="G14" s="1196">
        <f>ROUND(E14*F14,2)</f>
        <v>0</v>
      </c>
      <c r="H14" s="326"/>
    </row>
    <row r="15" spans="1:8">
      <c r="A15" s="1200" t="s">
        <v>738</v>
      </c>
      <c r="B15" s="1200"/>
      <c r="C15" s="1201"/>
      <c r="D15" s="1200"/>
      <c r="E15" s="1202"/>
      <c r="F15" s="1203"/>
      <c r="G15" s="1204">
        <f>SUM(G13:G14)</f>
        <v>0</v>
      </c>
      <c r="H15" s="326"/>
    </row>
    <row r="16" spans="1:8" ht="12.75" thickBot="1">
      <c r="A16" s="1192"/>
      <c r="B16" s="1192"/>
      <c r="C16" s="1193"/>
      <c r="D16" s="1192"/>
      <c r="E16" s="1194"/>
      <c r="F16" s="1195"/>
      <c r="G16" s="1196"/>
      <c r="H16" s="326"/>
    </row>
    <row r="17" spans="1:12" ht="12.75" thickTop="1">
      <c r="A17" s="1205" t="s">
        <v>40</v>
      </c>
      <c r="B17" s="1205"/>
      <c r="C17" s="1206"/>
      <c r="D17" s="1205"/>
      <c r="E17" s="1207"/>
      <c r="F17" s="1208"/>
      <c r="G17" s="1209"/>
      <c r="H17" s="326"/>
    </row>
    <row r="18" spans="1:12" s="451" customFormat="1" ht="48.75" thickBot="1">
      <c r="A18" s="1210"/>
      <c r="B18" s="1210" t="s">
        <v>739</v>
      </c>
      <c r="C18" s="1211" t="s">
        <v>2354</v>
      </c>
      <c r="D18" s="448" t="s">
        <v>740</v>
      </c>
      <c r="E18" s="445">
        <v>7.5</v>
      </c>
      <c r="F18" s="1212">
        <v>0</v>
      </c>
      <c r="G18" s="1196">
        <f>ROUND(E18*F18,2)</f>
        <v>0</v>
      </c>
      <c r="H18" s="1213"/>
    </row>
    <row r="19" spans="1:12">
      <c r="A19" s="1200" t="s">
        <v>743</v>
      </c>
      <c r="B19" s="1200"/>
      <c r="C19" s="1201"/>
      <c r="D19" s="1200"/>
      <c r="E19" s="1202"/>
      <c r="F19" s="1203"/>
      <c r="G19" s="1204">
        <f>+G18</f>
        <v>0</v>
      </c>
      <c r="H19" s="326"/>
    </row>
    <row r="20" spans="1:12" ht="12.75" thickBot="1">
      <c r="A20" s="1192"/>
      <c r="B20" s="1192"/>
      <c r="C20" s="1193"/>
      <c r="D20" s="1192"/>
      <c r="E20" s="1194"/>
      <c r="F20" s="1195"/>
      <c r="G20" s="1196"/>
      <c r="H20" s="326"/>
    </row>
    <row r="21" spans="1:12" ht="12.75" thickTop="1">
      <c r="A21" s="1205" t="s">
        <v>744</v>
      </c>
      <c r="B21" s="1205"/>
      <c r="C21" s="1206"/>
      <c r="D21" s="1205"/>
      <c r="E21" s="1207"/>
      <c r="F21" s="1208"/>
      <c r="G21" s="1209"/>
      <c r="H21" s="326"/>
    </row>
    <row r="22" spans="1:12" ht="48.75" thickBot="1">
      <c r="A22" s="1189"/>
      <c r="B22" s="1189">
        <v>29</v>
      </c>
      <c r="C22" s="1190" t="s">
        <v>1011</v>
      </c>
      <c r="D22" s="1189" t="s">
        <v>746</v>
      </c>
      <c r="E22" s="1214">
        <v>4940</v>
      </c>
      <c r="F22" s="1212">
        <v>0</v>
      </c>
      <c r="G22" s="1196">
        <f>ROUND(E22*F22,2)</f>
        <v>0</v>
      </c>
      <c r="H22" s="326"/>
    </row>
    <row r="23" spans="1:12" ht="12.75" thickBot="1">
      <c r="A23" s="1200" t="s">
        <v>747</v>
      </c>
      <c r="B23" s="1200"/>
      <c r="C23" s="1201"/>
      <c r="D23" s="1200"/>
      <c r="E23" s="1202"/>
      <c r="F23" s="1203"/>
      <c r="G23" s="1204">
        <f>SUM(G22:G22)</f>
        <v>0</v>
      </c>
      <c r="H23" s="326"/>
    </row>
    <row r="24" spans="1:12">
      <c r="A24" s="1200" t="s">
        <v>748</v>
      </c>
      <c r="B24" s="1200"/>
      <c r="C24" s="1201"/>
      <c r="D24" s="1200"/>
      <c r="E24" s="1202"/>
      <c r="F24" s="1203"/>
      <c r="G24" s="1204"/>
      <c r="H24" s="326"/>
    </row>
    <row r="25" spans="1:12" ht="72">
      <c r="A25" s="1192"/>
      <c r="B25" s="1192" t="s">
        <v>1371</v>
      </c>
      <c r="C25" s="1193" t="s">
        <v>749</v>
      </c>
      <c r="D25" s="1192" t="s">
        <v>742</v>
      </c>
      <c r="E25" s="1194">
        <v>1</v>
      </c>
      <c r="F25" s="1212">
        <v>0</v>
      </c>
      <c r="G25" s="1196">
        <f>ROUND(E25*F25,2)</f>
        <v>0</v>
      </c>
      <c r="H25" s="326"/>
    </row>
    <row r="26" spans="1:12" ht="60">
      <c r="A26" s="1192"/>
      <c r="B26" s="1192">
        <f>+B25+1</f>
        <v>27</v>
      </c>
      <c r="C26" s="1193" t="s">
        <v>750</v>
      </c>
      <c r="D26" s="1192" t="s">
        <v>742</v>
      </c>
      <c r="E26" s="1194">
        <v>1</v>
      </c>
      <c r="F26" s="1212">
        <v>0</v>
      </c>
      <c r="G26" s="1196">
        <f>ROUND(E26*F26,2)</f>
        <v>0</v>
      </c>
      <c r="H26" s="326"/>
    </row>
    <row r="27" spans="1:12" ht="74.25" customHeight="1">
      <c r="A27" s="1192"/>
      <c r="B27" s="1192"/>
      <c r="C27" s="3254" t="s">
        <v>2649</v>
      </c>
      <c r="D27" s="1192"/>
      <c r="E27" s="1194"/>
      <c r="F27" s="1212"/>
      <c r="G27" s="1196"/>
      <c r="H27" s="326"/>
    </row>
    <row r="28" spans="1:12" ht="60.75" thickBot="1">
      <c r="A28" s="1215"/>
      <c r="B28" s="1215">
        <f>+B26+1</f>
        <v>28</v>
      </c>
      <c r="C28" s="457" t="s">
        <v>2299</v>
      </c>
      <c r="D28" s="1215" t="s">
        <v>742</v>
      </c>
      <c r="E28" s="1216">
        <v>2</v>
      </c>
      <c r="F28" s="1212">
        <v>0</v>
      </c>
      <c r="G28" s="1217">
        <f>ROUND(E28*F28,2)</f>
        <v>0</v>
      </c>
      <c r="H28" s="1218"/>
      <c r="I28" s="205"/>
      <c r="J28" s="205"/>
      <c r="K28" s="205"/>
      <c r="L28" s="205"/>
    </row>
    <row r="29" spans="1:12" ht="12.75" thickBot="1">
      <c r="A29" s="1219" t="s">
        <v>751</v>
      </c>
      <c r="B29" s="1219"/>
      <c r="C29" s="1220"/>
      <c r="D29" s="1219"/>
      <c r="E29" s="1221"/>
      <c r="F29" s="1222"/>
      <c r="G29" s="1223">
        <f>SUM(G25:G28)</f>
        <v>0</v>
      </c>
      <c r="H29" s="326"/>
    </row>
    <row r="30" spans="1:12" ht="12.75" thickBot="1">
      <c r="A30" s="1192"/>
      <c r="B30" s="1192"/>
      <c r="C30" s="1193"/>
      <c r="D30" s="1192"/>
      <c r="E30" s="1194"/>
      <c r="F30" s="1195"/>
      <c r="G30" s="1196"/>
      <c r="H30" s="326"/>
    </row>
    <row r="31" spans="1:12">
      <c r="A31" s="1200" t="s">
        <v>752</v>
      </c>
      <c r="B31" s="1200"/>
      <c r="C31" s="1201"/>
      <c r="D31" s="1200"/>
      <c r="E31" s="1202"/>
      <c r="F31" s="1203"/>
      <c r="G31" s="1204"/>
      <c r="H31" s="326"/>
    </row>
    <row r="32" spans="1:12" ht="46.9" customHeight="1">
      <c r="A32" s="1192"/>
      <c r="B32" s="1192" t="s">
        <v>1380</v>
      </c>
      <c r="C32" s="1193" t="s">
        <v>2212</v>
      </c>
      <c r="D32" s="1192" t="s">
        <v>753</v>
      </c>
      <c r="E32" s="1194">
        <v>24</v>
      </c>
      <c r="F32" s="1195">
        <v>45</v>
      </c>
      <c r="G32" s="1196">
        <f>ROUND(E32*F32,2)</f>
        <v>1080</v>
      </c>
      <c r="H32" s="326"/>
    </row>
    <row r="33" spans="1:12" ht="24">
      <c r="A33" s="1224"/>
      <c r="B33" s="1224">
        <f>+B32+1</f>
        <v>31</v>
      </c>
      <c r="C33" s="1225" t="s">
        <v>754</v>
      </c>
      <c r="D33" s="1224" t="s">
        <v>742</v>
      </c>
      <c r="E33" s="1226">
        <v>1</v>
      </c>
      <c r="F33" s="1212">
        <v>0</v>
      </c>
      <c r="G33" s="1217">
        <f>ROUND(E33*F33,2)</f>
        <v>0</v>
      </c>
      <c r="H33" s="1218"/>
      <c r="I33" s="205"/>
      <c r="J33" s="205"/>
      <c r="K33" s="205"/>
      <c r="L33" s="205"/>
    </row>
    <row r="34" spans="1:12" s="451" customFormat="1" ht="24.75" thickBot="1">
      <c r="A34" s="1227"/>
      <c r="B34" s="1227" t="s">
        <v>2355</v>
      </c>
      <c r="C34" s="466" t="s">
        <v>2300</v>
      </c>
      <c r="D34" s="467" t="s">
        <v>736</v>
      </c>
      <c r="E34" s="468">
        <v>1</v>
      </c>
      <c r="F34" s="1212">
        <v>0</v>
      </c>
      <c r="G34" s="1217">
        <f>ROUND(E34*F34,2)</f>
        <v>0</v>
      </c>
      <c r="H34" s="1213"/>
    </row>
    <row r="35" spans="1:12" ht="12.75" thickBot="1">
      <c r="A35" s="1219" t="s">
        <v>755</v>
      </c>
      <c r="B35" s="1219"/>
      <c r="C35" s="1220"/>
      <c r="D35" s="1219"/>
      <c r="E35" s="1221"/>
      <c r="F35" s="1222"/>
      <c r="G35" s="1223">
        <f>SUM(G32:G34)</f>
        <v>1080</v>
      </c>
      <c r="H35" s="326"/>
    </row>
    <row r="36" spans="1:12" ht="12.75" thickBot="1">
      <c r="A36" s="1192"/>
      <c r="B36" s="1192"/>
      <c r="C36" s="1193"/>
      <c r="D36" s="1192"/>
      <c r="E36" s="1194"/>
      <c r="F36" s="1195"/>
      <c r="G36" s="1196"/>
      <c r="H36" s="326"/>
    </row>
    <row r="37" spans="1:12">
      <c r="A37" s="1200" t="s">
        <v>756</v>
      </c>
      <c r="B37" s="1200"/>
      <c r="C37" s="1201"/>
      <c r="D37" s="1200"/>
      <c r="E37" s="1202"/>
      <c r="F37" s="1203"/>
      <c r="G37" s="1204"/>
      <c r="H37" s="326"/>
    </row>
    <row r="38" spans="1:12" ht="24.75" thickBot="1">
      <c r="A38" s="1192"/>
      <c r="B38" s="1192" t="s">
        <v>964</v>
      </c>
      <c r="C38" s="1193" t="s">
        <v>757</v>
      </c>
      <c r="D38" s="1192" t="s">
        <v>736</v>
      </c>
      <c r="E38" s="1194">
        <v>1</v>
      </c>
      <c r="F38" s="1212">
        <v>0</v>
      </c>
      <c r="G38" s="1196">
        <f>ROUND(E38*F38,2)</f>
        <v>0</v>
      </c>
      <c r="H38" s="326"/>
    </row>
    <row r="39" spans="1:12">
      <c r="A39" s="1200" t="s">
        <v>696</v>
      </c>
      <c r="B39" s="1200"/>
      <c r="C39" s="1201"/>
      <c r="D39" s="1200"/>
      <c r="E39" s="1202"/>
      <c r="F39" s="1204"/>
      <c r="G39" s="1204">
        <f>SUM(G38:G38)</f>
        <v>0</v>
      </c>
      <c r="H39" s="326"/>
    </row>
    <row r="40" spans="1:12">
      <c r="A40" s="1228"/>
      <c r="B40" s="1228"/>
      <c r="C40" s="1229"/>
      <c r="D40" s="1228"/>
      <c r="E40" s="1230"/>
      <c r="F40" s="1230"/>
      <c r="G40" s="1230"/>
      <c r="H40" s="326"/>
    </row>
    <row r="41" spans="1:12" ht="12.75" thickBot="1">
      <c r="A41" s="1231"/>
      <c r="B41" s="1231"/>
      <c r="C41" s="1231"/>
      <c r="D41" s="1231"/>
      <c r="E41" s="1232"/>
      <c r="F41" s="1232"/>
      <c r="G41" s="1232"/>
      <c r="H41" s="326"/>
    </row>
    <row r="42" spans="1:12">
      <c r="A42" s="3376" t="s">
        <v>1376</v>
      </c>
      <c r="B42" s="3377"/>
      <c r="C42" s="3377"/>
      <c r="D42" s="3377"/>
      <c r="E42" s="3377"/>
      <c r="F42" s="3377"/>
      <c r="G42" s="3378"/>
      <c r="H42" s="326"/>
    </row>
    <row r="43" spans="1:12">
      <c r="A43" s="286" t="s">
        <v>722</v>
      </c>
      <c r="B43" s="126" t="s">
        <v>1377</v>
      </c>
      <c r="C43" s="23"/>
      <c r="D43" s="23"/>
      <c r="E43" s="24"/>
      <c r="F43" s="24"/>
      <c r="G43" s="130"/>
      <c r="H43" s="326"/>
    </row>
    <row r="44" spans="1:12">
      <c r="A44" s="286" t="s">
        <v>723</v>
      </c>
      <c r="B44" s="287" t="s">
        <v>969</v>
      </c>
      <c r="C44" s="23"/>
      <c r="D44" s="23"/>
      <c r="E44" s="24"/>
      <c r="F44" s="24"/>
      <c r="G44" s="130"/>
      <c r="H44" s="326"/>
    </row>
    <row r="45" spans="1:12">
      <c r="A45" s="286"/>
      <c r="B45" s="287"/>
      <c r="C45" s="23"/>
      <c r="D45" s="23"/>
      <c r="E45" s="24"/>
      <c r="F45" s="24"/>
      <c r="G45" s="130"/>
      <c r="H45" s="326"/>
    </row>
    <row r="46" spans="1:12">
      <c r="A46" s="127" t="s">
        <v>724</v>
      </c>
      <c r="B46" s="287" t="s">
        <v>725</v>
      </c>
      <c r="C46" s="23"/>
      <c r="D46" s="23"/>
      <c r="E46" s="24"/>
      <c r="F46" s="24"/>
      <c r="G46" s="130"/>
      <c r="H46" s="326"/>
    </row>
    <row r="47" spans="1:12">
      <c r="A47" s="286" t="s">
        <v>726</v>
      </c>
      <c r="B47" s="287" t="s">
        <v>1378</v>
      </c>
      <c r="C47" s="23"/>
      <c r="D47" s="23"/>
      <c r="E47" s="24"/>
      <c r="F47" s="24"/>
      <c r="G47" s="130"/>
      <c r="H47" s="326"/>
    </row>
    <row r="48" spans="1:12">
      <c r="A48" s="286" t="s">
        <v>727</v>
      </c>
      <c r="B48" s="287" t="s">
        <v>961</v>
      </c>
      <c r="C48" s="23"/>
      <c r="D48" s="23"/>
      <c r="E48" s="24"/>
      <c r="F48" s="24"/>
      <c r="G48" s="130"/>
      <c r="H48" s="326"/>
    </row>
    <row r="49" spans="1:8">
      <c r="A49" s="286" t="s">
        <v>728</v>
      </c>
      <c r="B49" s="288" t="s">
        <v>1379</v>
      </c>
      <c r="C49" s="23"/>
      <c r="D49" s="23"/>
      <c r="E49" s="24"/>
      <c r="F49" s="24"/>
      <c r="G49" s="130"/>
      <c r="H49" s="326"/>
    </row>
    <row r="50" spans="1:8" ht="12.75" thickBot="1">
      <c r="A50" s="289" t="s">
        <v>209</v>
      </c>
      <c r="B50" s="25"/>
      <c r="C50" s="25"/>
      <c r="D50" s="25"/>
      <c r="E50" s="26"/>
      <c r="F50" s="26"/>
      <c r="G50" s="131"/>
      <c r="H50" s="326"/>
    </row>
    <row r="51" spans="1:8" ht="12.75" thickBot="1">
      <c r="A51" s="1231"/>
      <c r="B51" s="1231"/>
      <c r="C51" s="1231"/>
      <c r="D51" s="1231"/>
      <c r="E51" s="1232"/>
      <c r="F51" s="1232"/>
      <c r="G51" s="1232"/>
      <c r="H51" s="326"/>
    </row>
    <row r="52" spans="1:8" ht="13.5" thickTop="1" thickBot="1">
      <c r="A52" s="1233" t="s">
        <v>209</v>
      </c>
      <c r="B52" s="1233"/>
      <c r="C52" s="1234"/>
      <c r="D52" s="1233"/>
      <c r="E52" s="1235"/>
      <c r="F52" s="1235"/>
      <c r="G52" s="1235"/>
      <c r="H52" s="326"/>
    </row>
    <row r="53" spans="1:8" ht="12.75" thickTop="1">
      <c r="A53" s="1192"/>
      <c r="B53" s="1192"/>
      <c r="C53" s="1193"/>
      <c r="D53" s="1192"/>
      <c r="E53" s="1194"/>
      <c r="F53" s="1194"/>
      <c r="G53" s="1194"/>
      <c r="H53" s="326"/>
    </row>
    <row r="54" spans="1:8">
      <c r="A54" s="1192" t="s">
        <v>758</v>
      </c>
      <c r="B54" s="1192"/>
      <c r="C54" s="1193"/>
      <c r="D54" s="1192"/>
      <c r="E54" s="1194"/>
      <c r="F54" s="1194"/>
      <c r="G54" s="1196">
        <f>G15</f>
        <v>0</v>
      </c>
      <c r="H54" s="326"/>
    </row>
    <row r="55" spans="1:8">
      <c r="A55" s="1192" t="s">
        <v>203</v>
      </c>
      <c r="B55" s="1192"/>
      <c r="C55" s="1193"/>
      <c r="D55" s="1192"/>
      <c r="E55" s="1194"/>
      <c r="F55" s="1194"/>
      <c r="G55" s="1196">
        <f>G19</f>
        <v>0</v>
      </c>
      <c r="H55" s="326"/>
    </row>
    <row r="56" spans="1:8">
      <c r="A56" s="1192" t="s">
        <v>759</v>
      </c>
      <c r="B56" s="1192"/>
      <c r="C56" s="1193"/>
      <c r="D56" s="1192"/>
      <c r="E56" s="1194"/>
      <c r="F56" s="1194"/>
      <c r="G56" s="1196">
        <f>+G23</f>
        <v>0</v>
      </c>
      <c r="H56" s="326"/>
    </row>
    <row r="57" spans="1:8">
      <c r="A57" s="1197" t="s">
        <v>122</v>
      </c>
      <c r="B57" s="1197"/>
      <c r="C57" s="1199"/>
      <c r="D57" s="1197"/>
      <c r="E57" s="1236"/>
      <c r="F57" s="1236"/>
      <c r="G57" s="1237">
        <f>G29</f>
        <v>0</v>
      </c>
      <c r="H57" s="326"/>
    </row>
    <row r="58" spans="1:8">
      <c r="A58" s="1197" t="s">
        <v>207</v>
      </c>
      <c r="B58" s="1197"/>
      <c r="C58" s="1199"/>
      <c r="D58" s="1197"/>
      <c r="E58" s="1236"/>
      <c r="F58" s="1236"/>
      <c r="G58" s="1237">
        <f>G35</f>
        <v>1080</v>
      </c>
      <c r="H58" s="326"/>
    </row>
    <row r="59" spans="1:8" ht="12.75" thickBot="1">
      <c r="A59" s="1197" t="s">
        <v>226</v>
      </c>
      <c r="B59" s="1197"/>
      <c r="C59" s="1199"/>
      <c r="D59" s="1197"/>
      <c r="E59" s="1236"/>
      <c r="F59" s="1236"/>
      <c r="G59" s="1237">
        <f>G39</f>
        <v>0</v>
      </c>
      <c r="H59" s="326"/>
    </row>
    <row r="60" spans="1:8" ht="12.75" thickTop="1">
      <c r="A60" s="1205" t="s">
        <v>760</v>
      </c>
      <c r="B60" s="1205"/>
      <c r="C60" s="1205"/>
      <c r="D60" s="1205"/>
      <c r="E60" s="1207"/>
      <c r="F60" s="1207"/>
      <c r="G60" s="1209">
        <f>SUM(G54:G59)</f>
        <v>1080</v>
      </c>
      <c r="H60" s="326"/>
    </row>
    <row r="61" spans="1:8">
      <c r="A61" s="326"/>
      <c r="B61" s="326"/>
      <c r="C61" s="326"/>
      <c r="D61" s="326"/>
      <c r="E61" s="326"/>
      <c r="F61" s="326"/>
      <c r="G61" s="341"/>
      <c r="H61" s="326"/>
    </row>
    <row r="62" spans="1:8">
      <c r="A62" s="326"/>
      <c r="B62" s="326"/>
      <c r="C62" s="326"/>
      <c r="D62" s="326"/>
      <c r="E62" s="326"/>
      <c r="F62" s="326"/>
      <c r="G62" s="341"/>
      <c r="H62" s="326"/>
    </row>
    <row r="63" spans="1:8">
      <c r="A63" s="326"/>
      <c r="B63" s="326"/>
      <c r="C63" s="326"/>
      <c r="D63" s="326"/>
      <c r="E63" s="326"/>
      <c r="F63" s="326"/>
      <c r="G63" s="341"/>
      <c r="H63" s="326"/>
    </row>
    <row r="64" spans="1:8">
      <c r="A64" s="326"/>
      <c r="B64" s="326"/>
      <c r="C64" s="326"/>
      <c r="D64" s="326"/>
      <c r="E64" s="326"/>
      <c r="F64" s="326"/>
      <c r="G64" s="341"/>
      <c r="H64" s="326"/>
    </row>
    <row r="65" spans="1:8">
      <c r="A65" s="326"/>
      <c r="B65" s="326"/>
      <c r="C65" s="326"/>
      <c r="D65" s="326"/>
      <c r="E65" s="326"/>
      <c r="F65" s="326"/>
      <c r="G65" s="341"/>
      <c r="H65" s="326"/>
    </row>
    <row r="66" spans="1:8">
      <c r="A66" s="326"/>
      <c r="B66" s="326"/>
      <c r="C66" s="326"/>
      <c r="D66" s="326"/>
      <c r="E66" s="326"/>
      <c r="F66" s="326"/>
      <c r="G66" s="341"/>
      <c r="H66" s="326"/>
    </row>
    <row r="67" spans="1:8">
      <c r="A67" s="326"/>
      <c r="B67" s="326"/>
      <c r="C67" s="326"/>
      <c r="D67" s="326"/>
      <c r="E67" s="326"/>
      <c r="F67" s="326"/>
      <c r="G67" s="341"/>
      <c r="H67" s="326"/>
    </row>
    <row r="68" spans="1:8">
      <c r="A68" s="326"/>
      <c r="B68" s="326"/>
      <c r="C68" s="326"/>
      <c r="D68" s="326"/>
      <c r="E68" s="326"/>
      <c r="F68" s="326"/>
      <c r="G68" s="341"/>
      <c r="H68" s="326"/>
    </row>
    <row r="69" spans="1:8">
      <c r="A69" s="326"/>
      <c r="B69" s="326"/>
      <c r="C69" s="326"/>
      <c r="D69" s="326"/>
      <c r="E69" s="326"/>
      <c r="F69" s="326"/>
      <c r="G69" s="341"/>
      <c r="H69" s="326"/>
    </row>
    <row r="70" spans="1:8">
      <c r="A70" s="326"/>
      <c r="B70" s="326"/>
      <c r="C70" s="326"/>
      <c r="D70" s="326"/>
      <c r="E70" s="326"/>
      <c r="F70" s="326"/>
      <c r="G70" s="341"/>
      <c r="H70" s="326"/>
    </row>
    <row r="71" spans="1:8">
      <c r="A71" s="326"/>
      <c r="B71" s="326"/>
      <c r="C71" s="326"/>
      <c r="D71" s="326"/>
      <c r="E71" s="326"/>
      <c r="F71" s="326"/>
      <c r="G71" s="341"/>
      <c r="H71" s="326"/>
    </row>
    <row r="72" spans="1:8">
      <c r="A72" s="326"/>
      <c r="B72" s="326"/>
      <c r="C72" s="326"/>
      <c r="D72" s="326"/>
      <c r="E72" s="326"/>
      <c r="F72" s="326"/>
      <c r="G72" s="341"/>
      <c r="H72" s="326"/>
    </row>
    <row r="73" spans="1:8">
      <c r="A73" s="326"/>
      <c r="B73" s="326"/>
      <c r="C73" s="326"/>
      <c r="D73" s="326"/>
      <c r="E73" s="326"/>
      <c r="F73" s="326"/>
      <c r="G73" s="341"/>
      <c r="H73" s="326"/>
    </row>
    <row r="74" spans="1:8">
      <c r="A74" s="326"/>
      <c r="B74" s="326"/>
      <c r="C74" s="326"/>
      <c r="D74" s="326"/>
      <c r="E74" s="326"/>
      <c r="F74" s="326"/>
      <c r="G74" s="341"/>
      <c r="H74" s="326"/>
    </row>
    <row r="75" spans="1:8">
      <c r="A75" s="326"/>
      <c r="B75" s="326"/>
      <c r="C75" s="326"/>
      <c r="D75" s="326"/>
      <c r="E75" s="326"/>
      <c r="F75" s="326"/>
      <c r="G75" s="341"/>
      <c r="H75" s="326"/>
    </row>
    <row r="76" spans="1:8">
      <c r="A76" s="326"/>
      <c r="B76" s="326"/>
      <c r="C76" s="326"/>
      <c r="D76" s="326"/>
      <c r="E76" s="326"/>
      <c r="F76" s="326"/>
      <c r="G76" s="341"/>
      <c r="H76" s="326"/>
    </row>
    <row r="77" spans="1:8" ht="12.75" thickBot="1">
      <c r="A77" s="326"/>
      <c r="B77" s="326"/>
      <c r="C77" s="326"/>
      <c r="D77" s="326"/>
      <c r="E77" s="326"/>
      <c r="F77" s="326"/>
      <c r="G77" s="341"/>
      <c r="H77" s="326"/>
    </row>
    <row r="78" spans="1:8">
      <c r="A78" s="3376" t="s">
        <v>1376</v>
      </c>
      <c r="B78" s="3377"/>
      <c r="C78" s="3377"/>
      <c r="D78" s="3377"/>
      <c r="E78" s="3377"/>
      <c r="F78" s="3377"/>
      <c r="G78" s="3378"/>
      <c r="H78" s="326"/>
    </row>
    <row r="79" spans="1:8">
      <c r="A79" s="286" t="s">
        <v>722</v>
      </c>
      <c r="B79" s="126" t="s">
        <v>1377</v>
      </c>
      <c r="C79" s="23"/>
      <c r="D79" s="23"/>
      <c r="E79" s="24"/>
      <c r="F79" s="287"/>
      <c r="G79" s="290"/>
      <c r="H79" s="326"/>
    </row>
    <row r="80" spans="1:8">
      <c r="A80" s="286" t="s">
        <v>723</v>
      </c>
      <c r="B80" s="287" t="s">
        <v>969</v>
      </c>
      <c r="C80" s="23"/>
      <c r="D80" s="23"/>
      <c r="E80" s="24"/>
      <c r="F80" s="287"/>
      <c r="G80" s="290"/>
      <c r="H80" s="326"/>
    </row>
    <row r="81" spans="1:8">
      <c r="A81" s="286"/>
      <c r="B81" s="287"/>
      <c r="C81" s="23"/>
      <c r="D81" s="23"/>
      <c r="E81" s="24"/>
      <c r="F81" s="287"/>
      <c r="G81" s="290"/>
      <c r="H81" s="326"/>
    </row>
    <row r="82" spans="1:8">
      <c r="A82" s="127" t="s">
        <v>1381</v>
      </c>
      <c r="B82" s="287" t="s">
        <v>972</v>
      </c>
      <c r="C82" s="23"/>
      <c r="D82" s="23"/>
      <c r="E82" s="24"/>
      <c r="F82" s="287"/>
      <c r="G82" s="290"/>
      <c r="H82" s="326"/>
    </row>
    <row r="83" spans="1:8">
      <c r="A83" s="286" t="s">
        <v>726</v>
      </c>
      <c r="B83" s="287" t="s">
        <v>1382</v>
      </c>
      <c r="C83" s="23"/>
      <c r="D83" s="23"/>
      <c r="E83" s="24"/>
      <c r="F83" s="287"/>
      <c r="G83" s="290"/>
      <c r="H83" s="326"/>
    </row>
    <row r="84" spans="1:8">
      <c r="A84" s="286" t="s">
        <v>727</v>
      </c>
      <c r="B84" s="287" t="s">
        <v>961</v>
      </c>
      <c r="C84" s="23"/>
      <c r="D84" s="23"/>
      <c r="E84" s="24"/>
      <c r="F84" s="287"/>
      <c r="G84" s="290"/>
      <c r="H84" s="326"/>
    </row>
    <row r="85" spans="1:8">
      <c r="A85" s="286" t="s">
        <v>728</v>
      </c>
      <c r="B85" s="288" t="s">
        <v>1379</v>
      </c>
      <c r="C85" s="128"/>
      <c r="D85" s="23"/>
      <c r="E85" s="24"/>
      <c r="F85" s="287"/>
      <c r="G85" s="290"/>
      <c r="H85" s="326"/>
    </row>
    <row r="86" spans="1:8" ht="12.75" thickBot="1">
      <c r="A86" s="289" t="s">
        <v>729</v>
      </c>
      <c r="B86" s="129"/>
      <c r="C86" s="129"/>
      <c r="D86" s="25"/>
      <c r="E86" s="26"/>
      <c r="F86" s="291"/>
      <c r="G86" s="292"/>
      <c r="H86" s="326"/>
    </row>
    <row r="87" spans="1:8">
      <c r="A87" s="1180"/>
      <c r="B87" s="1180"/>
      <c r="C87" s="138"/>
      <c r="D87" s="1181"/>
      <c r="E87" s="1182"/>
      <c r="F87" s="1180"/>
      <c r="G87" s="1180"/>
      <c r="H87" s="326"/>
    </row>
    <row r="88" spans="1:8" ht="24.75" thickBot="1">
      <c r="A88" s="483" t="s">
        <v>2</v>
      </c>
      <c r="B88" s="484" t="s">
        <v>3</v>
      </c>
      <c r="C88" s="485" t="s">
        <v>4</v>
      </c>
      <c r="D88" s="486" t="s">
        <v>5</v>
      </c>
      <c r="E88" s="484" t="s">
        <v>6</v>
      </c>
      <c r="F88" s="487" t="s">
        <v>7</v>
      </c>
      <c r="G88" s="1238" t="s">
        <v>8</v>
      </c>
      <c r="H88" s="1239" t="s">
        <v>9</v>
      </c>
    </row>
    <row r="89" spans="1:8">
      <c r="A89" s="490" t="s">
        <v>10</v>
      </c>
      <c r="B89" s="491"/>
      <c r="C89" s="492"/>
      <c r="D89" s="492"/>
      <c r="E89" s="491"/>
      <c r="F89" s="493"/>
      <c r="G89" s="494"/>
      <c r="H89" s="1240">
        <f>SUM(H90,H96,H112)</f>
        <v>0</v>
      </c>
    </row>
    <row r="90" spans="1:8">
      <c r="A90" s="496" t="s">
        <v>11</v>
      </c>
      <c r="B90" s="497"/>
      <c r="C90" s="498"/>
      <c r="D90" s="498"/>
      <c r="E90" s="497"/>
      <c r="F90" s="499"/>
      <c r="G90" s="500"/>
      <c r="H90" s="1241">
        <f>SUM(H91:H95)</f>
        <v>0</v>
      </c>
    </row>
    <row r="91" spans="1:8" ht="36">
      <c r="A91" s="502" t="s">
        <v>12</v>
      </c>
      <c r="B91" s="503" t="s">
        <v>13</v>
      </c>
      <c r="C91" s="504" t="s">
        <v>14</v>
      </c>
      <c r="D91" s="505"/>
      <c r="E91" s="503" t="s">
        <v>15</v>
      </c>
      <c r="F91" s="506">
        <v>2.2599999999999998</v>
      </c>
      <c r="G91" s="1212">
        <v>0</v>
      </c>
      <c r="H91" s="1196">
        <f>ROUND(F91*G91,2)</f>
        <v>0</v>
      </c>
    </row>
    <row r="92" spans="1:8" ht="36">
      <c r="A92" s="502" t="s">
        <v>16</v>
      </c>
      <c r="B92" s="503" t="s">
        <v>1383</v>
      </c>
      <c r="C92" s="504" t="s">
        <v>18</v>
      </c>
      <c r="D92" s="505"/>
      <c r="E92" s="503" t="s">
        <v>19</v>
      </c>
      <c r="F92" s="506">
        <v>126</v>
      </c>
      <c r="G92" s="1212">
        <v>0</v>
      </c>
      <c r="H92" s="1196">
        <f>ROUND(F92*G92,2)</f>
        <v>0</v>
      </c>
    </row>
    <row r="93" spans="1:8" ht="24">
      <c r="A93" s="1242" t="s">
        <v>22</v>
      </c>
      <c r="B93" s="1243" t="s">
        <v>23</v>
      </c>
      <c r="C93" s="1244" t="s">
        <v>24</v>
      </c>
      <c r="D93" s="1245"/>
      <c r="E93" s="1246" t="s">
        <v>21</v>
      </c>
      <c r="F93" s="1247">
        <v>2.2599999999999998</v>
      </c>
      <c r="G93" s="1212">
        <v>0</v>
      </c>
      <c r="H93" s="1196">
        <f>ROUND(F93*G93,2)</f>
        <v>0</v>
      </c>
    </row>
    <row r="94" spans="1:8" ht="36">
      <c r="A94" s="1248" t="s">
        <v>28</v>
      </c>
      <c r="B94" s="1249" t="s">
        <v>1384</v>
      </c>
      <c r="C94" s="1250" t="s">
        <v>219</v>
      </c>
      <c r="D94" s="1251"/>
      <c r="E94" s="1246" t="s">
        <v>19</v>
      </c>
      <c r="F94" s="1247">
        <v>15</v>
      </c>
      <c r="G94" s="1212">
        <v>0</v>
      </c>
      <c r="H94" s="1196">
        <f>ROUND(F94*G94,2)</f>
        <v>0</v>
      </c>
    </row>
    <row r="95" spans="1:8" ht="36">
      <c r="A95" s="1248" t="s">
        <v>29</v>
      </c>
      <c r="B95" s="1249" t="s">
        <v>1385</v>
      </c>
      <c r="C95" s="1250" t="s">
        <v>1386</v>
      </c>
      <c r="D95" s="1251"/>
      <c r="E95" s="1246" t="s">
        <v>19</v>
      </c>
      <c r="F95" s="1247">
        <v>1</v>
      </c>
      <c r="G95" s="1212">
        <v>0</v>
      </c>
      <c r="H95" s="1196">
        <f>ROUND(F95*G95,2)</f>
        <v>0</v>
      </c>
    </row>
    <row r="96" spans="1:8">
      <c r="A96" s="1252" t="s">
        <v>25</v>
      </c>
      <c r="B96" s="1253"/>
      <c r="C96" s="1254"/>
      <c r="D96" s="1255"/>
      <c r="E96" s="1256"/>
      <c r="F96" s="1257"/>
      <c r="G96" s="509"/>
      <c r="H96" s="1258">
        <f>SUM(H97:H111)</f>
        <v>0</v>
      </c>
    </row>
    <row r="97" spans="1:14" ht="36">
      <c r="A97" s="1259" t="s">
        <v>12</v>
      </c>
      <c r="B97" s="1243" t="s">
        <v>156</v>
      </c>
      <c r="C97" s="1260" t="s">
        <v>157</v>
      </c>
      <c r="D97" s="1261" t="s">
        <v>266</v>
      </c>
      <c r="E97" s="1246" t="s">
        <v>32</v>
      </c>
      <c r="F97" s="1262">
        <v>1500</v>
      </c>
      <c r="G97" s="1212">
        <v>0</v>
      </c>
      <c r="H97" s="1196">
        <f t="shared" ref="H97:H114" si="0">ROUND(F97*G97,2)</f>
        <v>0</v>
      </c>
    </row>
    <row r="98" spans="1:14" ht="72">
      <c r="A98" s="1263" t="s">
        <v>16</v>
      </c>
      <c r="B98" s="1264" t="s">
        <v>1387</v>
      </c>
      <c r="C98" s="430" t="s">
        <v>1388</v>
      </c>
      <c r="D98" s="1265" t="s">
        <v>1389</v>
      </c>
      <c r="E98" s="1246" t="s">
        <v>26</v>
      </c>
      <c r="F98" s="1262">
        <v>45</v>
      </c>
      <c r="G98" s="1212">
        <v>0</v>
      </c>
      <c r="H98" s="1196">
        <f t="shared" si="0"/>
        <v>0</v>
      </c>
    </row>
    <row r="99" spans="1:14" ht="48">
      <c r="A99" s="1259" t="s">
        <v>20</v>
      </c>
      <c r="B99" s="1266" t="s">
        <v>1390</v>
      </c>
      <c r="C99" s="685" t="s">
        <v>1391</v>
      </c>
      <c r="D99" s="1267" t="s">
        <v>1392</v>
      </c>
      <c r="E99" s="1246" t="s">
        <v>26</v>
      </c>
      <c r="F99" s="1262">
        <v>41</v>
      </c>
      <c r="G99" s="1212">
        <v>0</v>
      </c>
      <c r="H99" s="1196">
        <f t="shared" si="0"/>
        <v>0</v>
      </c>
    </row>
    <row r="100" spans="1:14" ht="96">
      <c r="A100" s="1268" t="s">
        <v>22</v>
      </c>
      <c r="B100" s="596" t="s">
        <v>119</v>
      </c>
      <c r="C100" s="1269" t="s">
        <v>120</v>
      </c>
      <c r="D100" s="1270" t="s">
        <v>262</v>
      </c>
      <c r="E100" s="596" t="s">
        <v>32</v>
      </c>
      <c r="F100" s="1271">
        <v>1177</v>
      </c>
      <c r="G100" s="1212">
        <v>0</v>
      </c>
      <c r="H100" s="1196">
        <f t="shared" si="0"/>
        <v>0</v>
      </c>
    </row>
    <row r="101" spans="1:14" ht="96">
      <c r="A101" s="1268" t="s">
        <v>28</v>
      </c>
      <c r="B101" s="596" t="s">
        <v>268</v>
      </c>
      <c r="C101" s="1270" t="s">
        <v>267</v>
      </c>
      <c r="D101" s="1270" t="s">
        <v>262</v>
      </c>
      <c r="E101" s="596" t="s">
        <v>32</v>
      </c>
      <c r="F101" s="1271">
        <v>536</v>
      </c>
      <c r="G101" s="1212">
        <v>0</v>
      </c>
      <c r="H101" s="1196">
        <f t="shared" si="0"/>
        <v>0</v>
      </c>
    </row>
    <row r="102" spans="1:14" ht="108">
      <c r="A102" s="1268" t="s">
        <v>29</v>
      </c>
      <c r="B102" s="596" t="s">
        <v>158</v>
      </c>
      <c r="C102" s="1270" t="s">
        <v>159</v>
      </c>
      <c r="D102" s="1272" t="s">
        <v>269</v>
      </c>
      <c r="E102" s="596" t="s">
        <v>32</v>
      </c>
      <c r="F102" s="1271">
        <v>1072</v>
      </c>
      <c r="G102" s="1212">
        <v>0</v>
      </c>
      <c r="H102" s="1196">
        <f t="shared" si="0"/>
        <v>0</v>
      </c>
    </row>
    <row r="103" spans="1:14" ht="24">
      <c r="A103" s="1259" t="s">
        <v>31</v>
      </c>
      <c r="B103" s="1246" t="s">
        <v>36</v>
      </c>
      <c r="C103" s="1261" t="s">
        <v>37</v>
      </c>
      <c r="D103" s="1261"/>
      <c r="E103" s="1246" t="s">
        <v>26</v>
      </c>
      <c r="F103" s="1247">
        <v>977</v>
      </c>
      <c r="G103" s="1212">
        <v>0</v>
      </c>
      <c r="H103" s="1196">
        <f t="shared" si="0"/>
        <v>0</v>
      </c>
    </row>
    <row r="104" spans="1:14" ht="36">
      <c r="A104" s="1259" t="s">
        <v>33</v>
      </c>
      <c r="B104" s="1273" t="s">
        <v>1031</v>
      </c>
      <c r="C104" s="97" t="s">
        <v>1032</v>
      </c>
      <c r="D104" s="1270" t="s">
        <v>270</v>
      </c>
      <c r="E104" s="1246" t="s">
        <v>26</v>
      </c>
      <c r="F104" s="1247">
        <v>594</v>
      </c>
      <c r="G104" s="1212">
        <v>0</v>
      </c>
      <c r="H104" s="1196">
        <f t="shared" si="0"/>
        <v>0</v>
      </c>
    </row>
    <row r="105" spans="1:14" ht="72">
      <c r="A105" s="1259" t="s">
        <v>34</v>
      </c>
      <c r="B105" s="1246"/>
      <c r="C105" s="1261" t="s">
        <v>1393</v>
      </c>
      <c r="D105" s="1261" t="s">
        <v>1389</v>
      </c>
      <c r="E105" s="1246" t="s">
        <v>26</v>
      </c>
      <c r="F105" s="1247">
        <v>83</v>
      </c>
      <c r="G105" s="1212">
        <v>0</v>
      </c>
      <c r="H105" s="1196">
        <f t="shared" si="0"/>
        <v>0</v>
      </c>
    </row>
    <row r="106" spans="1:14">
      <c r="A106" s="1259" t="s">
        <v>35</v>
      </c>
      <c r="B106" s="1246" t="s">
        <v>1394</v>
      </c>
      <c r="C106" s="1261" t="s">
        <v>1395</v>
      </c>
      <c r="D106" s="1261"/>
      <c r="E106" s="1246" t="s">
        <v>19</v>
      </c>
      <c r="F106" s="1247">
        <v>3</v>
      </c>
      <c r="G106" s="1212">
        <v>0</v>
      </c>
      <c r="H106" s="1196">
        <f t="shared" si="0"/>
        <v>0</v>
      </c>
    </row>
    <row r="107" spans="1:14" ht="72">
      <c r="A107" s="1259" t="s">
        <v>38</v>
      </c>
      <c r="B107" s="1274" t="s">
        <v>1396</v>
      </c>
      <c r="C107" s="1261" t="s">
        <v>1397</v>
      </c>
      <c r="D107" s="1261" t="s">
        <v>1398</v>
      </c>
      <c r="E107" s="1246" t="s">
        <v>32</v>
      </c>
      <c r="F107" s="1247">
        <v>25</v>
      </c>
      <c r="G107" s="1212">
        <v>0</v>
      </c>
      <c r="H107" s="1196">
        <f t="shared" si="0"/>
        <v>0</v>
      </c>
    </row>
    <row r="108" spans="1:14" ht="36">
      <c r="A108" s="1259" t="s">
        <v>39</v>
      </c>
      <c r="B108" s="1266" t="s">
        <v>1399</v>
      </c>
      <c r="C108" s="1275" t="s">
        <v>1400</v>
      </c>
      <c r="D108" s="1270" t="s">
        <v>1401</v>
      </c>
      <c r="E108" s="1246" t="s">
        <v>19</v>
      </c>
      <c r="F108" s="1247">
        <v>42</v>
      </c>
      <c r="G108" s="1212">
        <v>0</v>
      </c>
      <c r="H108" s="1196">
        <f t="shared" si="0"/>
        <v>0</v>
      </c>
    </row>
    <row r="109" spans="1:14" ht="36">
      <c r="A109" s="1259" t="s">
        <v>714</v>
      </c>
      <c r="B109" s="1246" t="s">
        <v>1402</v>
      </c>
      <c r="C109" s="1261" t="s">
        <v>1403</v>
      </c>
      <c r="D109" s="1270" t="s">
        <v>1404</v>
      </c>
      <c r="E109" s="1246" t="s">
        <v>26</v>
      </c>
      <c r="F109" s="1247">
        <v>70</v>
      </c>
      <c r="G109" s="1212">
        <v>0</v>
      </c>
      <c r="H109" s="1196">
        <f>ROUND(F109*G109,2)</f>
        <v>0</v>
      </c>
    </row>
    <row r="110" spans="1:14" ht="36">
      <c r="A110" s="1268" t="s">
        <v>358</v>
      </c>
      <c r="B110" s="1276" t="s">
        <v>173</v>
      </c>
      <c r="C110" s="1270" t="s">
        <v>174</v>
      </c>
      <c r="D110" s="1270" t="s">
        <v>270</v>
      </c>
      <c r="E110" s="596" t="s">
        <v>26</v>
      </c>
      <c r="F110" s="1271">
        <v>42</v>
      </c>
      <c r="G110" s="1212">
        <v>0</v>
      </c>
      <c r="H110" s="1196">
        <f t="shared" si="0"/>
        <v>0</v>
      </c>
    </row>
    <row r="111" spans="1:14">
      <c r="A111" s="1277" t="s">
        <v>1405</v>
      </c>
      <c r="B111" s="441" t="s">
        <v>1406</v>
      </c>
      <c r="C111" s="1278" t="s">
        <v>1407</v>
      </c>
      <c r="D111" s="1269"/>
      <c r="E111" s="1279" t="s">
        <v>19</v>
      </c>
      <c r="F111" s="1280">
        <v>1</v>
      </c>
      <c r="G111" s="1212">
        <v>0</v>
      </c>
      <c r="H111" s="1196">
        <f t="shared" si="0"/>
        <v>0</v>
      </c>
    </row>
    <row r="112" spans="1:14">
      <c r="A112" s="1252" t="s">
        <v>1408</v>
      </c>
      <c r="B112" s="1281"/>
      <c r="C112" s="1282"/>
      <c r="D112" s="1283"/>
      <c r="E112" s="1284"/>
      <c r="F112" s="1285"/>
      <c r="G112" s="1286"/>
      <c r="H112" s="1217">
        <f>SUM(H113:H114)</f>
        <v>0</v>
      </c>
      <c r="I112" s="205"/>
      <c r="J112" s="1287"/>
      <c r="K112" s="1287"/>
      <c r="L112" s="1287"/>
      <c r="M112" s="1287"/>
      <c r="N112" s="1287"/>
    </row>
    <row r="113" spans="1:9" ht="24">
      <c r="A113" s="1288" t="s">
        <v>12</v>
      </c>
      <c r="B113" s="1249" t="s">
        <v>1409</v>
      </c>
      <c r="C113" s="1250" t="s">
        <v>1410</v>
      </c>
      <c r="D113" s="1289"/>
      <c r="E113" s="1279" t="s">
        <v>19</v>
      </c>
      <c r="F113" s="1280">
        <v>1</v>
      </c>
      <c r="G113" s="1212">
        <v>0</v>
      </c>
      <c r="H113" s="1196">
        <f t="shared" si="0"/>
        <v>0</v>
      </c>
    </row>
    <row r="114" spans="1:9" ht="24">
      <c r="A114" s="1290" t="s">
        <v>16</v>
      </c>
      <c r="B114" s="1291" t="s">
        <v>1411</v>
      </c>
      <c r="C114" s="1292" t="s">
        <v>1412</v>
      </c>
      <c r="D114" s="1293"/>
      <c r="E114" s="1279" t="s">
        <v>19</v>
      </c>
      <c r="F114" s="1280">
        <v>1</v>
      </c>
      <c r="G114" s="1212">
        <v>0</v>
      </c>
      <c r="H114" s="1196">
        <f t="shared" si="0"/>
        <v>0</v>
      </c>
    </row>
    <row r="115" spans="1:9">
      <c r="A115" s="1294" t="s">
        <v>40</v>
      </c>
      <c r="B115" s="1295"/>
      <c r="C115" s="1296"/>
      <c r="D115" s="1296"/>
      <c r="E115" s="1295"/>
      <c r="F115" s="1297"/>
      <c r="G115" s="518"/>
      <c r="H115" s="519">
        <f>H116+H119+H121+H123+H128+H131</f>
        <v>0</v>
      </c>
    </row>
    <row r="116" spans="1:9">
      <c r="A116" s="1298" t="s">
        <v>41</v>
      </c>
      <c r="B116" s="1299"/>
      <c r="C116" s="1300"/>
      <c r="D116" s="1300"/>
      <c r="E116" s="1299"/>
      <c r="F116" s="1301"/>
      <c r="G116" s="509"/>
      <c r="H116" s="501">
        <f>SUM(H117:H118)</f>
        <v>0</v>
      </c>
    </row>
    <row r="117" spans="1:9" ht="84">
      <c r="A117" s="595" t="s">
        <v>12</v>
      </c>
      <c r="B117" s="596" t="s">
        <v>42</v>
      </c>
      <c r="C117" s="622" t="s">
        <v>160</v>
      </c>
      <c r="D117" s="622" t="s">
        <v>2357</v>
      </c>
      <c r="E117" s="601" t="s">
        <v>30</v>
      </c>
      <c r="F117" s="530">
        <v>2784</v>
      </c>
      <c r="G117" s="1212">
        <v>0</v>
      </c>
      <c r="H117" s="1196">
        <f>ROUND(F117*G117,2)</f>
        <v>0</v>
      </c>
    </row>
    <row r="118" spans="1:9" ht="36">
      <c r="A118" s="595" t="s">
        <v>16</v>
      </c>
      <c r="B118" s="596" t="s">
        <v>43</v>
      </c>
      <c r="C118" s="622" t="s">
        <v>44</v>
      </c>
      <c r="D118" s="622" t="s">
        <v>271</v>
      </c>
      <c r="E118" s="601" t="s">
        <v>30</v>
      </c>
      <c r="F118" s="530">
        <v>7202</v>
      </c>
      <c r="G118" s="1212">
        <v>0</v>
      </c>
      <c r="H118" s="1196">
        <f>ROUND(F118*G118,2)</f>
        <v>0</v>
      </c>
    </row>
    <row r="119" spans="1:9">
      <c r="A119" s="1298" t="s">
        <v>45</v>
      </c>
      <c r="B119" s="1299"/>
      <c r="C119" s="1300"/>
      <c r="D119" s="1300"/>
      <c r="E119" s="1299"/>
      <c r="F119" s="1301"/>
      <c r="G119" s="509"/>
      <c r="H119" s="501">
        <f>SUM(H120)</f>
        <v>0</v>
      </c>
    </row>
    <row r="120" spans="1:9" ht="24">
      <c r="A120" s="1268" t="s">
        <v>12</v>
      </c>
      <c r="B120" s="596" t="s">
        <v>46</v>
      </c>
      <c r="C120" s="599" t="s">
        <v>47</v>
      </c>
      <c r="D120" s="1272"/>
      <c r="E120" s="596" t="s">
        <v>32</v>
      </c>
      <c r="F120" s="598">
        <v>10506</v>
      </c>
      <c r="G120" s="1212">
        <v>0</v>
      </c>
      <c r="H120" s="1196">
        <f>ROUND(F120*G120,2)</f>
        <v>0</v>
      </c>
    </row>
    <row r="121" spans="1:9">
      <c r="A121" s="1298" t="s">
        <v>175</v>
      </c>
      <c r="B121" s="1299"/>
      <c r="C121" s="1300"/>
      <c r="D121" s="1300"/>
      <c r="E121" s="1299"/>
      <c r="F121" s="1301"/>
      <c r="G121" s="1212"/>
      <c r="H121" s="501">
        <f>SUM(H122)</f>
        <v>0</v>
      </c>
    </row>
    <row r="122" spans="1:9" ht="36">
      <c r="A122" s="1268" t="s">
        <v>12</v>
      </c>
      <c r="B122" s="596" t="s">
        <v>176</v>
      </c>
      <c r="C122" s="599" t="s">
        <v>177</v>
      </c>
      <c r="D122" s="1302"/>
      <c r="E122" s="596" t="s">
        <v>32</v>
      </c>
      <c r="F122" s="522">
        <v>12688</v>
      </c>
      <c r="G122" s="1212">
        <v>0</v>
      </c>
      <c r="H122" s="1196">
        <f>ROUND(F122*G122,2)</f>
        <v>0</v>
      </c>
    </row>
    <row r="123" spans="1:9">
      <c r="A123" s="1298" t="s">
        <v>48</v>
      </c>
      <c r="B123" s="1299"/>
      <c r="C123" s="1300"/>
      <c r="D123" s="1300"/>
      <c r="E123" s="1299"/>
      <c r="F123" s="1301"/>
      <c r="G123" s="509"/>
      <c r="H123" s="501">
        <f>SUM(H124:H127)</f>
        <v>0</v>
      </c>
    </row>
    <row r="124" spans="1:9" s="451" customFormat="1" ht="48">
      <c r="A124" s="603" t="s">
        <v>12</v>
      </c>
      <c r="B124" s="524">
        <v>24112</v>
      </c>
      <c r="C124" s="524" t="s">
        <v>2358</v>
      </c>
      <c r="D124" s="524" t="s">
        <v>2359</v>
      </c>
      <c r="E124" s="524" t="s">
        <v>2613</v>
      </c>
      <c r="F124" s="525">
        <v>409</v>
      </c>
      <c r="G124" s="1212">
        <v>0</v>
      </c>
      <c r="H124" s="1196">
        <f>ROUND(F124*G124,2)</f>
        <v>0</v>
      </c>
      <c r="I124" s="622"/>
    </row>
    <row r="125" spans="1:9" ht="48">
      <c r="A125" s="1268" t="s">
        <v>12</v>
      </c>
      <c r="B125" s="596" t="s">
        <v>161</v>
      </c>
      <c r="C125" s="599" t="s">
        <v>162</v>
      </c>
      <c r="D125" s="1270" t="s">
        <v>276</v>
      </c>
      <c r="E125" s="596" t="s">
        <v>30</v>
      </c>
      <c r="F125" s="522">
        <v>2640</v>
      </c>
      <c r="G125" s="1212">
        <v>0</v>
      </c>
      <c r="H125" s="1196">
        <f>ROUND(F125*G125,2)</f>
        <v>0</v>
      </c>
    </row>
    <row r="126" spans="1:9" ht="108">
      <c r="A126" s="1268" t="s">
        <v>16</v>
      </c>
      <c r="B126" s="596" t="s">
        <v>275</v>
      </c>
      <c r="C126" s="599" t="s">
        <v>274</v>
      </c>
      <c r="D126" s="1270" t="s">
        <v>283</v>
      </c>
      <c r="E126" s="596" t="s">
        <v>30</v>
      </c>
      <c r="F126" s="522">
        <v>5202</v>
      </c>
      <c r="G126" s="1212">
        <v>0</v>
      </c>
      <c r="H126" s="1196">
        <f>ROUND(F126*G126,2)</f>
        <v>0</v>
      </c>
    </row>
    <row r="127" spans="1:9" ht="24">
      <c r="A127" s="1268" t="s">
        <v>20</v>
      </c>
      <c r="B127" s="596" t="s">
        <v>137</v>
      </c>
      <c r="C127" s="599" t="s">
        <v>138</v>
      </c>
      <c r="D127" s="1270" t="s">
        <v>139</v>
      </c>
      <c r="E127" s="596" t="s">
        <v>30</v>
      </c>
      <c r="F127" s="598">
        <v>214</v>
      </c>
      <c r="G127" s="1212">
        <v>0</v>
      </c>
      <c r="H127" s="1196">
        <f>ROUND(F127*G127,2)</f>
        <v>0</v>
      </c>
    </row>
    <row r="128" spans="1:9">
      <c r="A128" s="1298" t="s">
        <v>49</v>
      </c>
      <c r="B128" s="596"/>
      <c r="C128" s="1302"/>
      <c r="D128" s="1272"/>
      <c r="E128" s="596"/>
      <c r="F128" s="598"/>
      <c r="G128" s="513"/>
      <c r="H128" s="501">
        <f>SUM(H129:H130)</f>
        <v>0</v>
      </c>
    </row>
    <row r="129" spans="1:8" ht="36">
      <c r="A129" s="1268" t="s">
        <v>12</v>
      </c>
      <c r="B129" s="596" t="s">
        <v>50</v>
      </c>
      <c r="C129" s="524" t="s">
        <v>51</v>
      </c>
      <c r="D129" s="622" t="s">
        <v>2360</v>
      </c>
      <c r="E129" s="601" t="s">
        <v>32</v>
      </c>
      <c r="F129" s="522">
        <v>3139</v>
      </c>
      <c r="G129" s="1212">
        <v>0</v>
      </c>
      <c r="H129" s="1196">
        <f>ROUND(F129*G129,2)</f>
        <v>0</v>
      </c>
    </row>
    <row r="130" spans="1:8" ht="36">
      <c r="A130" s="1268" t="s">
        <v>16</v>
      </c>
      <c r="B130" s="596" t="s">
        <v>50</v>
      </c>
      <c r="C130" s="599" t="s">
        <v>52</v>
      </c>
      <c r="D130" s="1270" t="s">
        <v>1413</v>
      </c>
      <c r="E130" s="596" t="s">
        <v>32</v>
      </c>
      <c r="F130" s="598">
        <v>101</v>
      </c>
      <c r="G130" s="1212">
        <v>0</v>
      </c>
      <c r="H130" s="1196">
        <f>ROUND(F130*G130,2)</f>
        <v>0</v>
      </c>
    </row>
    <row r="131" spans="1:8">
      <c r="A131" s="1298" t="s">
        <v>54</v>
      </c>
      <c r="B131" s="1299"/>
      <c r="C131" s="1300"/>
      <c r="D131" s="1300"/>
      <c r="E131" s="1299"/>
      <c r="F131" s="1301"/>
      <c r="G131" s="509"/>
      <c r="H131" s="501">
        <f>SUM(H132:H133)</f>
        <v>0</v>
      </c>
    </row>
    <row r="132" spans="1:8" ht="24">
      <c r="A132" s="595" t="s">
        <v>12</v>
      </c>
      <c r="B132" s="596" t="s">
        <v>55</v>
      </c>
      <c r="C132" s="1270" t="s">
        <v>56</v>
      </c>
      <c r="D132" s="1270" t="s">
        <v>140</v>
      </c>
      <c r="E132" s="596" t="s">
        <v>57</v>
      </c>
      <c r="F132" s="1271">
        <v>17158</v>
      </c>
      <c r="G132" s="1212">
        <v>0</v>
      </c>
      <c r="H132" s="1196">
        <f>ROUND(F132*G132,2)</f>
        <v>0</v>
      </c>
    </row>
    <row r="133" spans="1:8">
      <c r="A133" s="595" t="s">
        <v>16</v>
      </c>
      <c r="B133" s="596" t="s">
        <v>58</v>
      </c>
      <c r="C133" s="1270" t="s">
        <v>59</v>
      </c>
      <c r="D133" s="1270" t="s">
        <v>60</v>
      </c>
      <c r="E133" s="596" t="s">
        <v>57</v>
      </c>
      <c r="F133" s="1271">
        <v>17158</v>
      </c>
      <c r="G133" s="1212">
        <v>0</v>
      </c>
      <c r="H133" s="1196">
        <f>ROUND(F133*G133,2)</f>
        <v>0</v>
      </c>
    </row>
    <row r="134" spans="1:8">
      <c r="A134" s="1303" t="s">
        <v>61</v>
      </c>
      <c r="B134" s="1304"/>
      <c r="C134" s="1305"/>
      <c r="D134" s="1305"/>
      <c r="E134" s="1304"/>
      <c r="F134" s="1306"/>
      <c r="G134" s="535"/>
      <c r="H134" s="536">
        <f>SUM(H135,H142,H149,H153)</f>
        <v>0</v>
      </c>
    </row>
    <row r="135" spans="1:8">
      <c r="A135" s="1298" t="s">
        <v>62</v>
      </c>
      <c r="B135" s="1299"/>
      <c r="C135" s="1300"/>
      <c r="D135" s="1300"/>
      <c r="E135" s="1299"/>
      <c r="F135" s="1301"/>
      <c r="G135" s="509"/>
      <c r="H135" s="501">
        <f>SUM(H136:H141)</f>
        <v>0</v>
      </c>
    </row>
    <row r="136" spans="1:8" ht="72">
      <c r="A136" s="595" t="s">
        <v>12</v>
      </c>
      <c r="B136" s="596" t="s">
        <v>63</v>
      </c>
      <c r="C136" s="599" t="s">
        <v>64</v>
      </c>
      <c r="D136" s="1270" t="s">
        <v>1414</v>
      </c>
      <c r="E136" s="596" t="s">
        <v>30</v>
      </c>
      <c r="F136" s="522">
        <v>3415</v>
      </c>
      <c r="G136" s="1212">
        <v>0</v>
      </c>
      <c r="H136" s="1196">
        <f>ROUND(F136*G136,2)</f>
        <v>0</v>
      </c>
    </row>
    <row r="137" spans="1:8" ht="36">
      <c r="A137" s="595" t="s">
        <v>16</v>
      </c>
      <c r="B137" s="596" t="s">
        <v>286</v>
      </c>
      <c r="C137" s="599" t="s">
        <v>285</v>
      </c>
      <c r="D137" s="1270" t="s">
        <v>1415</v>
      </c>
      <c r="E137" s="596" t="s">
        <v>30</v>
      </c>
      <c r="F137" s="522">
        <v>125</v>
      </c>
      <c r="G137" s="1212">
        <v>0</v>
      </c>
      <c r="H137" s="1196">
        <f t="shared" ref="H137:H141" si="1">ROUND(F137*G137,2)</f>
        <v>0</v>
      </c>
    </row>
    <row r="138" spans="1:8" ht="39" customHeight="1">
      <c r="A138" s="595" t="s">
        <v>20</v>
      </c>
      <c r="B138" s="596" t="s">
        <v>289</v>
      </c>
      <c r="C138" s="524" t="s">
        <v>2361</v>
      </c>
      <c r="D138" s="622" t="s">
        <v>2362</v>
      </c>
      <c r="E138" s="596" t="s">
        <v>32</v>
      </c>
      <c r="F138" s="598">
        <v>1089</v>
      </c>
      <c r="G138" s="1212">
        <v>0</v>
      </c>
      <c r="H138" s="1196">
        <f t="shared" si="1"/>
        <v>0</v>
      </c>
    </row>
    <row r="139" spans="1:8" ht="24">
      <c r="A139" s="595" t="s">
        <v>22</v>
      </c>
      <c r="B139" s="596" t="s">
        <v>292</v>
      </c>
      <c r="C139" s="524" t="s">
        <v>2363</v>
      </c>
      <c r="D139" s="622" t="s">
        <v>2364</v>
      </c>
      <c r="E139" s="596" t="s">
        <v>32</v>
      </c>
      <c r="F139" s="598">
        <v>89</v>
      </c>
      <c r="G139" s="1212">
        <v>0</v>
      </c>
      <c r="H139" s="1196">
        <f t="shared" si="1"/>
        <v>0</v>
      </c>
    </row>
    <row r="140" spans="1:8" ht="36">
      <c r="A140" s="595" t="s">
        <v>28</v>
      </c>
      <c r="B140" s="596" t="s">
        <v>296</v>
      </c>
      <c r="C140" s="599" t="s">
        <v>1416</v>
      </c>
      <c r="D140" s="1270" t="s">
        <v>295</v>
      </c>
      <c r="E140" s="596" t="s">
        <v>32</v>
      </c>
      <c r="F140" s="598">
        <v>394</v>
      </c>
      <c r="G140" s="1212">
        <v>0</v>
      </c>
      <c r="H140" s="1196">
        <f t="shared" si="1"/>
        <v>0</v>
      </c>
    </row>
    <row r="141" spans="1:8" ht="36">
      <c r="A141" s="595" t="s">
        <v>29</v>
      </c>
      <c r="B141" s="596" t="s">
        <v>298</v>
      </c>
      <c r="C141" s="599" t="s">
        <v>1417</v>
      </c>
      <c r="D141" s="1270" t="s">
        <v>295</v>
      </c>
      <c r="E141" s="596" t="s">
        <v>32</v>
      </c>
      <c r="F141" s="522">
        <v>483</v>
      </c>
      <c r="G141" s="1212">
        <v>0</v>
      </c>
      <c r="H141" s="1196">
        <f t="shared" si="1"/>
        <v>0</v>
      </c>
    </row>
    <row r="142" spans="1:8">
      <c r="A142" s="1298" t="s">
        <v>65</v>
      </c>
      <c r="B142" s="1299"/>
      <c r="C142" s="1300"/>
      <c r="D142" s="1300"/>
      <c r="E142" s="1299"/>
      <c r="F142" s="1301"/>
      <c r="G142" s="509"/>
      <c r="H142" s="501">
        <f>SUM(H143:H148)</f>
        <v>0</v>
      </c>
    </row>
    <row r="143" spans="1:8" ht="84">
      <c r="A143" s="595" t="s">
        <v>12</v>
      </c>
      <c r="B143" s="596" t="s">
        <v>96</v>
      </c>
      <c r="C143" s="622" t="s">
        <v>2306</v>
      </c>
      <c r="D143" s="622" t="s">
        <v>2365</v>
      </c>
      <c r="E143" s="596" t="s">
        <v>32</v>
      </c>
      <c r="F143" s="1271">
        <v>4015</v>
      </c>
      <c r="G143" s="1212">
        <v>0</v>
      </c>
      <c r="H143" s="1196">
        <f t="shared" ref="H143:H148" si="2">ROUND(F143*G143,2)</f>
        <v>0</v>
      </c>
    </row>
    <row r="144" spans="1:8" ht="36">
      <c r="A144" s="595" t="s">
        <v>16</v>
      </c>
      <c r="B144" s="596" t="s">
        <v>96</v>
      </c>
      <c r="C144" s="622" t="s">
        <v>2366</v>
      </c>
      <c r="D144" s="622" t="s">
        <v>2367</v>
      </c>
      <c r="E144" s="596" t="s">
        <v>32</v>
      </c>
      <c r="F144" s="598">
        <v>1089</v>
      </c>
      <c r="G144" s="1212">
        <v>0</v>
      </c>
      <c r="H144" s="1196">
        <f t="shared" si="2"/>
        <v>0</v>
      </c>
    </row>
    <row r="145" spans="1:14" ht="84">
      <c r="A145" s="595" t="s">
        <v>20</v>
      </c>
      <c r="B145" s="596" t="s">
        <v>302</v>
      </c>
      <c r="C145" s="622" t="s">
        <v>97</v>
      </c>
      <c r="D145" s="622" t="s">
        <v>2368</v>
      </c>
      <c r="E145" s="596" t="s">
        <v>32</v>
      </c>
      <c r="F145" s="1271">
        <v>89</v>
      </c>
      <c r="G145" s="1212">
        <v>0</v>
      </c>
      <c r="H145" s="1196">
        <f t="shared" si="2"/>
        <v>0</v>
      </c>
    </row>
    <row r="146" spans="1:14" ht="60">
      <c r="A146" s="595" t="s">
        <v>22</v>
      </c>
      <c r="B146" s="596" t="s">
        <v>96</v>
      </c>
      <c r="C146" s="1270" t="s">
        <v>97</v>
      </c>
      <c r="D146" s="1270" t="s">
        <v>303</v>
      </c>
      <c r="E146" s="596" t="s">
        <v>32</v>
      </c>
      <c r="F146" s="1271">
        <v>787</v>
      </c>
      <c r="G146" s="1212">
        <v>0</v>
      </c>
      <c r="H146" s="1196">
        <f t="shared" si="2"/>
        <v>0</v>
      </c>
    </row>
    <row r="147" spans="1:14" ht="36">
      <c r="A147" s="595" t="s">
        <v>28</v>
      </c>
      <c r="B147" s="596" t="s">
        <v>66</v>
      </c>
      <c r="C147" s="599" t="s">
        <v>67</v>
      </c>
      <c r="D147" s="1272"/>
      <c r="E147" s="596" t="s">
        <v>32</v>
      </c>
      <c r="F147" s="598">
        <v>787</v>
      </c>
      <c r="G147" s="1212">
        <v>0</v>
      </c>
      <c r="H147" s="1196">
        <f t="shared" si="2"/>
        <v>0</v>
      </c>
    </row>
    <row r="148" spans="1:14" ht="24">
      <c r="A148" s="1268" t="s">
        <v>29</v>
      </c>
      <c r="B148" s="596" t="s">
        <v>68</v>
      </c>
      <c r="C148" s="599" t="s">
        <v>69</v>
      </c>
      <c r="D148" s="1272"/>
      <c r="E148" s="596" t="s">
        <v>32</v>
      </c>
      <c r="F148" s="598">
        <v>787</v>
      </c>
      <c r="G148" s="1212">
        <v>0</v>
      </c>
      <c r="H148" s="1196">
        <f t="shared" si="2"/>
        <v>0</v>
      </c>
    </row>
    <row r="149" spans="1:14">
      <c r="A149" s="3379" t="s">
        <v>310</v>
      </c>
      <c r="B149" s="3380"/>
      <c r="C149" s="3381"/>
      <c r="D149" s="1300"/>
      <c r="E149" s="1307"/>
      <c r="F149" s="1308"/>
      <c r="G149" s="539"/>
      <c r="H149" s="540">
        <f>SUM(H150:H152)</f>
        <v>0</v>
      </c>
    </row>
    <row r="150" spans="1:14" ht="36">
      <c r="A150" s="1309" t="s">
        <v>12</v>
      </c>
      <c r="B150" s="1310" t="s">
        <v>311</v>
      </c>
      <c r="C150" s="1309" t="s">
        <v>312</v>
      </c>
      <c r="D150" s="1310" t="s">
        <v>316</v>
      </c>
      <c r="E150" s="1310" t="s">
        <v>26</v>
      </c>
      <c r="F150" s="1311">
        <v>594</v>
      </c>
      <c r="G150" s="1212">
        <v>0</v>
      </c>
      <c r="H150" s="1196">
        <f>ROUND(F150*G150,2)</f>
        <v>0</v>
      </c>
    </row>
    <row r="151" spans="1:14" ht="48">
      <c r="A151" s="1309" t="s">
        <v>20</v>
      </c>
      <c r="B151" s="1310" t="s">
        <v>313</v>
      </c>
      <c r="C151" s="1309" t="s">
        <v>314</v>
      </c>
      <c r="D151" s="1310" t="s">
        <v>315</v>
      </c>
      <c r="E151" s="1310" t="s">
        <v>26</v>
      </c>
      <c r="F151" s="1311">
        <v>68</v>
      </c>
      <c r="G151" s="1212">
        <v>0</v>
      </c>
      <c r="H151" s="1196">
        <f>ROUND(F151*G151,2)</f>
        <v>0</v>
      </c>
    </row>
    <row r="152" spans="1:14" ht="24">
      <c r="A152" s="1310" t="s">
        <v>22</v>
      </c>
      <c r="B152" s="1310" t="s">
        <v>317</v>
      </c>
      <c r="C152" s="1310" t="s">
        <v>318</v>
      </c>
      <c r="D152" s="1312"/>
      <c r="E152" s="1310" t="s">
        <v>26</v>
      </c>
      <c r="F152" s="1313">
        <v>972</v>
      </c>
      <c r="G152" s="1212">
        <v>0</v>
      </c>
      <c r="H152" s="1196">
        <f>ROUND(F152*G152,2)</f>
        <v>0</v>
      </c>
    </row>
    <row r="153" spans="1:14">
      <c r="A153" s="1298" t="s">
        <v>70</v>
      </c>
      <c r="B153" s="1299"/>
      <c r="C153" s="1300"/>
      <c r="D153" s="1300"/>
      <c r="E153" s="1299"/>
      <c r="F153" s="1301"/>
      <c r="G153" s="509"/>
      <c r="H153" s="501">
        <f>SUM(H154:H157)</f>
        <v>0</v>
      </c>
    </row>
    <row r="154" spans="1:14" ht="24">
      <c r="A154" s="1268" t="s">
        <v>12</v>
      </c>
      <c r="B154" s="596" t="s">
        <v>163</v>
      </c>
      <c r="C154" s="1314" t="s">
        <v>164</v>
      </c>
      <c r="D154" s="1270"/>
      <c r="E154" s="596" t="s">
        <v>30</v>
      </c>
      <c r="F154" s="598">
        <v>1.4</v>
      </c>
      <c r="G154" s="1212">
        <v>0</v>
      </c>
      <c r="H154" s="1196">
        <f>ROUND(F154*G154,2)</f>
        <v>0</v>
      </c>
    </row>
    <row r="155" spans="1:14" ht="24">
      <c r="A155" s="1268" t="s">
        <v>16</v>
      </c>
      <c r="B155" s="1266" t="s">
        <v>1418</v>
      </c>
      <c r="C155" s="685" t="s">
        <v>1419</v>
      </c>
      <c r="D155" s="1267"/>
      <c r="E155" s="596" t="s">
        <v>30</v>
      </c>
      <c r="F155" s="598">
        <v>2.6</v>
      </c>
      <c r="G155" s="1212">
        <v>0</v>
      </c>
      <c r="H155" s="1196">
        <f>ROUND(F155*G155,2)</f>
        <v>0</v>
      </c>
    </row>
    <row r="156" spans="1:14" ht="24">
      <c r="A156" s="1268" t="s">
        <v>20</v>
      </c>
      <c r="B156" s="596" t="s">
        <v>305</v>
      </c>
      <c r="C156" s="1315" t="s">
        <v>304</v>
      </c>
      <c r="D156" s="1270"/>
      <c r="E156" s="596" t="s">
        <v>30</v>
      </c>
      <c r="F156" s="598">
        <v>5</v>
      </c>
      <c r="G156" s="1212">
        <v>0</v>
      </c>
      <c r="H156" s="1196">
        <f>ROUND(F156*G156,2)</f>
        <v>0</v>
      </c>
    </row>
    <row r="157" spans="1:14" ht="24">
      <c r="A157" s="1268" t="s">
        <v>22</v>
      </c>
      <c r="B157" s="596" t="s">
        <v>308</v>
      </c>
      <c r="C157" s="599" t="s">
        <v>306</v>
      </c>
      <c r="D157" s="1270"/>
      <c r="E157" s="596" t="s">
        <v>32</v>
      </c>
      <c r="F157" s="598">
        <v>489</v>
      </c>
      <c r="G157" s="1212">
        <v>0</v>
      </c>
      <c r="H157" s="1196">
        <f>ROUND(F157*G157,2)</f>
        <v>0</v>
      </c>
    </row>
    <row r="158" spans="1:14">
      <c r="A158" s="1303" t="s">
        <v>71</v>
      </c>
      <c r="B158" s="1304"/>
      <c r="C158" s="1305"/>
      <c r="D158" s="1305"/>
      <c r="E158" s="1304"/>
      <c r="F158" s="1306"/>
      <c r="G158" s="535"/>
      <c r="H158" s="536">
        <f>H159+H166+H168+H183+H197</f>
        <v>0</v>
      </c>
      <c r="J158" s="549"/>
      <c r="K158" s="549"/>
      <c r="L158" s="549"/>
      <c r="M158" s="549"/>
      <c r="N158" s="549"/>
    </row>
    <row r="159" spans="1:14">
      <c r="A159" s="1298" t="s">
        <v>72</v>
      </c>
      <c r="B159" s="1299"/>
      <c r="C159" s="1300"/>
      <c r="D159" s="1300"/>
      <c r="E159" s="1299"/>
      <c r="F159" s="1301"/>
      <c r="G159" s="509"/>
      <c r="H159" s="501">
        <f>SUM(H160:H165)</f>
        <v>0</v>
      </c>
    </row>
    <row r="160" spans="1:14" ht="48">
      <c r="A160" s="1268" t="s">
        <v>12</v>
      </c>
      <c r="B160" s="596" t="s">
        <v>73</v>
      </c>
      <c r="C160" s="599" t="s">
        <v>74</v>
      </c>
      <c r="D160" s="1272" t="s">
        <v>168</v>
      </c>
      <c r="E160" s="1316" t="s">
        <v>32</v>
      </c>
      <c r="F160" s="598">
        <v>43</v>
      </c>
      <c r="G160" s="1212">
        <v>0</v>
      </c>
      <c r="H160" s="1196">
        <f t="shared" ref="H160:H165" si="3">ROUND(F160*G160,2)</f>
        <v>0</v>
      </c>
    </row>
    <row r="161" spans="1:9" ht="60">
      <c r="A161" s="1268" t="s">
        <v>16</v>
      </c>
      <c r="B161" s="596" t="s">
        <v>129</v>
      </c>
      <c r="C161" s="599" t="s">
        <v>130</v>
      </c>
      <c r="D161" s="1272"/>
      <c r="E161" s="596" t="s">
        <v>26</v>
      </c>
      <c r="F161" s="598">
        <v>234</v>
      </c>
      <c r="G161" s="1212">
        <v>0</v>
      </c>
      <c r="H161" s="1196">
        <f t="shared" si="3"/>
        <v>0</v>
      </c>
    </row>
    <row r="162" spans="1:9" ht="36">
      <c r="A162" s="1268" t="s">
        <v>20</v>
      </c>
      <c r="B162" s="596" t="s">
        <v>75</v>
      </c>
      <c r="C162" s="599" t="s">
        <v>178</v>
      </c>
      <c r="D162" s="1302"/>
      <c r="E162" s="596" t="s">
        <v>26</v>
      </c>
      <c r="F162" s="598">
        <v>422</v>
      </c>
      <c r="G162" s="1212">
        <v>0</v>
      </c>
      <c r="H162" s="1196">
        <f t="shared" si="3"/>
        <v>0</v>
      </c>
    </row>
    <row r="163" spans="1:9" ht="48">
      <c r="A163" s="541" t="s">
        <v>22</v>
      </c>
      <c r="B163" s="596" t="s">
        <v>196</v>
      </c>
      <c r="C163" s="541" t="s">
        <v>1420</v>
      </c>
      <c r="D163" s="545" t="s">
        <v>1421</v>
      </c>
      <c r="E163" s="542" t="s">
        <v>26</v>
      </c>
      <c r="F163" s="543">
        <v>100</v>
      </c>
      <c r="G163" s="1212">
        <v>0</v>
      </c>
      <c r="H163" s="1196">
        <f t="shared" si="3"/>
        <v>0</v>
      </c>
    </row>
    <row r="164" spans="1:9" ht="36">
      <c r="A164" s="1268" t="s">
        <v>28</v>
      </c>
      <c r="B164" s="596" t="s">
        <v>198</v>
      </c>
      <c r="C164" s="599" t="s">
        <v>197</v>
      </c>
      <c r="D164" s="1302"/>
      <c r="E164" s="596" t="s">
        <v>26</v>
      </c>
      <c r="F164" s="598">
        <v>50</v>
      </c>
      <c r="G164" s="1212">
        <v>0</v>
      </c>
      <c r="H164" s="1196">
        <f t="shared" si="3"/>
        <v>0</v>
      </c>
    </row>
    <row r="165" spans="1:9" ht="60">
      <c r="A165" s="1268" t="s">
        <v>29</v>
      </c>
      <c r="B165" s="596" t="s">
        <v>1422</v>
      </c>
      <c r="C165" s="599" t="s">
        <v>199</v>
      </c>
      <c r="D165" s="1302"/>
      <c r="E165" s="596" t="s">
        <v>30</v>
      </c>
      <c r="F165" s="598">
        <v>40</v>
      </c>
      <c r="G165" s="1212">
        <v>0</v>
      </c>
      <c r="H165" s="1196">
        <f t="shared" si="3"/>
        <v>0</v>
      </c>
    </row>
    <row r="166" spans="1:9">
      <c r="A166" s="1317" t="s">
        <v>191</v>
      </c>
      <c r="B166" s="1317"/>
      <c r="C166" s="1318"/>
      <c r="D166" s="1318"/>
      <c r="E166" s="1319"/>
      <c r="F166" s="1320"/>
      <c r="G166" s="611"/>
      <c r="H166" s="612">
        <f>SUM(H167:H167)</f>
        <v>0</v>
      </c>
    </row>
    <row r="167" spans="1:9" s="451" customFormat="1" ht="50.25" customHeight="1">
      <c r="A167" s="601" t="s">
        <v>16</v>
      </c>
      <c r="B167" s="601" t="s">
        <v>192</v>
      </c>
      <c r="C167" s="613" t="s">
        <v>2316</v>
      </c>
      <c r="D167" s="614" t="s">
        <v>2312</v>
      </c>
      <c r="E167" s="601" t="s">
        <v>26</v>
      </c>
      <c r="F167" s="1321" t="s">
        <v>2369</v>
      </c>
      <c r="G167" s="1212">
        <v>0</v>
      </c>
      <c r="H167" s="1322">
        <f>ROUND(F167*G167,2)</f>
        <v>0</v>
      </c>
      <c r="I167" s="622"/>
    </row>
    <row r="168" spans="1:9">
      <c r="A168" s="3379" t="s">
        <v>341</v>
      </c>
      <c r="B168" s="3380"/>
      <c r="C168" s="3381"/>
      <c r="D168" s="1300"/>
      <c r="E168" s="1307"/>
      <c r="F168" s="1308"/>
      <c r="G168" s="539"/>
      <c r="H168" s="540">
        <f>SUM(H169:H182)</f>
        <v>0</v>
      </c>
    </row>
    <row r="169" spans="1:9" ht="48">
      <c r="A169" s="1309" t="s">
        <v>12</v>
      </c>
      <c r="B169" s="1310" t="s">
        <v>342</v>
      </c>
      <c r="C169" s="1309" t="s">
        <v>343</v>
      </c>
      <c r="D169" s="1310"/>
      <c r="E169" s="1310" t="s">
        <v>26</v>
      </c>
      <c r="F169" s="621">
        <v>143</v>
      </c>
      <c r="G169" s="1212">
        <v>0</v>
      </c>
      <c r="H169" s="1196">
        <f t="shared" ref="H169:H182" si="4">ROUND(F169*G169,2)</f>
        <v>0</v>
      </c>
    </row>
    <row r="170" spans="1:9" ht="48">
      <c r="A170" s="1309" t="s">
        <v>16</v>
      </c>
      <c r="B170" s="1310" t="s">
        <v>336</v>
      </c>
      <c r="C170" s="1309" t="s">
        <v>337</v>
      </c>
      <c r="D170" s="1310"/>
      <c r="E170" s="1310" t="s">
        <v>26</v>
      </c>
      <c r="F170" s="621">
        <v>132</v>
      </c>
      <c r="G170" s="1212">
        <v>0</v>
      </c>
      <c r="H170" s="1196">
        <f t="shared" si="4"/>
        <v>0</v>
      </c>
    </row>
    <row r="171" spans="1:9" ht="48">
      <c r="A171" s="1309" t="s">
        <v>20</v>
      </c>
      <c r="B171" s="1310" t="s">
        <v>338</v>
      </c>
      <c r="C171" s="1309" t="s">
        <v>339</v>
      </c>
      <c r="D171" s="1310"/>
      <c r="E171" s="1310" t="s">
        <v>26</v>
      </c>
      <c r="F171" s="621">
        <v>302</v>
      </c>
      <c r="G171" s="1212">
        <v>0</v>
      </c>
      <c r="H171" s="1196">
        <f t="shared" si="4"/>
        <v>0</v>
      </c>
    </row>
    <row r="172" spans="1:9" ht="48">
      <c r="A172" s="1309" t="s">
        <v>22</v>
      </c>
      <c r="B172" s="1310" t="s">
        <v>340</v>
      </c>
      <c r="C172" s="1309" t="s">
        <v>1423</v>
      </c>
      <c r="D172" s="1310"/>
      <c r="E172" s="1310" t="s">
        <v>26</v>
      </c>
      <c r="F172" s="621">
        <v>392</v>
      </c>
      <c r="G172" s="1212">
        <v>0</v>
      </c>
      <c r="H172" s="1196">
        <f t="shared" si="4"/>
        <v>0</v>
      </c>
    </row>
    <row r="173" spans="1:9" ht="48">
      <c r="A173" s="1309" t="s">
        <v>28</v>
      </c>
      <c r="B173" s="1323" t="s">
        <v>1424</v>
      </c>
      <c r="C173" s="1324" t="s">
        <v>344</v>
      </c>
      <c r="D173" s="1310"/>
      <c r="E173" s="1310" t="s">
        <v>26</v>
      </c>
      <c r="F173" s="621">
        <v>421</v>
      </c>
      <c r="G173" s="1212">
        <v>0</v>
      </c>
      <c r="H173" s="1196">
        <f t="shared" si="4"/>
        <v>0</v>
      </c>
    </row>
    <row r="174" spans="1:9" s="451" customFormat="1" ht="48">
      <c r="A174" s="1325" t="s">
        <v>29</v>
      </c>
      <c r="B174" s="1326" t="s">
        <v>2370</v>
      </c>
      <c r="C174" s="613" t="s">
        <v>2371</v>
      </c>
      <c r="D174" s="1327" t="s">
        <v>2372</v>
      </c>
      <c r="E174" s="1327" t="s">
        <v>26</v>
      </c>
      <c r="F174" s="1328">
        <v>42</v>
      </c>
      <c r="G174" s="1212">
        <v>0</v>
      </c>
      <c r="H174" s="1196">
        <f t="shared" si="4"/>
        <v>0</v>
      </c>
      <c r="I174" s="1327"/>
    </row>
    <row r="175" spans="1:9" s="451" customFormat="1" ht="48">
      <c r="A175" s="1325" t="s">
        <v>31</v>
      </c>
      <c r="B175" s="1326" t="s">
        <v>2373</v>
      </c>
      <c r="C175" s="613" t="s">
        <v>2374</v>
      </c>
      <c r="D175" s="1327"/>
      <c r="E175" s="1327" t="s">
        <v>26</v>
      </c>
      <c r="F175" s="1328">
        <v>48</v>
      </c>
      <c r="G175" s="1212">
        <v>0</v>
      </c>
      <c r="H175" s="1196">
        <f t="shared" si="4"/>
        <v>0</v>
      </c>
      <c r="I175" s="1327"/>
    </row>
    <row r="176" spans="1:9" ht="36">
      <c r="A176" s="1329" t="s">
        <v>29</v>
      </c>
      <c r="B176" s="1264" t="s">
        <v>1425</v>
      </c>
      <c r="C176" s="430" t="s">
        <v>1426</v>
      </c>
      <c r="D176" s="1330"/>
      <c r="E176" s="1310" t="s">
        <v>26</v>
      </c>
      <c r="F176" s="1311">
        <f>SUM(F171,F170,F169)-F177</f>
        <v>537</v>
      </c>
      <c r="G176" s="1212">
        <v>0</v>
      </c>
      <c r="H176" s="1196">
        <f t="shared" si="4"/>
        <v>0</v>
      </c>
    </row>
    <row r="177" spans="1:11" ht="36">
      <c r="A177" s="1329" t="s">
        <v>31</v>
      </c>
      <c r="B177" s="1264" t="s">
        <v>1427</v>
      </c>
      <c r="C177" s="430" t="s">
        <v>1428</v>
      </c>
      <c r="D177" s="1330"/>
      <c r="E177" s="1310" t="s">
        <v>26</v>
      </c>
      <c r="F177" s="1311">
        <v>40</v>
      </c>
      <c r="G177" s="1212">
        <v>0</v>
      </c>
      <c r="H177" s="1196">
        <f t="shared" si="4"/>
        <v>0</v>
      </c>
    </row>
    <row r="178" spans="1:11" ht="36">
      <c r="A178" s="1329" t="s">
        <v>33</v>
      </c>
      <c r="B178" s="1264" t="s">
        <v>1429</v>
      </c>
      <c r="C178" s="430" t="s">
        <v>1430</v>
      </c>
      <c r="D178" s="1330"/>
      <c r="E178" s="1310" t="s">
        <v>26</v>
      </c>
      <c r="F178" s="1311">
        <f>SUM(F173,F172)</f>
        <v>813</v>
      </c>
      <c r="G178" s="1212">
        <v>0</v>
      </c>
      <c r="H178" s="1196">
        <f t="shared" si="4"/>
        <v>0</v>
      </c>
    </row>
    <row r="179" spans="1:11" ht="36">
      <c r="A179" s="1309" t="s">
        <v>1431</v>
      </c>
      <c r="B179" s="1331" t="s">
        <v>709</v>
      </c>
      <c r="C179" s="1332" t="s">
        <v>1055</v>
      </c>
      <c r="D179" s="1312"/>
      <c r="E179" s="1310" t="s">
        <v>26</v>
      </c>
      <c r="F179" s="1311">
        <v>97</v>
      </c>
      <c r="G179" s="1212">
        <v>0</v>
      </c>
      <c r="H179" s="1196">
        <f t="shared" si="4"/>
        <v>0</v>
      </c>
    </row>
    <row r="180" spans="1:11">
      <c r="A180" s="1309" t="s">
        <v>35</v>
      </c>
      <c r="B180" s="1310" t="s">
        <v>703</v>
      </c>
      <c r="C180" s="1309" t="s">
        <v>704</v>
      </c>
      <c r="D180" s="1312"/>
      <c r="E180" s="1310" t="s">
        <v>26</v>
      </c>
      <c r="F180" s="621">
        <v>143</v>
      </c>
      <c r="G180" s="1212">
        <v>0</v>
      </c>
      <c r="H180" s="1196">
        <f t="shared" si="4"/>
        <v>0</v>
      </c>
    </row>
    <row r="181" spans="1:11" ht="24">
      <c r="A181" s="1309" t="s">
        <v>38</v>
      </c>
      <c r="B181" s="1310" t="s">
        <v>705</v>
      </c>
      <c r="C181" s="1309" t="s">
        <v>706</v>
      </c>
      <c r="D181" s="1312"/>
      <c r="E181" s="1310" t="s">
        <v>26</v>
      </c>
      <c r="F181" s="621">
        <v>1337</v>
      </c>
      <c r="G181" s="1212">
        <v>0</v>
      </c>
      <c r="H181" s="1196">
        <f t="shared" si="4"/>
        <v>0</v>
      </c>
    </row>
    <row r="182" spans="1:11">
      <c r="A182" s="1309" t="s">
        <v>39</v>
      </c>
      <c r="B182" s="1310" t="s">
        <v>707</v>
      </c>
      <c r="C182" s="1310" t="s">
        <v>708</v>
      </c>
      <c r="D182" s="1312"/>
      <c r="E182" s="1310" t="s">
        <v>26</v>
      </c>
      <c r="F182" s="624">
        <v>1480</v>
      </c>
      <c r="G182" s="1212">
        <v>0</v>
      </c>
      <c r="H182" s="1196">
        <f t="shared" si="4"/>
        <v>0</v>
      </c>
    </row>
    <row r="183" spans="1:11">
      <c r="A183" s="1298" t="s">
        <v>76</v>
      </c>
      <c r="B183" s="1299"/>
      <c r="C183" s="1300"/>
      <c r="D183" s="1300"/>
      <c r="E183" s="1299"/>
      <c r="F183" s="1301"/>
      <c r="G183" s="509"/>
      <c r="H183" s="501">
        <f>SUM(H184:H196)</f>
        <v>0</v>
      </c>
      <c r="J183" s="549"/>
      <c r="K183" s="549"/>
    </row>
    <row r="184" spans="1:11" ht="84">
      <c r="A184" s="1310" t="s">
        <v>12</v>
      </c>
      <c r="B184" s="1333" t="s">
        <v>182</v>
      </c>
      <c r="C184" s="1310" t="s">
        <v>183</v>
      </c>
      <c r="D184" s="1310" t="s">
        <v>711</v>
      </c>
      <c r="E184" s="1310" t="s">
        <v>19</v>
      </c>
      <c r="F184" s="624">
        <v>37</v>
      </c>
      <c r="G184" s="1212">
        <v>0</v>
      </c>
      <c r="H184" s="1196">
        <f t="shared" ref="H184:H196" si="5">ROUND(F184*G184,2)</f>
        <v>0</v>
      </c>
    </row>
    <row r="185" spans="1:11" ht="60">
      <c r="A185" s="1277" t="s">
        <v>16</v>
      </c>
      <c r="B185" s="1264" t="s">
        <v>1432</v>
      </c>
      <c r="C185" s="1267" t="s">
        <v>320</v>
      </c>
      <c r="D185" s="1270" t="s">
        <v>189</v>
      </c>
      <c r="E185" s="596" t="s">
        <v>19</v>
      </c>
      <c r="F185" s="530">
        <v>7</v>
      </c>
      <c r="G185" s="1212">
        <v>0</v>
      </c>
      <c r="H185" s="1196">
        <f t="shared" si="5"/>
        <v>0</v>
      </c>
    </row>
    <row r="186" spans="1:11" ht="36">
      <c r="A186" s="1277" t="s">
        <v>22</v>
      </c>
      <c r="B186" s="1264" t="s">
        <v>1433</v>
      </c>
      <c r="C186" s="1267" t="s">
        <v>718</v>
      </c>
      <c r="D186" s="1270"/>
      <c r="E186" s="1316" t="s">
        <v>19</v>
      </c>
      <c r="F186" s="530">
        <v>15</v>
      </c>
      <c r="G186" s="1212">
        <v>0</v>
      </c>
      <c r="H186" s="1196">
        <f t="shared" si="5"/>
        <v>0</v>
      </c>
    </row>
    <row r="187" spans="1:11" ht="36">
      <c r="A187" s="1277" t="s">
        <v>28</v>
      </c>
      <c r="B187" s="1264" t="s">
        <v>1434</v>
      </c>
      <c r="C187" s="1267" t="s">
        <v>1435</v>
      </c>
      <c r="D187" s="1270"/>
      <c r="E187" s="1316" t="s">
        <v>19</v>
      </c>
      <c r="F187" s="1271">
        <v>3</v>
      </c>
      <c r="G187" s="1212">
        <v>0</v>
      </c>
      <c r="H187" s="1196">
        <f t="shared" si="5"/>
        <v>0</v>
      </c>
    </row>
    <row r="188" spans="1:11" ht="36">
      <c r="A188" s="1277" t="s">
        <v>29</v>
      </c>
      <c r="B188" s="1264" t="s">
        <v>1436</v>
      </c>
      <c r="C188" s="1267" t="s">
        <v>1437</v>
      </c>
      <c r="D188" s="1270"/>
      <c r="E188" s="1316" t="s">
        <v>19</v>
      </c>
      <c r="F188" s="530">
        <v>20</v>
      </c>
      <c r="G188" s="1212">
        <v>0</v>
      </c>
      <c r="H188" s="1196">
        <f t="shared" si="5"/>
        <v>0</v>
      </c>
    </row>
    <row r="189" spans="1:11" ht="36">
      <c r="A189" s="1277" t="s">
        <v>31</v>
      </c>
      <c r="B189" s="1264" t="s">
        <v>1438</v>
      </c>
      <c r="C189" s="1267" t="s">
        <v>1439</v>
      </c>
      <c r="D189" s="1270"/>
      <c r="E189" s="1316" t="s">
        <v>19</v>
      </c>
      <c r="F189" s="1271">
        <v>2</v>
      </c>
      <c r="G189" s="1212">
        <v>0</v>
      </c>
      <c r="H189" s="1196">
        <f t="shared" si="5"/>
        <v>0</v>
      </c>
    </row>
    <row r="190" spans="1:11" ht="36">
      <c r="A190" s="1277" t="s">
        <v>35</v>
      </c>
      <c r="B190" s="1264" t="s">
        <v>1440</v>
      </c>
      <c r="C190" s="1267" t="s">
        <v>1441</v>
      </c>
      <c r="D190" s="1270"/>
      <c r="E190" s="1316" t="s">
        <v>19</v>
      </c>
      <c r="F190" s="1271">
        <v>1</v>
      </c>
      <c r="G190" s="1212">
        <v>0</v>
      </c>
      <c r="H190" s="1196">
        <f t="shared" si="5"/>
        <v>0</v>
      </c>
    </row>
    <row r="191" spans="1:11" ht="24">
      <c r="A191" s="1277" t="s">
        <v>38</v>
      </c>
      <c r="B191" s="1279" t="s">
        <v>77</v>
      </c>
      <c r="C191" s="1270" t="s">
        <v>78</v>
      </c>
      <c r="D191" s="1272"/>
      <c r="E191" s="596" t="s">
        <v>19</v>
      </c>
      <c r="F191" s="1271">
        <f>F186+F187</f>
        <v>18</v>
      </c>
      <c r="G191" s="1212">
        <v>0</v>
      </c>
      <c r="H191" s="1196">
        <f t="shared" si="5"/>
        <v>0</v>
      </c>
    </row>
    <row r="192" spans="1:11" ht="24">
      <c r="A192" s="1277" t="s">
        <v>39</v>
      </c>
      <c r="B192" s="1333" t="s">
        <v>712</v>
      </c>
      <c r="C192" s="1333" t="s">
        <v>713</v>
      </c>
      <c r="D192" s="1312"/>
      <c r="E192" s="1310" t="s">
        <v>19</v>
      </c>
      <c r="F192" s="1313">
        <f>F184</f>
        <v>37</v>
      </c>
      <c r="G192" s="1212">
        <v>0</v>
      </c>
      <c r="H192" s="1196">
        <f t="shared" si="5"/>
        <v>0</v>
      </c>
    </row>
    <row r="193" spans="1:8" ht="24">
      <c r="A193" s="1277" t="s">
        <v>714</v>
      </c>
      <c r="B193" s="1264" t="s">
        <v>1442</v>
      </c>
      <c r="C193" s="430" t="s">
        <v>1443</v>
      </c>
      <c r="D193" s="1334"/>
      <c r="E193" s="1310" t="s">
        <v>19</v>
      </c>
      <c r="F193" s="624">
        <v>25</v>
      </c>
      <c r="G193" s="1212">
        <v>0</v>
      </c>
      <c r="H193" s="1196">
        <f t="shared" si="5"/>
        <v>0</v>
      </c>
    </row>
    <row r="194" spans="1:8" ht="36">
      <c r="A194" s="1277" t="s">
        <v>358</v>
      </c>
      <c r="B194" s="1279" t="s">
        <v>179</v>
      </c>
      <c r="C194" s="1315" t="s">
        <v>180</v>
      </c>
      <c r="D194" s="599" t="s">
        <v>181</v>
      </c>
      <c r="E194" s="596" t="s">
        <v>19</v>
      </c>
      <c r="F194" s="598">
        <v>5</v>
      </c>
      <c r="G194" s="1212">
        <v>0</v>
      </c>
      <c r="H194" s="1196">
        <f t="shared" si="5"/>
        <v>0</v>
      </c>
    </row>
    <row r="195" spans="1:8" ht="36">
      <c r="A195" s="1277" t="s">
        <v>1405</v>
      </c>
      <c r="B195" s="1310" t="s">
        <v>1444</v>
      </c>
      <c r="C195" s="1309" t="s">
        <v>716</v>
      </c>
      <c r="D195" s="1310" t="s">
        <v>717</v>
      </c>
      <c r="E195" s="1310" t="s">
        <v>19</v>
      </c>
      <c r="F195" s="1311">
        <v>24</v>
      </c>
      <c r="G195" s="1212">
        <v>0</v>
      </c>
      <c r="H195" s="1196">
        <f t="shared" si="5"/>
        <v>0</v>
      </c>
    </row>
    <row r="196" spans="1:8" ht="36">
      <c r="A196" s="1277" t="s">
        <v>1445</v>
      </c>
      <c r="B196" s="1310" t="s">
        <v>1446</v>
      </c>
      <c r="C196" s="1309" t="s">
        <v>1447</v>
      </c>
      <c r="D196" s="1310"/>
      <c r="E196" s="1310" t="s">
        <v>19</v>
      </c>
      <c r="F196" s="1311">
        <v>21</v>
      </c>
      <c r="G196" s="1212">
        <v>0</v>
      </c>
      <c r="H196" s="1196">
        <f t="shared" si="5"/>
        <v>0</v>
      </c>
    </row>
    <row r="197" spans="1:8">
      <c r="A197" s="1298" t="s">
        <v>79</v>
      </c>
      <c r="B197" s="1299"/>
      <c r="C197" s="1300"/>
      <c r="D197" s="1300"/>
      <c r="E197" s="1299"/>
      <c r="F197" s="1301"/>
      <c r="G197" s="1212">
        <v>0</v>
      </c>
      <c r="H197" s="501">
        <f>SUM(H198:H202)</f>
        <v>0</v>
      </c>
    </row>
    <row r="198" spans="1:8" ht="36">
      <c r="A198" s="1268" t="s">
        <v>12</v>
      </c>
      <c r="B198" s="596" t="s">
        <v>327</v>
      </c>
      <c r="C198" s="599" t="s">
        <v>186</v>
      </c>
      <c r="D198" s="1302" t="s">
        <v>1448</v>
      </c>
      <c r="E198" s="596" t="s">
        <v>26</v>
      </c>
      <c r="F198" s="598">
        <v>13.3</v>
      </c>
      <c r="G198" s="1212">
        <v>0</v>
      </c>
      <c r="H198" s="1196">
        <f>ROUND(F198*G198,2)</f>
        <v>0</v>
      </c>
    </row>
    <row r="199" spans="1:8" ht="36">
      <c r="A199" s="1268" t="s">
        <v>16</v>
      </c>
      <c r="B199" s="596" t="s">
        <v>131</v>
      </c>
      <c r="C199" s="599" t="s">
        <v>326</v>
      </c>
      <c r="D199" s="1302" t="s">
        <v>1448</v>
      </c>
      <c r="E199" s="596" t="s">
        <v>26</v>
      </c>
      <c r="F199" s="598">
        <v>16.5</v>
      </c>
      <c r="G199" s="1212">
        <v>0</v>
      </c>
      <c r="H199" s="1196">
        <f>ROUND(F199*G199,2)</f>
        <v>0</v>
      </c>
    </row>
    <row r="200" spans="1:8" ht="48">
      <c r="A200" s="1268" t="s">
        <v>20</v>
      </c>
      <c r="B200" s="596" t="s">
        <v>171</v>
      </c>
      <c r="C200" s="599" t="s">
        <v>1449</v>
      </c>
      <c r="D200" s="1272" t="s">
        <v>1450</v>
      </c>
      <c r="E200" s="1316" t="s">
        <v>19</v>
      </c>
      <c r="F200" s="598">
        <v>2</v>
      </c>
      <c r="G200" s="1212">
        <v>0</v>
      </c>
      <c r="H200" s="1196">
        <f>ROUND(F200*G200,2)</f>
        <v>0</v>
      </c>
    </row>
    <row r="201" spans="1:8" ht="36">
      <c r="A201" s="1268" t="s">
        <v>28</v>
      </c>
      <c r="B201" s="596" t="s">
        <v>187</v>
      </c>
      <c r="C201" s="599" t="s">
        <v>188</v>
      </c>
      <c r="D201" s="1272"/>
      <c r="E201" s="1316" t="s">
        <v>19</v>
      </c>
      <c r="F201" s="598">
        <v>1</v>
      </c>
      <c r="G201" s="1212">
        <v>0</v>
      </c>
      <c r="H201" s="1196">
        <f>ROUND(F201*G201,2)</f>
        <v>0</v>
      </c>
    </row>
    <row r="202" spans="1:8" ht="48">
      <c r="A202" s="1268"/>
      <c r="B202" s="596" t="s">
        <v>333</v>
      </c>
      <c r="C202" s="599" t="s">
        <v>332</v>
      </c>
      <c r="D202" s="1272"/>
      <c r="E202" s="1316" t="s">
        <v>19</v>
      </c>
      <c r="F202" s="598">
        <v>2</v>
      </c>
      <c r="G202" s="1212">
        <v>0</v>
      </c>
      <c r="H202" s="1196">
        <f>ROUND(F202*G202,2)</f>
        <v>0</v>
      </c>
    </row>
    <row r="203" spans="1:8">
      <c r="A203" s="1303" t="s">
        <v>938</v>
      </c>
      <c r="B203" s="1304"/>
      <c r="C203" s="1305"/>
      <c r="D203" s="1305"/>
      <c r="E203" s="1304"/>
      <c r="F203" s="1306"/>
      <c r="G203" s="535"/>
      <c r="H203" s="536">
        <f>H204+H207+H211</f>
        <v>0</v>
      </c>
    </row>
    <row r="204" spans="1:8">
      <c r="A204" s="3382" t="s">
        <v>1060</v>
      </c>
      <c r="B204" s="3383"/>
      <c r="C204" s="3384"/>
      <c r="D204" s="1300"/>
      <c r="E204" s="1299"/>
      <c r="F204" s="1301"/>
      <c r="G204" s="509"/>
      <c r="H204" s="501">
        <f>H205+H206</f>
        <v>0</v>
      </c>
    </row>
    <row r="205" spans="1:8" ht="24">
      <c r="A205" s="1277" t="s">
        <v>12</v>
      </c>
      <c r="B205" s="1291" t="s">
        <v>854</v>
      </c>
      <c r="C205" s="1292" t="s">
        <v>1061</v>
      </c>
      <c r="D205" s="1335"/>
      <c r="E205" s="1336" t="s">
        <v>2333</v>
      </c>
      <c r="F205" s="1337">
        <v>214</v>
      </c>
      <c r="G205" s="1212">
        <v>0</v>
      </c>
      <c r="H205" s="1196">
        <f>ROUND(F205*G205,2)</f>
        <v>0</v>
      </c>
    </row>
    <row r="206" spans="1:8" ht="24">
      <c r="A206" s="1338" t="s">
        <v>16</v>
      </c>
      <c r="B206" s="1339" t="s">
        <v>1202</v>
      </c>
      <c r="C206" s="1340" t="s">
        <v>1062</v>
      </c>
      <c r="D206" s="1341"/>
      <c r="E206" s="1291" t="s">
        <v>2333</v>
      </c>
      <c r="F206" s="1342">
        <v>350</v>
      </c>
      <c r="G206" s="1212">
        <v>0</v>
      </c>
      <c r="H206" s="1196">
        <f>ROUND(F206*G206,2)</f>
        <v>0</v>
      </c>
    </row>
    <row r="207" spans="1:8">
      <c r="A207" s="3371" t="s">
        <v>1451</v>
      </c>
      <c r="B207" s="3371"/>
      <c r="C207" s="3371"/>
      <c r="D207" s="1341"/>
      <c r="E207" s="1291"/>
      <c r="F207" s="1343"/>
      <c r="G207" s="1344"/>
      <c r="H207" s="501">
        <f>SUM(H208:H210)</f>
        <v>0</v>
      </c>
    </row>
    <row r="208" spans="1:8" ht="48">
      <c r="A208" s="1290" t="s">
        <v>12</v>
      </c>
      <c r="B208" s="1345" t="s">
        <v>1064</v>
      </c>
      <c r="C208" s="1292" t="s">
        <v>1065</v>
      </c>
      <c r="D208" s="1341"/>
      <c r="E208" s="1291" t="s">
        <v>123</v>
      </c>
      <c r="F208" s="1342">
        <v>1483.8</v>
      </c>
      <c r="G208" s="1212">
        <v>0</v>
      </c>
      <c r="H208" s="1196">
        <f>ROUND(F208*G208,2)</f>
        <v>0</v>
      </c>
    </row>
    <row r="209" spans="1:11" ht="48">
      <c r="A209" s="1338" t="s">
        <v>16</v>
      </c>
      <c r="B209" s="1339" t="s">
        <v>1452</v>
      </c>
      <c r="C209" s="1340" t="s">
        <v>1453</v>
      </c>
      <c r="D209" s="1346"/>
      <c r="E209" s="1339" t="s">
        <v>123</v>
      </c>
      <c r="F209" s="1347">
        <v>16611.099999999999</v>
      </c>
      <c r="G209" s="1212">
        <v>0</v>
      </c>
      <c r="H209" s="1196">
        <f>ROUND(F209*G209,2)</f>
        <v>0</v>
      </c>
    </row>
    <row r="210" spans="1:11" ht="48">
      <c r="A210" s="441" t="s">
        <v>20</v>
      </c>
      <c r="B210" s="1348" t="s">
        <v>1454</v>
      </c>
      <c r="C210" s="1167" t="s">
        <v>1455</v>
      </c>
      <c r="D210" s="1349"/>
      <c r="E210" s="1348" t="s">
        <v>19</v>
      </c>
      <c r="F210" s="1168">
        <v>1</v>
      </c>
      <c r="G210" s="1212">
        <v>0</v>
      </c>
      <c r="H210" s="1196">
        <f>ROUND(F210*G210,2)</f>
        <v>0</v>
      </c>
    </row>
    <row r="211" spans="1:11">
      <c r="A211" s="3372" t="s">
        <v>939</v>
      </c>
      <c r="B211" s="3372"/>
      <c r="C211" s="3372"/>
      <c r="D211" s="1350"/>
      <c r="E211" s="1351"/>
      <c r="F211" s="1352"/>
      <c r="G211" s="1353"/>
      <c r="H211" s="501">
        <f>SUM(H212:H215)</f>
        <v>0</v>
      </c>
    </row>
    <row r="212" spans="1:11" ht="36">
      <c r="A212" s="469" t="s">
        <v>12</v>
      </c>
      <c r="B212" s="1291" t="s">
        <v>1068</v>
      </c>
      <c r="C212" s="1292" t="s">
        <v>1456</v>
      </c>
      <c r="D212" s="1341"/>
      <c r="E212" s="596" t="s">
        <v>30</v>
      </c>
      <c r="F212" s="1342">
        <v>30.59</v>
      </c>
      <c r="G212" s="1212">
        <v>0</v>
      </c>
      <c r="H212" s="1196">
        <f>ROUND(F212*G212,2)</f>
        <v>0</v>
      </c>
    </row>
    <row r="213" spans="1:11" ht="36">
      <c r="A213" s="429" t="s">
        <v>16</v>
      </c>
      <c r="B213" s="1339" t="s">
        <v>1070</v>
      </c>
      <c r="C213" s="870" t="s">
        <v>1457</v>
      </c>
      <c r="D213" s="1341"/>
      <c r="E213" s="596" t="s">
        <v>30</v>
      </c>
      <c r="F213" s="1337">
        <v>68.84</v>
      </c>
      <c r="G213" s="1212">
        <v>0</v>
      </c>
      <c r="H213" s="1196">
        <f>ROUND(F213*G213,2)</f>
        <v>0</v>
      </c>
    </row>
    <row r="214" spans="1:11" ht="48">
      <c r="A214" s="429" t="s">
        <v>20</v>
      </c>
      <c r="B214" s="1291" t="s">
        <v>1072</v>
      </c>
      <c r="C214" s="1292" t="s">
        <v>1458</v>
      </c>
      <c r="D214" s="1346"/>
      <c r="E214" s="596" t="s">
        <v>30</v>
      </c>
      <c r="F214" s="1342">
        <v>80.3</v>
      </c>
      <c r="G214" s="1212">
        <v>0</v>
      </c>
      <c r="H214" s="1196">
        <f>ROUND(F214*G214,2)</f>
        <v>0</v>
      </c>
    </row>
    <row r="215" spans="1:11" ht="48">
      <c r="A215" s="429" t="s">
        <v>22</v>
      </c>
      <c r="B215" s="1291" t="s">
        <v>1459</v>
      </c>
      <c r="C215" s="1292" t="s">
        <v>1075</v>
      </c>
      <c r="D215" s="1354" t="s">
        <v>1076</v>
      </c>
      <c r="E215" s="1355" t="s">
        <v>26</v>
      </c>
      <c r="F215" s="1342">
        <v>23</v>
      </c>
      <c r="G215" s="1212">
        <v>0</v>
      </c>
      <c r="H215" s="1196">
        <f>ROUND(F215*G215,2)</f>
        <v>0</v>
      </c>
    </row>
    <row r="216" spans="1:11">
      <c r="A216" s="1303" t="s">
        <v>81</v>
      </c>
      <c r="B216" s="1304"/>
      <c r="C216" s="1296"/>
      <c r="D216" s="1305"/>
      <c r="E216" s="1304"/>
      <c r="F216" s="1306"/>
      <c r="G216" s="535"/>
      <c r="H216" s="536">
        <f>SUM(H217,H232,H241)</f>
        <v>0</v>
      </c>
    </row>
    <row r="217" spans="1:11">
      <c r="A217" s="1298" t="s">
        <v>82</v>
      </c>
      <c r="B217" s="1299"/>
      <c r="C217" s="1300"/>
      <c r="D217" s="1300"/>
      <c r="E217" s="1299"/>
      <c r="F217" s="1301"/>
      <c r="G217" s="509"/>
      <c r="H217" s="501">
        <f>SUM(H218:H231)</f>
        <v>0</v>
      </c>
      <c r="J217" s="549"/>
      <c r="K217" s="549"/>
    </row>
    <row r="218" spans="1:11" ht="24">
      <c r="A218" s="1268" t="s">
        <v>12</v>
      </c>
      <c r="B218" s="596" t="s">
        <v>83</v>
      </c>
      <c r="C218" s="599" t="s">
        <v>84</v>
      </c>
      <c r="D218" s="1272"/>
      <c r="E218" s="596" t="s">
        <v>19</v>
      </c>
      <c r="F218" s="522">
        <v>30</v>
      </c>
      <c r="G218" s="1212">
        <v>0</v>
      </c>
      <c r="H218" s="1196">
        <f t="shared" ref="H218:H231" si="6">ROUND(F218*G218,2)</f>
        <v>0</v>
      </c>
    </row>
    <row r="219" spans="1:11" ht="36">
      <c r="A219" s="1268" t="s">
        <v>16</v>
      </c>
      <c r="B219" s="1276" t="s">
        <v>87</v>
      </c>
      <c r="C219" s="1314" t="s">
        <v>345</v>
      </c>
      <c r="D219" s="1272"/>
      <c r="E219" s="596" t="s">
        <v>19</v>
      </c>
      <c r="F219" s="522">
        <v>30</v>
      </c>
      <c r="G219" s="1212">
        <v>0</v>
      </c>
      <c r="H219" s="1196">
        <f t="shared" si="6"/>
        <v>0</v>
      </c>
    </row>
    <row r="220" spans="1:11" ht="24">
      <c r="A220" s="1277" t="s">
        <v>20</v>
      </c>
      <c r="B220" s="1264" t="s">
        <v>1460</v>
      </c>
      <c r="C220" s="685" t="s">
        <v>1461</v>
      </c>
      <c r="D220" s="1356"/>
      <c r="E220" s="596" t="s">
        <v>19</v>
      </c>
      <c r="F220" s="522">
        <v>45</v>
      </c>
      <c r="G220" s="1212">
        <v>0</v>
      </c>
      <c r="H220" s="1196">
        <f t="shared" si="6"/>
        <v>0</v>
      </c>
    </row>
    <row r="221" spans="1:11" ht="36">
      <c r="A221" s="1338" t="s">
        <v>22</v>
      </c>
      <c r="B221" s="1357" t="s">
        <v>1462</v>
      </c>
      <c r="C221" s="1309" t="s">
        <v>360</v>
      </c>
      <c r="D221" s="1356"/>
      <c r="E221" s="596" t="s">
        <v>19</v>
      </c>
      <c r="F221" s="522">
        <v>45</v>
      </c>
      <c r="G221" s="1212">
        <v>0</v>
      </c>
      <c r="H221" s="1196">
        <f t="shared" si="6"/>
        <v>0</v>
      </c>
    </row>
    <row r="222" spans="1:11" ht="61.5">
      <c r="A222" s="441" t="s">
        <v>28</v>
      </c>
      <c r="B222" s="1264" t="s">
        <v>1463</v>
      </c>
      <c r="C222" s="685" t="s">
        <v>2614</v>
      </c>
      <c r="D222" s="1356" t="s">
        <v>1464</v>
      </c>
      <c r="E222" s="596" t="s">
        <v>19</v>
      </c>
      <c r="F222" s="522">
        <v>2</v>
      </c>
      <c r="G222" s="1212">
        <v>0</v>
      </c>
      <c r="H222" s="1196">
        <f t="shared" si="6"/>
        <v>0</v>
      </c>
    </row>
    <row r="223" spans="1:11" ht="48">
      <c r="A223" s="441" t="s">
        <v>29</v>
      </c>
      <c r="B223" s="1264" t="s">
        <v>1465</v>
      </c>
      <c r="C223" s="685" t="s">
        <v>1466</v>
      </c>
      <c r="D223" s="1356" t="s">
        <v>1467</v>
      </c>
      <c r="E223" s="596" t="s">
        <v>19</v>
      </c>
      <c r="F223" s="522">
        <v>11</v>
      </c>
      <c r="G223" s="1212">
        <v>0</v>
      </c>
      <c r="H223" s="1196">
        <f t="shared" si="6"/>
        <v>0</v>
      </c>
    </row>
    <row r="224" spans="1:11" ht="48">
      <c r="A224" s="441" t="s">
        <v>31</v>
      </c>
      <c r="B224" s="1264" t="s">
        <v>1468</v>
      </c>
      <c r="C224" s="685" t="s">
        <v>1469</v>
      </c>
      <c r="D224" s="1358">
        <v>2215</v>
      </c>
      <c r="E224" s="596" t="s">
        <v>19</v>
      </c>
      <c r="F224" s="522">
        <v>2</v>
      </c>
      <c r="G224" s="1212">
        <v>0</v>
      </c>
      <c r="H224" s="1196">
        <f t="shared" si="6"/>
        <v>0</v>
      </c>
    </row>
    <row r="225" spans="1:8" ht="48">
      <c r="A225" s="441" t="s">
        <v>33</v>
      </c>
      <c r="B225" s="1359" t="s">
        <v>88</v>
      </c>
      <c r="C225" s="1309" t="s">
        <v>1470</v>
      </c>
      <c r="D225" s="1358" t="s">
        <v>1471</v>
      </c>
      <c r="E225" s="596" t="s">
        <v>19</v>
      </c>
      <c r="F225" s="598">
        <v>2</v>
      </c>
      <c r="G225" s="1212">
        <v>0</v>
      </c>
      <c r="H225" s="1196">
        <f t="shared" si="6"/>
        <v>0</v>
      </c>
    </row>
    <row r="226" spans="1:8" ht="48">
      <c r="A226" s="441" t="s">
        <v>34</v>
      </c>
      <c r="B226" s="1360" t="s">
        <v>89</v>
      </c>
      <c r="C226" s="511" t="s">
        <v>1472</v>
      </c>
      <c r="D226" s="1361">
        <v>1108</v>
      </c>
      <c r="E226" s="548" t="s">
        <v>19</v>
      </c>
      <c r="F226" s="512">
        <v>2</v>
      </c>
      <c r="G226" s="1212">
        <v>0</v>
      </c>
      <c r="H226" s="1196">
        <f t="shared" si="6"/>
        <v>0</v>
      </c>
    </row>
    <row r="227" spans="1:8" ht="48">
      <c r="A227" s="441" t="s">
        <v>35</v>
      </c>
      <c r="B227" s="1355" t="s">
        <v>89</v>
      </c>
      <c r="C227" s="599" t="s">
        <v>167</v>
      </c>
      <c r="D227" s="1272" t="s">
        <v>348</v>
      </c>
      <c r="E227" s="596" t="s">
        <v>19</v>
      </c>
      <c r="F227" s="522">
        <v>6</v>
      </c>
      <c r="G227" s="1212">
        <v>0</v>
      </c>
      <c r="H227" s="1196">
        <f t="shared" si="6"/>
        <v>0</v>
      </c>
    </row>
    <row r="228" spans="1:8" ht="36">
      <c r="A228" s="441" t="s">
        <v>38</v>
      </c>
      <c r="B228" s="1355" t="s">
        <v>349</v>
      </c>
      <c r="C228" s="599" t="s">
        <v>356</v>
      </c>
      <c r="D228" s="1272" t="s">
        <v>1473</v>
      </c>
      <c r="E228" s="596" t="s">
        <v>19</v>
      </c>
      <c r="F228" s="522">
        <v>12</v>
      </c>
      <c r="G228" s="1212">
        <v>0</v>
      </c>
      <c r="H228" s="1196">
        <f t="shared" si="6"/>
        <v>0</v>
      </c>
    </row>
    <row r="229" spans="1:8" ht="36">
      <c r="A229" s="441" t="s">
        <v>39</v>
      </c>
      <c r="B229" s="1355" t="s">
        <v>350</v>
      </c>
      <c r="C229" s="599" t="s">
        <v>1474</v>
      </c>
      <c r="D229" s="1272" t="s">
        <v>1475</v>
      </c>
      <c r="E229" s="596" t="s">
        <v>19</v>
      </c>
      <c r="F229" s="598">
        <v>3</v>
      </c>
      <c r="G229" s="1212">
        <v>0</v>
      </c>
      <c r="H229" s="1196">
        <f t="shared" si="6"/>
        <v>0</v>
      </c>
    </row>
    <row r="230" spans="1:8" ht="24">
      <c r="A230" s="441" t="s">
        <v>714</v>
      </c>
      <c r="B230" s="1355" t="s">
        <v>1476</v>
      </c>
      <c r="C230" s="599" t="s">
        <v>1477</v>
      </c>
      <c r="D230" s="1272" t="s">
        <v>1478</v>
      </c>
      <c r="E230" s="596" t="s">
        <v>19</v>
      </c>
      <c r="F230" s="598">
        <v>55</v>
      </c>
      <c r="G230" s="1212">
        <v>0</v>
      </c>
      <c r="H230" s="1196">
        <f t="shared" si="6"/>
        <v>0</v>
      </c>
    </row>
    <row r="231" spans="1:8" ht="84">
      <c r="A231" s="441" t="s">
        <v>358</v>
      </c>
      <c r="B231" s="1355" t="s">
        <v>1479</v>
      </c>
      <c r="C231" s="599" t="s">
        <v>1480</v>
      </c>
      <c r="D231" s="1272" t="s">
        <v>1481</v>
      </c>
      <c r="E231" s="596" t="s">
        <v>80</v>
      </c>
      <c r="F231" s="598">
        <v>1</v>
      </c>
      <c r="G231" s="1212">
        <v>0</v>
      </c>
      <c r="H231" s="1196">
        <f t="shared" si="6"/>
        <v>0</v>
      </c>
    </row>
    <row r="232" spans="1:8">
      <c r="A232" s="1362" t="s">
        <v>92</v>
      </c>
      <c r="B232" s="1299"/>
      <c r="C232" s="1300"/>
      <c r="D232" s="1300"/>
      <c r="E232" s="1299"/>
      <c r="F232" s="1301"/>
      <c r="G232" s="509"/>
      <c r="H232" s="501">
        <f>SUM(H233:H240)</f>
        <v>0</v>
      </c>
    </row>
    <row r="233" spans="1:8" ht="72">
      <c r="A233" s="595" t="s">
        <v>12</v>
      </c>
      <c r="B233" s="1266" t="s">
        <v>1482</v>
      </c>
      <c r="C233" s="1270" t="s">
        <v>136</v>
      </c>
      <c r="D233" s="1270" t="s">
        <v>1483</v>
      </c>
      <c r="E233" s="596" t="s">
        <v>26</v>
      </c>
      <c r="F233" s="530">
        <v>520</v>
      </c>
      <c r="G233" s="1212">
        <v>0</v>
      </c>
      <c r="H233" s="1196">
        <f t="shared" ref="H233:H240" si="7">ROUND(F233*G233,2)</f>
        <v>0</v>
      </c>
    </row>
    <row r="234" spans="1:8" ht="72">
      <c r="A234" s="595" t="s">
        <v>16</v>
      </c>
      <c r="B234" s="596" t="s">
        <v>93</v>
      </c>
      <c r="C234" s="1270" t="s">
        <v>94</v>
      </c>
      <c r="D234" s="1363"/>
      <c r="E234" s="596" t="s">
        <v>32</v>
      </c>
      <c r="F234" s="530">
        <v>101</v>
      </c>
      <c r="G234" s="1212">
        <v>0</v>
      </c>
      <c r="H234" s="1196">
        <f t="shared" si="7"/>
        <v>0</v>
      </c>
    </row>
    <row r="235" spans="1:8" ht="36">
      <c r="A235" s="595" t="s">
        <v>20</v>
      </c>
      <c r="B235" s="1266" t="s">
        <v>1484</v>
      </c>
      <c r="C235" s="1270" t="s">
        <v>134</v>
      </c>
      <c r="D235" s="1363"/>
      <c r="E235" s="596" t="s">
        <v>26</v>
      </c>
      <c r="F235" s="530">
        <v>520</v>
      </c>
      <c r="G235" s="1212">
        <v>0</v>
      </c>
      <c r="H235" s="1196">
        <f t="shared" si="7"/>
        <v>0</v>
      </c>
    </row>
    <row r="236" spans="1:8" ht="72">
      <c r="A236" s="1364" t="s">
        <v>22</v>
      </c>
      <c r="B236" s="1365" t="s">
        <v>363</v>
      </c>
      <c r="C236" s="1310" t="s">
        <v>1485</v>
      </c>
      <c r="D236" s="1366"/>
      <c r="E236" s="1367" t="s">
        <v>26</v>
      </c>
      <c r="F236" s="630">
        <v>711</v>
      </c>
      <c r="G236" s="1212">
        <v>0</v>
      </c>
      <c r="H236" s="1196">
        <f t="shared" si="7"/>
        <v>0</v>
      </c>
    </row>
    <row r="237" spans="1:8" ht="84">
      <c r="A237" s="1310" t="s">
        <v>28</v>
      </c>
      <c r="B237" s="1310" t="s">
        <v>375</v>
      </c>
      <c r="C237" s="1310" t="s">
        <v>376</v>
      </c>
      <c r="D237" s="1310"/>
      <c r="E237" s="1310" t="s">
        <v>32</v>
      </c>
      <c r="F237" s="624">
        <v>198</v>
      </c>
      <c r="G237" s="1212">
        <v>0</v>
      </c>
      <c r="H237" s="1196">
        <f t="shared" si="7"/>
        <v>0</v>
      </c>
    </row>
    <row r="238" spans="1:8" ht="36">
      <c r="A238" s="1310" t="s">
        <v>29</v>
      </c>
      <c r="B238" s="633" t="s">
        <v>366</v>
      </c>
      <c r="C238" s="632" t="s">
        <v>367</v>
      </c>
      <c r="D238" s="632"/>
      <c r="E238" s="633" t="s">
        <v>32</v>
      </c>
      <c r="F238" s="1368">
        <v>22</v>
      </c>
      <c r="G238" s="1212">
        <v>0</v>
      </c>
      <c r="H238" s="1196">
        <f t="shared" si="7"/>
        <v>0</v>
      </c>
    </row>
    <row r="239" spans="1:8" ht="36">
      <c r="A239" s="1310" t="s">
        <v>33</v>
      </c>
      <c r="B239" s="633" t="s">
        <v>377</v>
      </c>
      <c r="C239" s="632" t="s">
        <v>378</v>
      </c>
      <c r="D239" s="632" t="s">
        <v>379</v>
      </c>
      <c r="E239" s="633" t="s">
        <v>32</v>
      </c>
      <c r="F239" s="1368">
        <v>25</v>
      </c>
      <c r="G239" s="1212">
        <v>0</v>
      </c>
      <c r="H239" s="1196">
        <f t="shared" si="7"/>
        <v>0</v>
      </c>
    </row>
    <row r="240" spans="1:8" ht="36">
      <c r="A240" s="1310" t="s">
        <v>33</v>
      </c>
      <c r="B240" s="633" t="s">
        <v>377</v>
      </c>
      <c r="C240" s="632" t="s">
        <v>378</v>
      </c>
      <c r="D240" s="632" t="s">
        <v>380</v>
      </c>
      <c r="E240" s="633" t="s">
        <v>32</v>
      </c>
      <c r="F240" s="558">
        <v>40</v>
      </c>
      <c r="G240" s="1212">
        <v>0</v>
      </c>
      <c r="H240" s="1196">
        <f t="shared" si="7"/>
        <v>0</v>
      </c>
    </row>
    <row r="241" spans="1:11">
      <c r="A241" s="1369" t="s">
        <v>95</v>
      </c>
      <c r="B241" s="636"/>
      <c r="C241" s="635"/>
      <c r="D241" s="635"/>
      <c r="E241" s="636"/>
      <c r="F241" s="1370"/>
      <c r="G241" s="563"/>
      <c r="H241" s="564">
        <f>SUM(H242:H243)</f>
        <v>0</v>
      </c>
    </row>
    <row r="242" spans="1:11" ht="36">
      <c r="A242" s="1371" t="s">
        <v>12</v>
      </c>
      <c r="B242" s="640" t="s">
        <v>132</v>
      </c>
      <c r="C242" s="639" t="s">
        <v>381</v>
      </c>
      <c r="D242" s="639" t="s">
        <v>1486</v>
      </c>
      <c r="E242" s="640" t="s">
        <v>26</v>
      </c>
      <c r="F242" s="1372">
        <v>45</v>
      </c>
      <c r="G242" s="1212">
        <v>0</v>
      </c>
      <c r="H242" s="1196">
        <f>ROUND(F242*G242,2)</f>
        <v>0</v>
      </c>
    </row>
    <row r="243" spans="1:11" ht="36">
      <c r="A243" s="1373" t="s">
        <v>16</v>
      </c>
      <c r="B243" s="1266" t="s">
        <v>1487</v>
      </c>
      <c r="C243" s="97" t="s">
        <v>1488</v>
      </c>
      <c r="D243" s="1374" t="s">
        <v>1489</v>
      </c>
      <c r="E243" s="640" t="s">
        <v>26</v>
      </c>
      <c r="F243" s="1375">
        <v>146</v>
      </c>
      <c r="G243" s="1212">
        <v>0</v>
      </c>
      <c r="H243" s="1196">
        <f>ROUND(F243*G243,2)</f>
        <v>0</v>
      </c>
    </row>
    <row r="244" spans="1:11">
      <c r="A244" s="1376" t="s">
        <v>99</v>
      </c>
      <c r="B244" s="1377"/>
      <c r="C244" s="1378"/>
      <c r="D244" s="1378"/>
      <c r="E244" s="1377"/>
      <c r="F244" s="1379"/>
      <c r="G244" s="575"/>
      <c r="H244" s="576">
        <f>H245</f>
        <v>6750</v>
      </c>
    </row>
    <row r="245" spans="1:11">
      <c r="A245" s="1362" t="s">
        <v>100</v>
      </c>
      <c r="B245" s="1380"/>
      <c r="C245" s="1381"/>
      <c r="D245" s="1381"/>
      <c r="E245" s="1380"/>
      <c r="F245" s="1280"/>
      <c r="G245" s="581"/>
      <c r="H245" s="582">
        <f>SUM(H246:H251)</f>
        <v>6750</v>
      </c>
    </row>
    <row r="246" spans="1:11" ht="24">
      <c r="A246" s="595" t="s">
        <v>12</v>
      </c>
      <c r="B246" s="596" t="s">
        <v>101</v>
      </c>
      <c r="C246" s="1270" t="s">
        <v>2213</v>
      </c>
      <c r="D246" s="1272"/>
      <c r="E246" s="596" t="s">
        <v>102</v>
      </c>
      <c r="F246" s="1271">
        <v>110</v>
      </c>
      <c r="G246" s="507">
        <v>45</v>
      </c>
      <c r="H246" s="1196">
        <f t="shared" ref="H246:H251" si="8">ROUND(F246*G246,2)</f>
        <v>4950</v>
      </c>
    </row>
    <row r="247" spans="1:11" ht="23.45" customHeight="1">
      <c r="A247" s="595" t="s">
        <v>16</v>
      </c>
      <c r="B247" s="596" t="s">
        <v>103</v>
      </c>
      <c r="C247" s="1270" t="s">
        <v>2214</v>
      </c>
      <c r="D247" s="1272"/>
      <c r="E247" s="596" t="s">
        <v>102</v>
      </c>
      <c r="F247" s="1271">
        <v>40</v>
      </c>
      <c r="G247" s="507">
        <v>45</v>
      </c>
      <c r="H247" s="1196">
        <f t="shared" si="8"/>
        <v>1800</v>
      </c>
    </row>
    <row r="248" spans="1:11" ht="24">
      <c r="A248" s="595" t="s">
        <v>20</v>
      </c>
      <c r="B248" s="596" t="s">
        <v>104</v>
      </c>
      <c r="C248" s="639" t="s">
        <v>2262</v>
      </c>
      <c r="D248" s="1272"/>
      <c r="E248" s="596" t="s">
        <v>19</v>
      </c>
      <c r="F248" s="1271">
        <v>1</v>
      </c>
      <c r="G248" s="1212">
        <v>0</v>
      </c>
      <c r="H248" s="1217">
        <f t="shared" si="8"/>
        <v>0</v>
      </c>
      <c r="I248" s="205"/>
      <c r="J248" s="205"/>
      <c r="K248" s="205"/>
    </row>
    <row r="249" spans="1:11" ht="24">
      <c r="A249" s="1371" t="s">
        <v>22</v>
      </c>
      <c r="B249" s="640" t="s">
        <v>106</v>
      </c>
      <c r="C249" s="639" t="s">
        <v>107</v>
      </c>
      <c r="D249" s="1382"/>
      <c r="E249" s="640" t="s">
        <v>19</v>
      </c>
      <c r="F249" s="1372">
        <v>1</v>
      </c>
      <c r="G249" s="1212">
        <v>0</v>
      </c>
      <c r="H249" s="1196">
        <f t="shared" si="8"/>
        <v>0</v>
      </c>
    </row>
    <row r="250" spans="1:11" ht="36">
      <c r="A250" s="1383" t="s">
        <v>28</v>
      </c>
      <c r="B250" s="1384" t="s">
        <v>388</v>
      </c>
      <c r="C250" s="1385" t="s">
        <v>2263</v>
      </c>
      <c r="D250" s="1386"/>
      <c r="E250" s="1387" t="s">
        <v>19</v>
      </c>
      <c r="F250" s="1388">
        <v>1</v>
      </c>
      <c r="G250" s="1212">
        <v>0</v>
      </c>
      <c r="H250" s="1217">
        <f t="shared" si="8"/>
        <v>0</v>
      </c>
      <c r="I250" s="205"/>
      <c r="J250" s="205"/>
      <c r="K250" s="205"/>
    </row>
    <row r="251" spans="1:11" ht="36">
      <c r="A251" s="1389" t="s">
        <v>29</v>
      </c>
      <c r="B251" s="1390" t="s">
        <v>1490</v>
      </c>
      <c r="C251" s="1391" t="s">
        <v>1374</v>
      </c>
      <c r="D251" s="1392"/>
      <c r="E251" s="1393" t="s">
        <v>19</v>
      </c>
      <c r="F251" s="1394">
        <v>1</v>
      </c>
      <c r="G251" s="1212">
        <v>0</v>
      </c>
      <c r="H251" s="1196">
        <f t="shared" si="8"/>
        <v>0</v>
      </c>
    </row>
    <row r="252" spans="1:11">
      <c r="A252" s="1395"/>
      <c r="B252" s="1396"/>
      <c r="C252" s="1395"/>
      <c r="D252" s="1397"/>
      <c r="E252" s="1398"/>
      <c r="F252" s="1399"/>
      <c r="G252" s="1400"/>
      <c r="H252" s="1401"/>
    </row>
    <row r="253" spans="1:11">
      <c r="A253" s="1395"/>
      <c r="B253" s="1396"/>
      <c r="C253" s="1395"/>
      <c r="D253" s="1397"/>
      <c r="E253" s="1398"/>
      <c r="F253" s="1399"/>
      <c r="G253" s="1400"/>
      <c r="H253" s="1401"/>
    </row>
    <row r="254" spans="1:11">
      <c r="A254" s="1395"/>
      <c r="B254" s="1396"/>
      <c r="C254" s="1395"/>
      <c r="D254" s="1397"/>
      <c r="E254" s="1398"/>
      <c r="F254" s="1399"/>
      <c r="G254" s="1400"/>
      <c r="H254" s="1401"/>
    </row>
    <row r="255" spans="1:11">
      <c r="A255" s="1395"/>
      <c r="B255" s="1396"/>
      <c r="C255" s="1395"/>
      <c r="D255" s="1397"/>
      <c r="E255" s="1398"/>
      <c r="F255" s="1399"/>
      <c r="G255" s="1400"/>
      <c r="H255" s="1401"/>
    </row>
    <row r="256" spans="1:11">
      <c r="A256" s="1395"/>
      <c r="B256" s="1396"/>
      <c r="C256" s="1395"/>
      <c r="D256" s="1397"/>
      <c r="E256" s="1398"/>
      <c r="F256" s="1399"/>
      <c r="G256" s="1400"/>
      <c r="H256" s="1401"/>
    </row>
    <row r="257" spans="1:8">
      <c r="A257" s="1395"/>
      <c r="B257" s="1396"/>
      <c r="C257" s="1395"/>
      <c r="D257" s="1397"/>
      <c r="E257" s="1398"/>
      <c r="F257" s="1399"/>
      <c r="G257" s="1400"/>
      <c r="H257" s="1401"/>
    </row>
    <row r="258" spans="1:8">
      <c r="A258" s="1395"/>
      <c r="B258" s="1396"/>
      <c r="C258" s="1395"/>
      <c r="D258" s="1397"/>
      <c r="E258" s="1398"/>
      <c r="F258" s="1399"/>
      <c r="G258" s="1400"/>
      <c r="H258" s="1401"/>
    </row>
    <row r="259" spans="1:8" ht="12.75" thickBot="1">
      <c r="A259" s="1395"/>
      <c r="B259" s="1396"/>
      <c r="C259" s="1395"/>
      <c r="D259" s="1397"/>
      <c r="E259" s="1398"/>
      <c r="F259" s="1399"/>
      <c r="G259" s="1400"/>
      <c r="H259" s="1401"/>
    </row>
    <row r="260" spans="1:8">
      <c r="A260" s="3373" t="s">
        <v>1376</v>
      </c>
      <c r="B260" s="3374"/>
      <c r="C260" s="3374"/>
      <c r="D260" s="3374"/>
      <c r="E260" s="3374"/>
      <c r="F260" s="3374"/>
      <c r="G260" s="3375"/>
      <c r="H260" s="326"/>
    </row>
    <row r="261" spans="1:8">
      <c r="A261" s="286" t="s">
        <v>722</v>
      </c>
      <c r="B261" s="126" t="s">
        <v>1377</v>
      </c>
      <c r="C261" s="23"/>
      <c r="D261" s="23"/>
      <c r="E261" s="24"/>
      <c r="F261" s="287"/>
      <c r="G261" s="290"/>
      <c r="H261" s="326"/>
    </row>
    <row r="262" spans="1:8">
      <c r="A262" s="286" t="s">
        <v>723</v>
      </c>
      <c r="B262" s="287" t="s">
        <v>969</v>
      </c>
      <c r="C262" s="23"/>
      <c r="D262" s="23"/>
      <c r="E262" s="24"/>
      <c r="F262" s="287"/>
      <c r="G262" s="290"/>
      <c r="H262" s="326"/>
    </row>
    <row r="263" spans="1:8">
      <c r="A263" s="286"/>
      <c r="B263" s="287"/>
      <c r="C263" s="23"/>
      <c r="D263" s="23"/>
      <c r="E263" s="24"/>
      <c r="F263" s="287"/>
      <c r="G263" s="290"/>
      <c r="H263" s="326"/>
    </row>
    <row r="264" spans="1:8">
      <c r="A264" s="127" t="s">
        <v>1491</v>
      </c>
      <c r="B264" s="287" t="s">
        <v>972</v>
      </c>
      <c r="C264" s="23"/>
      <c r="D264" s="23"/>
      <c r="E264" s="24"/>
      <c r="F264" s="287"/>
      <c r="G264" s="290"/>
      <c r="H264" s="326"/>
    </row>
    <row r="265" spans="1:8">
      <c r="A265" s="286" t="s">
        <v>726</v>
      </c>
      <c r="B265" s="287" t="s">
        <v>1382</v>
      </c>
      <c r="C265" s="23"/>
      <c r="D265" s="23"/>
      <c r="E265" s="24"/>
      <c r="F265" s="287"/>
      <c r="G265" s="290"/>
      <c r="H265" s="326"/>
    </row>
    <row r="266" spans="1:8">
      <c r="A266" s="286" t="s">
        <v>727</v>
      </c>
      <c r="B266" s="287" t="s">
        <v>961</v>
      </c>
      <c r="C266" s="23"/>
      <c r="D266" s="23"/>
      <c r="E266" s="24"/>
      <c r="F266" s="287"/>
      <c r="G266" s="290"/>
      <c r="H266" s="326"/>
    </row>
    <row r="267" spans="1:8">
      <c r="A267" s="286" t="s">
        <v>728</v>
      </c>
      <c r="B267" s="288" t="s">
        <v>1379</v>
      </c>
      <c r="C267" s="128"/>
      <c r="D267" s="23"/>
      <c r="E267" s="24"/>
      <c r="F267" s="287"/>
      <c r="G267" s="290"/>
      <c r="H267" s="326"/>
    </row>
    <row r="268" spans="1:8" ht="12.75" thickBot="1">
      <c r="A268" s="289" t="s">
        <v>209</v>
      </c>
      <c r="B268" s="129"/>
      <c r="C268" s="129"/>
      <c r="D268" s="25"/>
      <c r="E268" s="26"/>
      <c r="F268" s="291"/>
      <c r="G268" s="292"/>
      <c r="H268" s="326"/>
    </row>
    <row r="269" spans="1:8" ht="12.75" thickBot="1">
      <c r="A269" s="326"/>
      <c r="B269" s="326"/>
      <c r="C269" s="326"/>
      <c r="D269" s="1402"/>
      <c r="E269" s="1402"/>
      <c r="F269" s="326"/>
      <c r="G269" s="341"/>
      <c r="H269" s="326"/>
    </row>
    <row r="270" spans="1:8" ht="12.75" thickBot="1">
      <c r="A270" s="293" t="s">
        <v>1492</v>
      </c>
      <c r="B270" s="294"/>
      <c r="C270" s="295"/>
      <c r="D270" s="296"/>
      <c r="E270" s="326"/>
      <c r="F270" s="326"/>
      <c r="G270" s="341"/>
      <c r="H270" s="326"/>
    </row>
    <row r="271" spans="1:8">
      <c r="A271" s="297" t="s">
        <v>108</v>
      </c>
      <c r="B271" s="132" t="s">
        <v>202</v>
      </c>
      <c r="C271" s="298"/>
      <c r="D271" s="299">
        <f>H89</f>
        <v>0</v>
      </c>
      <c r="E271" s="326"/>
      <c r="F271" s="326"/>
      <c r="G271" s="341"/>
      <c r="H271" s="326"/>
    </row>
    <row r="272" spans="1:8">
      <c r="A272" s="300" t="s">
        <v>109</v>
      </c>
      <c r="B272" s="90" t="s">
        <v>203</v>
      </c>
      <c r="C272" s="301"/>
      <c r="D272" s="302">
        <f>H115</f>
        <v>0</v>
      </c>
      <c r="E272" s="326"/>
      <c r="F272" s="326"/>
      <c r="G272" s="341"/>
      <c r="H272" s="326"/>
    </row>
    <row r="273" spans="1:10">
      <c r="A273" s="300" t="s">
        <v>110</v>
      </c>
      <c r="B273" s="90" t="s">
        <v>204</v>
      </c>
      <c r="C273" s="301"/>
      <c r="D273" s="302">
        <f>H134</f>
        <v>0</v>
      </c>
      <c r="E273" s="326"/>
      <c r="F273" s="326"/>
      <c r="G273" s="341"/>
      <c r="H273" s="326"/>
    </row>
    <row r="274" spans="1:10">
      <c r="A274" s="300" t="s">
        <v>111</v>
      </c>
      <c r="B274" s="90" t="s">
        <v>205</v>
      </c>
      <c r="C274" s="301"/>
      <c r="D274" s="302">
        <f>H158</f>
        <v>0</v>
      </c>
      <c r="E274" s="326"/>
      <c r="F274" s="326"/>
      <c r="G274" s="341"/>
      <c r="H274" s="326"/>
    </row>
    <row r="275" spans="1:10">
      <c r="A275" s="303" t="s">
        <v>112</v>
      </c>
      <c r="B275" s="124" t="s">
        <v>1493</v>
      </c>
      <c r="C275" s="304"/>
      <c r="D275" s="302">
        <f>H203</f>
        <v>0</v>
      </c>
      <c r="E275" s="326"/>
      <c r="F275" s="326"/>
      <c r="G275" s="341"/>
      <c r="H275" s="326"/>
    </row>
    <row r="276" spans="1:10" ht="12.75" thickBot="1">
      <c r="A276" s="305" t="s">
        <v>113</v>
      </c>
      <c r="B276" s="91" t="s">
        <v>114</v>
      </c>
      <c r="C276" s="306"/>
      <c r="D276" s="307">
        <f>H216</f>
        <v>0</v>
      </c>
      <c r="E276" s="326"/>
      <c r="F276" s="326"/>
      <c r="G276" s="341"/>
      <c r="H276" s="326"/>
    </row>
    <row r="277" spans="1:10">
      <c r="A277" s="308"/>
      <c r="B277" s="92"/>
      <c r="C277" s="309"/>
      <c r="D277" s="310"/>
      <c r="E277" s="326"/>
      <c r="F277" s="326"/>
      <c r="G277" s="341"/>
      <c r="H277" s="326"/>
    </row>
    <row r="278" spans="1:10" ht="12.75" thickBot="1">
      <c r="A278" s="300" t="s">
        <v>115</v>
      </c>
      <c r="B278" s="90" t="s">
        <v>207</v>
      </c>
      <c r="C278" s="301"/>
      <c r="D278" s="302">
        <f>H244</f>
        <v>6750</v>
      </c>
      <c r="E278" s="326"/>
      <c r="F278" s="326"/>
      <c r="G278" s="341"/>
      <c r="H278" s="326"/>
    </row>
    <row r="279" spans="1:10">
      <c r="A279" s="93" t="s">
        <v>116</v>
      </c>
      <c r="B279" s="94"/>
      <c r="C279" s="311"/>
      <c r="D279" s="312">
        <f>SUM(D271:D278)</f>
        <v>6750</v>
      </c>
      <c r="E279" s="326"/>
      <c r="F279" s="326"/>
      <c r="G279" s="341"/>
      <c r="H279" s="326"/>
      <c r="J279" s="1403"/>
    </row>
    <row r="280" spans="1:10">
      <c r="A280" s="326"/>
      <c r="B280" s="326"/>
      <c r="C280" s="326"/>
      <c r="D280" s="326"/>
      <c r="E280" s="326"/>
      <c r="F280" s="326"/>
      <c r="G280" s="341"/>
      <c r="H280" s="326"/>
    </row>
    <row r="281" spans="1:10">
      <c r="A281" s="326"/>
      <c r="B281" s="326"/>
      <c r="C281" s="326"/>
      <c r="D281" s="326"/>
      <c r="E281" s="326"/>
      <c r="F281" s="326"/>
      <c r="G281" s="341"/>
      <c r="H281" s="326"/>
    </row>
    <row r="282" spans="1:10">
      <c r="A282" s="1404"/>
      <c r="B282" s="1404"/>
      <c r="C282" s="808"/>
      <c r="D282" s="808"/>
      <c r="E282" s="1404"/>
      <c r="F282" s="408"/>
      <c r="G282" s="1405"/>
      <c r="H282" s="1405"/>
    </row>
    <row r="283" spans="1:10">
      <c r="A283" s="1404"/>
      <c r="B283" s="1404"/>
      <c r="C283" s="808"/>
      <c r="D283" s="808"/>
      <c r="E283" s="1404"/>
      <c r="F283" s="408"/>
      <c r="G283" s="1405"/>
      <c r="H283" s="1405"/>
    </row>
    <row r="284" spans="1:10">
      <c r="A284" s="1404"/>
      <c r="B284" s="1404"/>
      <c r="C284" s="808"/>
      <c r="D284" s="808"/>
      <c r="E284" s="1404"/>
      <c r="F284" s="408"/>
      <c r="G284" s="1405"/>
      <c r="H284" s="1405"/>
    </row>
    <row r="285" spans="1:10">
      <c r="A285" s="1404"/>
      <c r="B285" s="1404"/>
      <c r="C285" s="808"/>
      <c r="D285" s="808"/>
      <c r="E285" s="1404"/>
      <c r="F285" s="408"/>
      <c r="G285" s="1405"/>
      <c r="H285" s="1405"/>
    </row>
    <row r="286" spans="1:10">
      <c r="A286" s="1404"/>
      <c r="B286" s="1404"/>
      <c r="C286" s="808"/>
      <c r="D286" s="808"/>
      <c r="E286" s="1404"/>
      <c r="F286" s="408"/>
      <c r="G286" s="1405"/>
      <c r="H286" s="1405"/>
    </row>
    <row r="287" spans="1:10">
      <c r="A287" s="1404"/>
      <c r="B287" s="1404"/>
      <c r="C287" s="808"/>
      <c r="D287" s="808"/>
      <c r="E287" s="1404"/>
      <c r="F287" s="408"/>
      <c r="G287" s="1405"/>
      <c r="H287" s="1405"/>
    </row>
    <row r="288" spans="1:10">
      <c r="A288" s="1404"/>
      <c r="B288" s="1404"/>
      <c r="C288" s="808"/>
      <c r="D288" s="808"/>
      <c r="E288" s="1404"/>
      <c r="F288" s="408"/>
      <c r="G288" s="1405"/>
      <c r="H288" s="1405"/>
    </row>
    <row r="289" spans="1:8">
      <c r="A289" s="1404"/>
      <c r="B289" s="1404"/>
      <c r="C289" s="808"/>
      <c r="D289" s="808"/>
      <c r="E289" s="1404"/>
      <c r="F289" s="408"/>
      <c r="G289" s="1405"/>
      <c r="H289" s="1405"/>
    </row>
    <row r="290" spans="1:8">
      <c r="A290" s="1404"/>
      <c r="B290" s="1404"/>
      <c r="C290" s="808"/>
      <c r="D290" s="808"/>
      <c r="E290" s="1404"/>
      <c r="F290" s="408"/>
      <c r="G290" s="1405"/>
      <c r="H290" s="1405"/>
    </row>
    <row r="291" spans="1:8">
      <c r="A291" s="1404"/>
      <c r="B291" s="1404"/>
      <c r="C291" s="808"/>
      <c r="D291" s="808"/>
      <c r="E291" s="1404"/>
      <c r="F291" s="408"/>
      <c r="G291" s="1405"/>
      <c r="H291" s="1405"/>
    </row>
    <row r="292" spans="1:8">
      <c r="A292" s="1404"/>
      <c r="B292" s="1404"/>
      <c r="C292" s="808"/>
      <c r="D292" s="808"/>
      <c r="E292" s="1404"/>
      <c r="F292" s="408"/>
      <c r="G292" s="1405"/>
      <c r="H292" s="1405"/>
    </row>
    <row r="293" spans="1:8">
      <c r="A293" s="1404"/>
      <c r="B293" s="1404"/>
      <c r="C293" s="808"/>
      <c r="D293" s="808"/>
      <c r="E293" s="1404"/>
      <c r="F293" s="408"/>
      <c r="G293" s="1405"/>
      <c r="H293" s="1405"/>
    </row>
    <row r="294" spans="1:8" ht="12.75" thickBot="1">
      <c r="A294" s="1404"/>
      <c r="B294" s="1404"/>
      <c r="C294" s="808"/>
      <c r="D294" s="808"/>
      <c r="E294" s="1404"/>
      <c r="F294" s="408"/>
      <c r="G294" s="1405"/>
      <c r="H294" s="1405"/>
    </row>
    <row r="295" spans="1:8">
      <c r="A295" s="3376" t="s">
        <v>1376</v>
      </c>
      <c r="B295" s="3377"/>
      <c r="C295" s="3377"/>
      <c r="D295" s="3377"/>
      <c r="E295" s="3377"/>
      <c r="F295" s="3377"/>
      <c r="G295" s="3378"/>
      <c r="H295" s="326"/>
    </row>
    <row r="296" spans="1:8">
      <c r="A296" s="286" t="s">
        <v>722</v>
      </c>
      <c r="B296" s="126" t="s">
        <v>1377</v>
      </c>
      <c r="C296" s="23"/>
      <c r="D296" s="23"/>
      <c r="E296" s="24"/>
      <c r="F296" s="287"/>
      <c r="G296" s="290"/>
      <c r="H296" s="326"/>
    </row>
    <row r="297" spans="1:8">
      <c r="A297" s="286" t="s">
        <v>723</v>
      </c>
      <c r="B297" s="287" t="s">
        <v>969</v>
      </c>
      <c r="C297" s="23"/>
      <c r="D297" s="23"/>
      <c r="E297" s="24"/>
      <c r="F297" s="287"/>
      <c r="G297" s="290"/>
      <c r="H297" s="326"/>
    </row>
    <row r="298" spans="1:8">
      <c r="A298" s="286"/>
      <c r="B298" s="287"/>
      <c r="C298" s="23"/>
      <c r="D298" s="23"/>
      <c r="E298" s="24"/>
      <c r="F298" s="287"/>
      <c r="G298" s="290"/>
      <c r="H298" s="326"/>
    </row>
    <row r="299" spans="1:8">
      <c r="A299" s="127" t="s">
        <v>1491</v>
      </c>
      <c r="B299" s="287" t="s">
        <v>972</v>
      </c>
      <c r="C299" s="23"/>
      <c r="D299" s="23"/>
      <c r="E299" s="24"/>
      <c r="F299" s="287"/>
      <c r="G299" s="290"/>
      <c r="H299" s="326"/>
    </row>
    <row r="300" spans="1:8">
      <c r="A300" s="286" t="s">
        <v>726</v>
      </c>
      <c r="B300" s="287" t="s">
        <v>1494</v>
      </c>
      <c r="C300" s="23"/>
      <c r="D300" s="23"/>
      <c r="E300" s="24"/>
      <c r="F300" s="287"/>
      <c r="G300" s="290"/>
      <c r="H300" s="326"/>
    </row>
    <row r="301" spans="1:8">
      <c r="A301" s="286" t="s">
        <v>727</v>
      </c>
      <c r="B301" s="287" t="s">
        <v>961</v>
      </c>
      <c r="C301" s="23"/>
      <c r="D301" s="23"/>
      <c r="E301" s="24"/>
      <c r="F301" s="287"/>
      <c r="G301" s="290"/>
      <c r="H301" s="326"/>
    </row>
    <row r="302" spans="1:8">
      <c r="A302" s="286" t="s">
        <v>728</v>
      </c>
      <c r="B302" s="288" t="s">
        <v>1379</v>
      </c>
      <c r="C302" s="128"/>
      <c r="D302" s="23"/>
      <c r="E302" s="24"/>
      <c r="F302" s="287"/>
      <c r="G302" s="290"/>
      <c r="H302" s="326"/>
    </row>
    <row r="303" spans="1:8" ht="12.75" thickBot="1">
      <c r="A303" s="289" t="s">
        <v>729</v>
      </c>
      <c r="B303" s="129"/>
      <c r="C303" s="129"/>
      <c r="D303" s="25"/>
      <c r="E303" s="26"/>
      <c r="F303" s="291"/>
      <c r="G303" s="292"/>
      <c r="H303" s="326"/>
    </row>
    <row r="304" spans="1:8">
      <c r="A304" s="326"/>
      <c r="B304" s="326"/>
      <c r="C304" s="326"/>
      <c r="D304" s="326"/>
      <c r="E304" s="326"/>
      <c r="F304" s="326"/>
      <c r="G304" s="341"/>
      <c r="H304" s="326"/>
    </row>
    <row r="305" spans="1:8" ht="24.75" thickBot="1">
      <c r="A305" s="483" t="s">
        <v>2</v>
      </c>
      <c r="B305" s="484" t="s">
        <v>3</v>
      </c>
      <c r="C305" s="485" t="s">
        <v>4</v>
      </c>
      <c r="D305" s="486" t="s">
        <v>5</v>
      </c>
      <c r="E305" s="484" t="s">
        <v>6</v>
      </c>
      <c r="F305" s="487" t="s">
        <v>7</v>
      </c>
      <c r="G305" s="1238" t="s">
        <v>8</v>
      </c>
      <c r="H305" s="1239" t="s">
        <v>9</v>
      </c>
    </row>
    <row r="306" spans="1:8">
      <c r="A306" s="490" t="s">
        <v>10</v>
      </c>
      <c r="B306" s="491"/>
      <c r="C306" s="492"/>
      <c r="D306" s="492"/>
      <c r="E306" s="491"/>
      <c r="F306" s="493"/>
      <c r="G306" s="494"/>
      <c r="H306" s="1240">
        <f>H307+H311+H318</f>
        <v>0</v>
      </c>
    </row>
    <row r="307" spans="1:8">
      <c r="A307" s="496" t="s">
        <v>11</v>
      </c>
      <c r="B307" s="497"/>
      <c r="C307" s="498"/>
      <c r="D307" s="498"/>
      <c r="E307" s="497"/>
      <c r="F307" s="499"/>
      <c r="G307" s="500"/>
      <c r="H307" s="1241">
        <f>SUM(H308:H310)</f>
        <v>0</v>
      </c>
    </row>
    <row r="308" spans="1:8" ht="36">
      <c r="A308" s="1242" t="s">
        <v>12</v>
      </c>
      <c r="B308" s="1246" t="s">
        <v>13</v>
      </c>
      <c r="C308" s="1261" t="s">
        <v>14</v>
      </c>
      <c r="D308" s="1245"/>
      <c r="E308" s="1246" t="s">
        <v>15</v>
      </c>
      <c r="F308" s="1247">
        <v>0.44</v>
      </c>
      <c r="G308" s="1212">
        <v>0</v>
      </c>
      <c r="H308" s="1196">
        <f>ROUND(F308*G308,2)</f>
        <v>0</v>
      </c>
    </row>
    <row r="309" spans="1:8" ht="36">
      <c r="A309" s="1242" t="s">
        <v>16</v>
      </c>
      <c r="B309" s="1246" t="s">
        <v>1383</v>
      </c>
      <c r="C309" s="1261" t="s">
        <v>18</v>
      </c>
      <c r="D309" s="1245"/>
      <c r="E309" s="1246" t="s">
        <v>19</v>
      </c>
      <c r="F309" s="1247">
        <v>18</v>
      </c>
      <c r="G309" s="1212">
        <v>0</v>
      </c>
      <c r="H309" s="1196">
        <f>ROUND(F309*G309,2)</f>
        <v>0</v>
      </c>
    </row>
    <row r="310" spans="1:8" ht="24">
      <c r="A310" s="1242" t="s">
        <v>20</v>
      </c>
      <c r="B310" s="1243" t="s">
        <v>23</v>
      </c>
      <c r="C310" s="1244" t="s">
        <v>24</v>
      </c>
      <c r="D310" s="1245"/>
      <c r="E310" s="1246" t="s">
        <v>21</v>
      </c>
      <c r="F310" s="1247">
        <v>0.44</v>
      </c>
      <c r="G310" s="1212">
        <v>0</v>
      </c>
      <c r="H310" s="1196">
        <f>ROUND(F310*G310,2)</f>
        <v>0</v>
      </c>
    </row>
    <row r="311" spans="1:8">
      <c r="A311" s="1406" t="s">
        <v>25</v>
      </c>
      <c r="B311" s="1407"/>
      <c r="C311" s="1408"/>
      <c r="D311" s="1409"/>
      <c r="E311" s="1256"/>
      <c r="F311" s="1257"/>
      <c r="G311" s="509"/>
      <c r="H311" s="1258">
        <f>SUM(H312:H316,H317)</f>
        <v>0</v>
      </c>
    </row>
    <row r="312" spans="1:8" ht="36">
      <c r="A312" s="1263" t="s">
        <v>12</v>
      </c>
      <c r="B312" s="1410" t="s">
        <v>156</v>
      </c>
      <c r="C312" s="1411" t="s">
        <v>157</v>
      </c>
      <c r="D312" s="1261" t="s">
        <v>266</v>
      </c>
      <c r="E312" s="1246" t="s">
        <v>32</v>
      </c>
      <c r="F312" s="1262">
        <v>350</v>
      </c>
      <c r="G312" s="1212">
        <v>0</v>
      </c>
      <c r="H312" s="1196">
        <f t="shared" ref="H312:H317" si="9">ROUND(F312*G312,2)</f>
        <v>0</v>
      </c>
    </row>
    <row r="313" spans="1:8" ht="48">
      <c r="A313" s="1259" t="s">
        <v>20</v>
      </c>
      <c r="B313" s="1412" t="s">
        <v>1390</v>
      </c>
      <c r="C313" s="1413" t="s">
        <v>1391</v>
      </c>
      <c r="D313" s="1265" t="s">
        <v>1392</v>
      </c>
      <c r="E313" s="1246" t="s">
        <v>26</v>
      </c>
      <c r="F313" s="1262">
        <v>41</v>
      </c>
      <c r="G313" s="1212">
        <v>0</v>
      </c>
      <c r="H313" s="1196">
        <f t="shared" si="9"/>
        <v>0</v>
      </c>
    </row>
    <row r="314" spans="1:8" ht="96">
      <c r="A314" s="1259" t="s">
        <v>22</v>
      </c>
      <c r="B314" s="1246" t="s">
        <v>268</v>
      </c>
      <c r="C314" s="1261" t="s">
        <v>267</v>
      </c>
      <c r="D314" s="1261" t="s">
        <v>262</v>
      </c>
      <c r="E314" s="1246" t="s">
        <v>32</v>
      </c>
      <c r="F314" s="1247">
        <v>1972</v>
      </c>
      <c r="G314" s="1212">
        <v>0</v>
      </c>
      <c r="H314" s="1196">
        <f t="shared" si="9"/>
        <v>0</v>
      </c>
    </row>
    <row r="315" spans="1:8" ht="108">
      <c r="A315" s="1259" t="s">
        <v>29</v>
      </c>
      <c r="B315" s="1246" t="s">
        <v>158</v>
      </c>
      <c r="C315" s="1261" t="s">
        <v>159</v>
      </c>
      <c r="D315" s="1245" t="s">
        <v>269</v>
      </c>
      <c r="E315" s="1246" t="s">
        <v>32</v>
      </c>
      <c r="F315" s="1247">
        <v>50</v>
      </c>
      <c r="G315" s="1212">
        <v>0</v>
      </c>
      <c r="H315" s="1196">
        <f t="shared" si="9"/>
        <v>0</v>
      </c>
    </row>
    <row r="316" spans="1:8" ht="24">
      <c r="A316" s="1259" t="s">
        <v>31</v>
      </c>
      <c r="B316" s="1246" t="s">
        <v>36</v>
      </c>
      <c r="C316" s="1261" t="s">
        <v>37</v>
      </c>
      <c r="D316" s="1261"/>
      <c r="E316" s="1246" t="s">
        <v>26</v>
      </c>
      <c r="F316" s="1247">
        <v>30</v>
      </c>
      <c r="G316" s="1212">
        <v>0</v>
      </c>
      <c r="H316" s="1196">
        <f t="shared" si="9"/>
        <v>0</v>
      </c>
    </row>
    <row r="317" spans="1:8" ht="36">
      <c r="A317" s="1259" t="s">
        <v>33</v>
      </c>
      <c r="B317" s="1412" t="s">
        <v>1399</v>
      </c>
      <c r="C317" s="1414" t="s">
        <v>1400</v>
      </c>
      <c r="D317" s="1261" t="s">
        <v>1401</v>
      </c>
      <c r="E317" s="1246" t="s">
        <v>19</v>
      </c>
      <c r="F317" s="1247">
        <v>32</v>
      </c>
      <c r="G317" s="1212">
        <v>0</v>
      </c>
      <c r="H317" s="1196">
        <f t="shared" si="9"/>
        <v>0</v>
      </c>
    </row>
    <row r="318" spans="1:8">
      <c r="A318" s="1406" t="s">
        <v>1408</v>
      </c>
      <c r="B318" s="1407"/>
      <c r="C318" s="1407"/>
      <c r="D318" s="1289"/>
      <c r="E318" s="1284"/>
      <c r="F318" s="1285"/>
      <c r="G318" s="1286"/>
      <c r="H318" s="1415">
        <f>H319</f>
        <v>0</v>
      </c>
    </row>
    <row r="319" spans="1:8" ht="108">
      <c r="A319" s="1416" t="s">
        <v>12</v>
      </c>
      <c r="B319" s="1417" t="s">
        <v>1495</v>
      </c>
      <c r="C319" s="1413" t="s">
        <v>2615</v>
      </c>
      <c r="D319" s="1418" t="s">
        <v>1496</v>
      </c>
      <c r="E319" s="1419" t="s">
        <v>80</v>
      </c>
      <c r="F319" s="1420">
        <v>1</v>
      </c>
      <c r="G319" s="1212">
        <v>0</v>
      </c>
      <c r="H319" s="1196">
        <f>ROUND(F319*G319,2)</f>
        <v>0</v>
      </c>
    </row>
    <row r="320" spans="1:8">
      <c r="A320" s="1421" t="s">
        <v>40</v>
      </c>
      <c r="B320" s="1422"/>
      <c r="C320" s="1423"/>
      <c r="D320" s="1423"/>
      <c r="E320" s="1422"/>
      <c r="F320" s="1424"/>
      <c r="G320" s="518"/>
      <c r="H320" s="1425">
        <f>H321+H324+H326+H328+H332+H335</f>
        <v>0</v>
      </c>
    </row>
    <row r="321" spans="1:8">
      <c r="A321" s="1252" t="s">
        <v>41</v>
      </c>
      <c r="B321" s="1256"/>
      <c r="C321" s="1255"/>
      <c r="D321" s="1255"/>
      <c r="E321" s="1256"/>
      <c r="F321" s="1257"/>
      <c r="G321" s="509"/>
      <c r="H321" s="1258">
        <f>SUM(H322:H323)</f>
        <v>0</v>
      </c>
    </row>
    <row r="322" spans="1:8" ht="60">
      <c r="A322" s="1242" t="s">
        <v>12</v>
      </c>
      <c r="B322" s="1246" t="s">
        <v>42</v>
      </c>
      <c r="C322" s="1261" t="s">
        <v>160</v>
      </c>
      <c r="D322" s="1261" t="s">
        <v>1497</v>
      </c>
      <c r="E322" s="1246" t="s">
        <v>30</v>
      </c>
      <c r="F322" s="1247">
        <v>83</v>
      </c>
      <c r="G322" s="1212">
        <v>0</v>
      </c>
      <c r="H322" s="1196">
        <f>ROUND(F322*G322,2)</f>
        <v>0</v>
      </c>
    </row>
    <row r="323" spans="1:8" ht="36">
      <c r="A323" s="1242" t="s">
        <v>16</v>
      </c>
      <c r="B323" s="1246" t="s">
        <v>43</v>
      </c>
      <c r="C323" s="1261" t="s">
        <v>44</v>
      </c>
      <c r="D323" s="1261" t="s">
        <v>271</v>
      </c>
      <c r="E323" s="1246" t="s">
        <v>30</v>
      </c>
      <c r="F323" s="1247">
        <v>2100</v>
      </c>
      <c r="G323" s="1212">
        <v>0</v>
      </c>
      <c r="H323" s="1196">
        <f>ROUND(F323*G323,2)</f>
        <v>0</v>
      </c>
    </row>
    <row r="324" spans="1:8">
      <c r="A324" s="1252" t="s">
        <v>45</v>
      </c>
      <c r="B324" s="1256"/>
      <c r="C324" s="1255"/>
      <c r="D324" s="1255"/>
      <c r="E324" s="1256"/>
      <c r="F324" s="1257"/>
      <c r="G324" s="509"/>
      <c r="H324" s="1258">
        <f>H325</f>
        <v>0</v>
      </c>
    </row>
    <row r="325" spans="1:8" ht="24">
      <c r="A325" s="1259" t="s">
        <v>12</v>
      </c>
      <c r="B325" s="1246" t="s">
        <v>46</v>
      </c>
      <c r="C325" s="1426" t="s">
        <v>47</v>
      </c>
      <c r="D325" s="1245"/>
      <c r="E325" s="1246" t="s">
        <v>32</v>
      </c>
      <c r="F325" s="1262">
        <v>3699</v>
      </c>
      <c r="G325" s="1212">
        <v>0</v>
      </c>
      <c r="H325" s="1196">
        <f>ROUND(F325*G325,2)</f>
        <v>0</v>
      </c>
    </row>
    <row r="326" spans="1:8">
      <c r="A326" s="1252" t="s">
        <v>175</v>
      </c>
      <c r="B326" s="1256"/>
      <c r="C326" s="1255"/>
      <c r="D326" s="1255"/>
      <c r="E326" s="1256"/>
      <c r="F326" s="1257"/>
      <c r="G326" s="509"/>
      <c r="H326" s="1258">
        <f>H327</f>
        <v>0</v>
      </c>
    </row>
    <row r="327" spans="1:8" ht="36">
      <c r="A327" s="1259" t="s">
        <v>12</v>
      </c>
      <c r="B327" s="1246" t="s">
        <v>176</v>
      </c>
      <c r="C327" s="1426" t="s">
        <v>177</v>
      </c>
      <c r="D327" s="1427"/>
      <c r="E327" s="1246" t="s">
        <v>32</v>
      </c>
      <c r="F327" s="1262">
        <v>3699</v>
      </c>
      <c r="G327" s="1212">
        <v>0</v>
      </c>
      <c r="H327" s="1196">
        <f>ROUND(F327*G327,2)</f>
        <v>0</v>
      </c>
    </row>
    <row r="328" spans="1:8">
      <c r="A328" s="1252" t="s">
        <v>48</v>
      </c>
      <c r="B328" s="1256"/>
      <c r="C328" s="1255"/>
      <c r="D328" s="1255"/>
      <c r="E328" s="1256"/>
      <c r="F328" s="1257"/>
      <c r="G328" s="509"/>
      <c r="H328" s="1258">
        <f>H329+H330+H331</f>
        <v>0</v>
      </c>
    </row>
    <row r="329" spans="1:8" ht="48">
      <c r="A329" s="1259" t="s">
        <v>12</v>
      </c>
      <c r="B329" s="1246" t="s">
        <v>161</v>
      </c>
      <c r="C329" s="1426" t="s">
        <v>162</v>
      </c>
      <c r="D329" s="1261" t="s">
        <v>276</v>
      </c>
      <c r="E329" s="1246" t="s">
        <v>30</v>
      </c>
      <c r="F329" s="1262">
        <v>184</v>
      </c>
      <c r="G329" s="1212">
        <v>0</v>
      </c>
      <c r="H329" s="1196">
        <f>ROUND(F329*G329,2)</f>
        <v>0</v>
      </c>
    </row>
    <row r="330" spans="1:8" ht="72">
      <c r="A330" s="1259" t="s">
        <v>16</v>
      </c>
      <c r="B330" s="1246" t="s">
        <v>275</v>
      </c>
      <c r="C330" s="1426" t="s">
        <v>274</v>
      </c>
      <c r="D330" s="1261" t="s">
        <v>1044</v>
      </c>
      <c r="E330" s="1246" t="s">
        <v>30</v>
      </c>
      <c r="F330" s="1262">
        <v>1637</v>
      </c>
      <c r="G330" s="1212">
        <v>0</v>
      </c>
      <c r="H330" s="1196">
        <f>ROUND(F330*G330,2)</f>
        <v>0</v>
      </c>
    </row>
    <row r="331" spans="1:8" ht="24">
      <c r="A331" s="1259" t="s">
        <v>20</v>
      </c>
      <c r="B331" s="1246" t="s">
        <v>137</v>
      </c>
      <c r="C331" s="1426" t="s">
        <v>138</v>
      </c>
      <c r="D331" s="1261" t="s">
        <v>139</v>
      </c>
      <c r="E331" s="1246" t="s">
        <v>30</v>
      </c>
      <c r="F331" s="1262">
        <v>199</v>
      </c>
      <c r="G331" s="1212">
        <v>0</v>
      </c>
      <c r="H331" s="1196">
        <f>ROUND(F331*G331,2)</f>
        <v>0</v>
      </c>
    </row>
    <row r="332" spans="1:8">
      <c r="A332" s="1252" t="s">
        <v>49</v>
      </c>
      <c r="B332" s="1246"/>
      <c r="C332" s="1427"/>
      <c r="D332" s="1245"/>
      <c r="E332" s="1246"/>
      <c r="F332" s="1262"/>
      <c r="G332" s="513"/>
      <c r="H332" s="1258">
        <f>H333+H334</f>
        <v>0</v>
      </c>
    </row>
    <row r="333" spans="1:8" ht="36">
      <c r="A333" s="1259" t="s">
        <v>12</v>
      </c>
      <c r="B333" s="1246" t="s">
        <v>50</v>
      </c>
      <c r="C333" s="1426" t="s">
        <v>51</v>
      </c>
      <c r="D333" s="1261" t="s">
        <v>1498</v>
      </c>
      <c r="E333" s="1246" t="s">
        <v>32</v>
      </c>
      <c r="F333" s="1262">
        <v>1410</v>
      </c>
      <c r="G333" s="1212">
        <v>0</v>
      </c>
      <c r="H333" s="1428">
        <f>F333*G333</f>
        <v>0</v>
      </c>
    </row>
    <row r="334" spans="1:8">
      <c r="A334" s="1259" t="s">
        <v>16</v>
      </c>
      <c r="B334" s="1246" t="s">
        <v>50</v>
      </c>
      <c r="C334" s="1426" t="s">
        <v>52</v>
      </c>
      <c r="D334" s="1261"/>
      <c r="E334" s="1246" t="s">
        <v>32</v>
      </c>
      <c r="F334" s="1262">
        <v>132</v>
      </c>
      <c r="G334" s="1212">
        <v>0</v>
      </c>
      <c r="H334" s="1428">
        <f>F334*G334</f>
        <v>0</v>
      </c>
    </row>
    <row r="335" spans="1:8">
      <c r="A335" s="1252" t="s">
        <v>54</v>
      </c>
      <c r="B335" s="1256"/>
      <c r="C335" s="1255"/>
      <c r="D335" s="1255"/>
      <c r="E335" s="1256"/>
      <c r="F335" s="1257"/>
      <c r="G335" s="509"/>
      <c r="H335" s="1258">
        <f>SUM(H336:H337)</f>
        <v>0</v>
      </c>
    </row>
    <row r="336" spans="1:8" ht="24">
      <c r="A336" s="1242" t="s">
        <v>12</v>
      </c>
      <c r="B336" s="1246" t="s">
        <v>55</v>
      </c>
      <c r="C336" s="1261" t="s">
        <v>56</v>
      </c>
      <c r="D336" s="1261" t="s">
        <v>140</v>
      </c>
      <c r="E336" s="1246" t="s">
        <v>57</v>
      </c>
      <c r="F336" s="1247">
        <v>3780</v>
      </c>
      <c r="G336" s="1212">
        <v>0</v>
      </c>
      <c r="H336" s="1429">
        <f>F336*G336</f>
        <v>0</v>
      </c>
    </row>
    <row r="337" spans="1:8">
      <c r="A337" s="1242" t="s">
        <v>16</v>
      </c>
      <c r="B337" s="1246" t="s">
        <v>58</v>
      </c>
      <c r="C337" s="1261" t="s">
        <v>59</v>
      </c>
      <c r="D337" s="1261" t="s">
        <v>60</v>
      </c>
      <c r="E337" s="1246" t="s">
        <v>57</v>
      </c>
      <c r="F337" s="1247">
        <v>3780</v>
      </c>
      <c r="G337" s="1212">
        <v>0</v>
      </c>
      <c r="H337" s="1429">
        <f>G337*F337</f>
        <v>0</v>
      </c>
    </row>
    <row r="338" spans="1:8">
      <c r="A338" s="1430" t="s">
        <v>61</v>
      </c>
      <c r="B338" s="1431"/>
      <c r="C338" s="1432"/>
      <c r="D338" s="1432"/>
      <c r="E338" s="1431"/>
      <c r="F338" s="1433"/>
      <c r="G338" s="535"/>
      <c r="H338" s="1434">
        <f>H339+H343+H347</f>
        <v>0</v>
      </c>
    </row>
    <row r="339" spans="1:8">
      <c r="A339" s="1252" t="s">
        <v>62</v>
      </c>
      <c r="B339" s="1256"/>
      <c r="C339" s="1255"/>
      <c r="D339" s="1255"/>
      <c r="E339" s="1256"/>
      <c r="F339" s="1257"/>
      <c r="G339" s="509"/>
      <c r="H339" s="1258">
        <f>SUM(H340:H342)</f>
        <v>0</v>
      </c>
    </row>
    <row r="340" spans="1:8" ht="36">
      <c r="A340" s="1242" t="s">
        <v>16</v>
      </c>
      <c r="B340" s="1246" t="s">
        <v>286</v>
      </c>
      <c r="C340" s="1426" t="s">
        <v>285</v>
      </c>
      <c r="D340" s="1261" t="s">
        <v>1415</v>
      </c>
      <c r="E340" s="1246" t="s">
        <v>30</v>
      </c>
      <c r="F340" s="1262">
        <v>1011</v>
      </c>
      <c r="G340" s="1212">
        <v>0</v>
      </c>
      <c r="H340" s="1196">
        <f>ROUND(F340*G340,2)</f>
        <v>0</v>
      </c>
    </row>
    <row r="341" spans="1:8" ht="36">
      <c r="A341" s="1242" t="s">
        <v>28</v>
      </c>
      <c r="B341" s="1246" t="s">
        <v>296</v>
      </c>
      <c r="C341" s="1426" t="s">
        <v>1416</v>
      </c>
      <c r="D341" s="1261" t="s">
        <v>295</v>
      </c>
      <c r="E341" s="1246" t="s">
        <v>32</v>
      </c>
      <c r="F341" s="1262">
        <v>2500</v>
      </c>
      <c r="G341" s="1212">
        <v>0</v>
      </c>
      <c r="H341" s="1196">
        <f>ROUND(F341*G341,2)</f>
        <v>0</v>
      </c>
    </row>
    <row r="342" spans="1:8" ht="36">
      <c r="A342" s="1242" t="s">
        <v>29</v>
      </c>
      <c r="B342" s="1246" t="s">
        <v>298</v>
      </c>
      <c r="C342" s="1426" t="s">
        <v>1417</v>
      </c>
      <c r="D342" s="1261" t="s">
        <v>295</v>
      </c>
      <c r="E342" s="1246" t="s">
        <v>32</v>
      </c>
      <c r="F342" s="1262">
        <v>2404</v>
      </c>
      <c r="G342" s="1212">
        <v>0</v>
      </c>
      <c r="H342" s="1196">
        <f>ROUND(F342*G342,2)</f>
        <v>0</v>
      </c>
    </row>
    <row r="343" spans="1:8">
      <c r="A343" s="1252" t="s">
        <v>65</v>
      </c>
      <c r="B343" s="1256"/>
      <c r="C343" s="1255"/>
      <c r="D343" s="1255"/>
      <c r="E343" s="1256"/>
      <c r="F343" s="1257"/>
      <c r="G343" s="509"/>
      <c r="H343" s="1258">
        <f>SUM(H344:H346)</f>
        <v>0</v>
      </c>
    </row>
    <row r="344" spans="1:8" ht="60">
      <c r="A344" s="1242" t="s">
        <v>22</v>
      </c>
      <c r="B344" s="1246" t="s">
        <v>96</v>
      </c>
      <c r="C344" s="622" t="s">
        <v>97</v>
      </c>
      <c r="D344" s="622" t="s">
        <v>2375</v>
      </c>
      <c r="E344" s="1246" t="s">
        <v>32</v>
      </c>
      <c r="F344" s="1247">
        <v>2303</v>
      </c>
      <c r="G344" s="1212">
        <v>0</v>
      </c>
      <c r="H344" s="1196">
        <f>ROUND(F344*G344,2)</f>
        <v>0</v>
      </c>
    </row>
    <row r="345" spans="1:8" ht="36">
      <c r="A345" s="1242" t="s">
        <v>28</v>
      </c>
      <c r="B345" s="1246" t="s">
        <v>66</v>
      </c>
      <c r="C345" s="1426" t="s">
        <v>67</v>
      </c>
      <c r="D345" s="1245"/>
      <c r="E345" s="1246" t="s">
        <v>32</v>
      </c>
      <c r="F345" s="1262">
        <v>50</v>
      </c>
      <c r="G345" s="1212">
        <v>0</v>
      </c>
      <c r="H345" s="1196">
        <f>ROUND(F345*G345,2)</f>
        <v>0</v>
      </c>
    </row>
    <row r="346" spans="1:8" ht="24">
      <c r="A346" s="1259" t="s">
        <v>29</v>
      </c>
      <c r="B346" s="1246" t="s">
        <v>68</v>
      </c>
      <c r="C346" s="1426" t="s">
        <v>69</v>
      </c>
      <c r="D346" s="1245"/>
      <c r="E346" s="1246" t="s">
        <v>32</v>
      </c>
      <c r="F346" s="1262">
        <v>50</v>
      </c>
      <c r="G346" s="1212">
        <v>0</v>
      </c>
      <c r="H346" s="1196">
        <f>ROUND(F346*G346,2)</f>
        <v>0</v>
      </c>
    </row>
    <row r="347" spans="1:8">
      <c r="A347" s="1252" t="s">
        <v>70</v>
      </c>
      <c r="B347" s="1256"/>
      <c r="C347" s="1255"/>
      <c r="D347" s="1255"/>
      <c r="E347" s="1256"/>
      <c r="F347" s="1257"/>
      <c r="G347" s="509"/>
      <c r="H347" s="1258">
        <f>SUM(H348:H348)</f>
        <v>0</v>
      </c>
    </row>
    <row r="348" spans="1:8" ht="24">
      <c r="A348" s="1259" t="s">
        <v>20</v>
      </c>
      <c r="B348" s="1246" t="s">
        <v>305</v>
      </c>
      <c r="C348" s="1435" t="s">
        <v>304</v>
      </c>
      <c r="D348" s="1261"/>
      <c r="E348" s="1246" t="s">
        <v>30</v>
      </c>
      <c r="F348" s="1262">
        <v>29</v>
      </c>
      <c r="G348" s="1212">
        <v>0</v>
      </c>
      <c r="H348" s="1196">
        <f>ROUND(F348*G348,2)</f>
        <v>0</v>
      </c>
    </row>
    <row r="349" spans="1:8">
      <c r="A349" s="1430" t="s">
        <v>81</v>
      </c>
      <c r="B349" s="1431"/>
      <c r="C349" s="1423"/>
      <c r="D349" s="1432"/>
      <c r="E349" s="1431"/>
      <c r="F349" s="1433"/>
      <c r="G349" s="535"/>
      <c r="H349" s="1434">
        <f>H350+H356+H361</f>
        <v>0</v>
      </c>
    </row>
    <row r="350" spans="1:8">
      <c r="A350" s="1252" t="s">
        <v>82</v>
      </c>
      <c r="B350" s="1256"/>
      <c r="C350" s="1255"/>
      <c r="D350" s="1255"/>
      <c r="E350" s="1256"/>
      <c r="F350" s="1257"/>
      <c r="G350" s="509"/>
      <c r="H350" s="1258">
        <f>SUM(H351:H355)</f>
        <v>0</v>
      </c>
    </row>
    <row r="351" spans="1:8" ht="24">
      <c r="A351" s="1259" t="s">
        <v>12</v>
      </c>
      <c r="B351" s="1246" t="s">
        <v>83</v>
      </c>
      <c r="C351" s="1426" t="s">
        <v>84</v>
      </c>
      <c r="D351" s="1245"/>
      <c r="E351" s="1246" t="s">
        <v>19</v>
      </c>
      <c r="F351" s="1262">
        <v>9</v>
      </c>
      <c r="G351" s="1212">
        <v>0</v>
      </c>
      <c r="H351" s="1196">
        <f>ROUND(F351*G351,2)</f>
        <v>0</v>
      </c>
    </row>
    <row r="352" spans="1:8" ht="36">
      <c r="A352" s="1259" t="s">
        <v>16</v>
      </c>
      <c r="B352" s="1243" t="s">
        <v>87</v>
      </c>
      <c r="C352" s="1260" t="s">
        <v>345</v>
      </c>
      <c r="D352" s="1245"/>
      <c r="E352" s="1246" t="s">
        <v>19</v>
      </c>
      <c r="F352" s="1262">
        <v>9</v>
      </c>
      <c r="G352" s="1212">
        <v>0</v>
      </c>
      <c r="H352" s="1196">
        <f>ROUND(F352*G352,2)</f>
        <v>0</v>
      </c>
    </row>
    <row r="353" spans="1:11" ht="24">
      <c r="A353" s="1263" t="s">
        <v>20</v>
      </c>
      <c r="B353" s="1417" t="s">
        <v>1460</v>
      </c>
      <c r="C353" s="1413" t="s">
        <v>1461</v>
      </c>
      <c r="D353" s="1251"/>
      <c r="E353" s="1246" t="s">
        <v>19</v>
      </c>
      <c r="F353" s="1262">
        <v>10</v>
      </c>
      <c r="G353" s="1212">
        <v>0</v>
      </c>
      <c r="H353" s="1196">
        <f>ROUND(F353*G353,2)</f>
        <v>0</v>
      </c>
    </row>
    <row r="354" spans="1:11" ht="36">
      <c r="A354" s="1436" t="s">
        <v>22</v>
      </c>
      <c r="B354" s="1437" t="s">
        <v>1462</v>
      </c>
      <c r="C354" s="1438" t="s">
        <v>360</v>
      </c>
      <c r="D354" s="1251"/>
      <c r="E354" s="1246" t="s">
        <v>19</v>
      </c>
      <c r="F354" s="1262">
        <v>10</v>
      </c>
      <c r="G354" s="1212">
        <v>0</v>
      </c>
      <c r="H354" s="1196">
        <f>ROUND(F354*G354,2)</f>
        <v>0</v>
      </c>
    </row>
    <row r="355" spans="1:11" ht="84">
      <c r="A355" s="1439" t="s">
        <v>714</v>
      </c>
      <c r="B355" s="1246" t="s">
        <v>1479</v>
      </c>
      <c r="C355" s="1426" t="s">
        <v>1480</v>
      </c>
      <c r="D355" s="1245" t="s">
        <v>1481</v>
      </c>
      <c r="E355" s="1246" t="s">
        <v>80</v>
      </c>
      <c r="F355" s="1262">
        <v>1</v>
      </c>
      <c r="G355" s="1212">
        <v>0</v>
      </c>
      <c r="H355" s="1196">
        <f>ROUND(F355*G355,2)</f>
        <v>0</v>
      </c>
    </row>
    <row r="356" spans="1:11">
      <c r="A356" s="1252" t="s">
        <v>92</v>
      </c>
      <c r="B356" s="1256"/>
      <c r="C356" s="1255"/>
      <c r="D356" s="1255"/>
      <c r="E356" s="1256"/>
      <c r="F356" s="1257"/>
      <c r="G356" s="509"/>
      <c r="H356" s="1258">
        <f>SUM(H357:H360)</f>
        <v>0</v>
      </c>
    </row>
    <row r="357" spans="1:11" ht="72">
      <c r="A357" s="1242" t="s">
        <v>12</v>
      </c>
      <c r="B357" s="1412" t="s">
        <v>1482</v>
      </c>
      <c r="C357" s="1261" t="s">
        <v>1485</v>
      </c>
      <c r="D357" s="1261" t="s">
        <v>1483</v>
      </c>
      <c r="E357" s="1246" t="s">
        <v>26</v>
      </c>
      <c r="F357" s="530">
        <v>1040</v>
      </c>
      <c r="G357" s="1212">
        <v>0</v>
      </c>
      <c r="H357" s="1196">
        <f>ROUND(F357*G357,2)</f>
        <v>0</v>
      </c>
    </row>
    <row r="358" spans="1:11" s="451" customFormat="1" ht="72">
      <c r="A358" s="1440"/>
      <c r="B358" s="1327" t="s">
        <v>1482</v>
      </c>
      <c r="C358" s="1327" t="s">
        <v>136</v>
      </c>
      <c r="D358" s="1327" t="s">
        <v>1483</v>
      </c>
      <c r="E358" s="1327" t="s">
        <v>26</v>
      </c>
      <c r="F358" s="1441">
        <v>221</v>
      </c>
      <c r="G358" s="1212">
        <v>0</v>
      </c>
      <c r="H358" s="1217">
        <f t="shared" ref="H358:H359" si="10">ROUND(F358*G358,2)</f>
        <v>0</v>
      </c>
      <c r="I358" s="1442"/>
    </row>
    <row r="359" spans="1:11" s="451" customFormat="1" ht="36">
      <c r="A359" s="1440"/>
      <c r="B359" s="1327" t="s">
        <v>1484</v>
      </c>
      <c r="C359" s="1327" t="s">
        <v>134</v>
      </c>
      <c r="D359" s="1327"/>
      <c r="E359" s="1327" t="s">
        <v>26</v>
      </c>
      <c r="F359" s="1443" t="s">
        <v>2376</v>
      </c>
      <c r="G359" s="1212">
        <v>0</v>
      </c>
      <c r="H359" s="1217">
        <f t="shared" si="10"/>
        <v>0</v>
      </c>
      <c r="I359" s="1442"/>
    </row>
    <row r="360" spans="1:11" ht="36">
      <c r="A360" s="1242" t="s">
        <v>20</v>
      </c>
      <c r="B360" s="1412" t="s">
        <v>1484</v>
      </c>
      <c r="C360" s="1261" t="s">
        <v>369</v>
      </c>
      <c r="D360" s="1444"/>
      <c r="E360" s="1246" t="s">
        <v>26</v>
      </c>
      <c r="F360" s="530">
        <v>1040</v>
      </c>
      <c r="G360" s="1212">
        <v>0</v>
      </c>
      <c r="H360" s="1196">
        <f>ROUND(F360*G360,2)</f>
        <v>0</v>
      </c>
    </row>
    <row r="361" spans="1:11">
      <c r="A361" s="1445" t="s">
        <v>95</v>
      </c>
      <c r="B361" s="1446"/>
      <c r="C361" s="1447"/>
      <c r="D361" s="1447"/>
      <c r="E361" s="1446"/>
      <c r="F361" s="1448"/>
      <c r="G361" s="563"/>
      <c r="H361" s="1449">
        <f>SUM(H362:H362)</f>
        <v>0</v>
      </c>
    </row>
    <row r="362" spans="1:11" ht="60">
      <c r="A362" s="1450" t="s">
        <v>12</v>
      </c>
      <c r="B362" s="1451" t="s">
        <v>132</v>
      </c>
      <c r="C362" s="638" t="s">
        <v>381</v>
      </c>
      <c r="D362" s="638" t="s">
        <v>2377</v>
      </c>
      <c r="E362" s="1452" t="s">
        <v>26</v>
      </c>
      <c r="F362" s="641">
        <v>103</v>
      </c>
      <c r="G362" s="570"/>
      <c r="H362" s="1196">
        <f>ROUND(F362*G362,2)</f>
        <v>0</v>
      </c>
    </row>
    <row r="363" spans="1:11">
      <c r="A363" s="1453" t="s">
        <v>99</v>
      </c>
      <c r="B363" s="1454"/>
      <c r="C363" s="1455"/>
      <c r="D363" s="1455"/>
      <c r="E363" s="1454"/>
      <c r="F363" s="1456"/>
      <c r="G363" s="575"/>
      <c r="H363" s="1457">
        <f>H364</f>
        <v>3150</v>
      </c>
    </row>
    <row r="364" spans="1:11">
      <c r="A364" s="1458" t="s">
        <v>100</v>
      </c>
      <c r="B364" s="1253"/>
      <c r="C364" s="1254"/>
      <c r="D364" s="1254"/>
      <c r="E364" s="1253"/>
      <c r="F364" s="1420"/>
      <c r="G364" s="581"/>
      <c r="H364" s="1459">
        <f>SUM(H365:H370)</f>
        <v>3150</v>
      </c>
      <c r="J364" s="549"/>
      <c r="K364" s="549"/>
    </row>
    <row r="365" spans="1:11" ht="24">
      <c r="A365" s="1242" t="s">
        <v>12</v>
      </c>
      <c r="B365" s="1246" t="s">
        <v>101</v>
      </c>
      <c r="C365" s="1261" t="s">
        <v>2218</v>
      </c>
      <c r="D365" s="1245"/>
      <c r="E365" s="1246" t="s">
        <v>102</v>
      </c>
      <c r="F365" s="1247">
        <v>40</v>
      </c>
      <c r="G365" s="507">
        <v>45</v>
      </c>
      <c r="H365" s="1196">
        <f t="shared" ref="H365:H370" si="11">ROUND(F365*G365,2)</f>
        <v>1800</v>
      </c>
    </row>
    <row r="366" spans="1:11" ht="24">
      <c r="A366" s="1242" t="s">
        <v>16</v>
      </c>
      <c r="B366" s="1246" t="s">
        <v>103</v>
      </c>
      <c r="C366" s="1261" t="s">
        <v>2219</v>
      </c>
      <c r="D366" s="1245"/>
      <c r="E366" s="1246" t="s">
        <v>102</v>
      </c>
      <c r="F366" s="1247">
        <v>30</v>
      </c>
      <c r="G366" s="507">
        <v>45</v>
      </c>
      <c r="H366" s="1196">
        <f t="shared" si="11"/>
        <v>1350</v>
      </c>
    </row>
    <row r="367" spans="1:11" ht="36">
      <c r="A367" s="1242" t="s">
        <v>20</v>
      </c>
      <c r="B367" s="1246" t="s">
        <v>104</v>
      </c>
      <c r="C367" s="1460" t="s">
        <v>2264</v>
      </c>
      <c r="D367" s="1245"/>
      <c r="E367" s="1246" t="s">
        <v>19</v>
      </c>
      <c r="F367" s="1247">
        <v>1</v>
      </c>
      <c r="G367" s="1212">
        <v>0</v>
      </c>
      <c r="H367" s="1217">
        <f t="shared" si="11"/>
        <v>0</v>
      </c>
      <c r="I367" s="205"/>
      <c r="J367" s="205"/>
      <c r="K367" s="205"/>
    </row>
    <row r="368" spans="1:11" ht="24">
      <c r="A368" s="1450" t="s">
        <v>22</v>
      </c>
      <c r="B368" s="1451" t="s">
        <v>106</v>
      </c>
      <c r="C368" s="1460" t="s">
        <v>107</v>
      </c>
      <c r="D368" s="1461"/>
      <c r="E368" s="1451" t="s">
        <v>19</v>
      </c>
      <c r="F368" s="1462">
        <v>1</v>
      </c>
      <c r="G368" s="1212">
        <v>0</v>
      </c>
      <c r="H368" s="1196">
        <f t="shared" si="11"/>
        <v>0</v>
      </c>
    </row>
    <row r="369" spans="1:12" ht="36">
      <c r="A369" s="1463" t="s">
        <v>28</v>
      </c>
      <c r="B369" s="1464" t="s">
        <v>388</v>
      </c>
      <c r="C369" s="1463" t="s">
        <v>1499</v>
      </c>
      <c r="D369" s="1465"/>
      <c r="E369" s="1451" t="s">
        <v>19</v>
      </c>
      <c r="F369" s="1466">
        <v>1</v>
      </c>
      <c r="G369" s="1212">
        <v>0</v>
      </c>
      <c r="H369" s="1196">
        <f t="shared" si="11"/>
        <v>0</v>
      </c>
    </row>
    <row r="370" spans="1:12" ht="36">
      <c r="A370" s="1383" t="s">
        <v>29</v>
      </c>
      <c r="B370" s="1387" t="s">
        <v>1375</v>
      </c>
      <c r="C370" s="1385" t="s">
        <v>2265</v>
      </c>
      <c r="D370" s="1467"/>
      <c r="E370" s="1468" t="s">
        <v>19</v>
      </c>
      <c r="F370" s="1469">
        <v>1</v>
      </c>
      <c r="G370" s="1212">
        <v>0</v>
      </c>
      <c r="H370" s="1217">
        <f t="shared" si="11"/>
        <v>0</v>
      </c>
      <c r="I370" s="205"/>
      <c r="J370" s="205"/>
      <c r="K370" s="205"/>
      <c r="L370" s="205"/>
    </row>
    <row r="371" spans="1:12">
      <c r="A371" s="1470"/>
      <c r="B371" s="1471"/>
      <c r="C371" s="1470"/>
      <c r="D371" s="1471"/>
      <c r="E371" s="1471"/>
      <c r="F371" s="1470"/>
      <c r="G371" s="1470"/>
      <c r="H371" s="617"/>
      <c r="J371" s="549"/>
      <c r="K371" s="549"/>
      <c r="L371" s="549"/>
    </row>
    <row r="372" spans="1:12">
      <c r="A372" s="1472"/>
      <c r="B372" s="1473"/>
      <c r="C372" s="1472"/>
      <c r="D372" s="1473"/>
      <c r="E372" s="1473"/>
      <c r="F372" s="1472"/>
      <c r="G372" s="1472"/>
      <c r="H372" s="1474"/>
    </row>
    <row r="373" spans="1:12">
      <c r="A373" s="1472"/>
      <c r="B373" s="1473"/>
      <c r="C373" s="1472"/>
      <c r="D373" s="1473"/>
      <c r="E373" s="1473"/>
      <c r="F373" s="1472"/>
      <c r="G373" s="1472"/>
      <c r="H373" s="1474"/>
    </row>
    <row r="374" spans="1:12">
      <c r="A374" s="326"/>
      <c r="B374" s="326"/>
      <c r="C374" s="326"/>
      <c r="D374" s="326"/>
      <c r="E374" s="326"/>
      <c r="F374" s="326"/>
      <c r="G374" s="341"/>
      <c r="H374" s="326"/>
    </row>
    <row r="375" spans="1:12" ht="12.75" thickBot="1">
      <c r="A375" s="326"/>
      <c r="B375" s="326"/>
      <c r="C375" s="326"/>
      <c r="D375" s="326"/>
      <c r="E375" s="326"/>
      <c r="F375" s="326"/>
      <c r="G375" s="341"/>
      <c r="H375" s="326"/>
    </row>
    <row r="376" spans="1:12">
      <c r="A376" s="3376" t="s">
        <v>1376</v>
      </c>
      <c r="B376" s="3377"/>
      <c r="C376" s="3377"/>
      <c r="D376" s="3377"/>
      <c r="E376" s="3377"/>
      <c r="F376" s="3377"/>
      <c r="G376" s="3378"/>
      <c r="H376" s="326"/>
    </row>
    <row r="377" spans="1:12">
      <c r="A377" s="286" t="s">
        <v>722</v>
      </c>
      <c r="B377" s="126" t="s">
        <v>1377</v>
      </c>
      <c r="C377" s="23"/>
      <c r="D377" s="23"/>
      <c r="E377" s="24"/>
      <c r="F377" s="287"/>
      <c r="G377" s="290"/>
      <c r="H377" s="326"/>
    </row>
    <row r="378" spans="1:12">
      <c r="A378" s="286" t="s">
        <v>723</v>
      </c>
      <c r="B378" s="287" t="s">
        <v>969</v>
      </c>
      <c r="C378" s="23"/>
      <c r="D378" s="23"/>
      <c r="E378" s="24"/>
      <c r="F378" s="287"/>
      <c r="G378" s="290"/>
      <c r="H378" s="326"/>
    </row>
    <row r="379" spans="1:12">
      <c r="A379" s="286"/>
      <c r="B379" s="287"/>
      <c r="C379" s="23"/>
      <c r="D379" s="23"/>
      <c r="E379" s="24"/>
      <c r="F379" s="287"/>
      <c r="G379" s="290"/>
      <c r="H379" s="326"/>
    </row>
    <row r="380" spans="1:12">
      <c r="A380" s="127" t="s">
        <v>1491</v>
      </c>
      <c r="B380" s="287" t="s">
        <v>972</v>
      </c>
      <c r="C380" s="23"/>
      <c r="D380" s="23"/>
      <c r="E380" s="24"/>
      <c r="F380" s="287"/>
      <c r="G380" s="290"/>
      <c r="H380" s="326"/>
    </row>
    <row r="381" spans="1:12">
      <c r="A381" s="286" t="s">
        <v>726</v>
      </c>
      <c r="B381" s="287" t="s">
        <v>1494</v>
      </c>
      <c r="C381" s="23"/>
      <c r="D381" s="23"/>
      <c r="E381" s="24"/>
      <c r="F381" s="287"/>
      <c r="G381" s="290"/>
      <c r="H381" s="326"/>
    </row>
    <row r="382" spans="1:12">
      <c r="A382" s="286" t="s">
        <v>727</v>
      </c>
      <c r="B382" s="287" t="s">
        <v>961</v>
      </c>
      <c r="C382" s="23"/>
      <c r="D382" s="23"/>
      <c r="E382" s="24"/>
      <c r="F382" s="287"/>
      <c r="G382" s="290"/>
      <c r="H382" s="326"/>
    </row>
    <row r="383" spans="1:12">
      <c r="A383" s="286" t="s">
        <v>728</v>
      </c>
      <c r="B383" s="288" t="s">
        <v>1379</v>
      </c>
      <c r="C383" s="128"/>
      <c r="D383" s="23"/>
      <c r="E383" s="24"/>
      <c r="F383" s="287"/>
      <c r="G383" s="290"/>
      <c r="H383" s="326"/>
    </row>
    <row r="384" spans="1:12" ht="12.75" thickBot="1">
      <c r="A384" s="289" t="s">
        <v>209</v>
      </c>
      <c r="B384" s="129"/>
      <c r="C384" s="129"/>
      <c r="D384" s="25"/>
      <c r="E384" s="26"/>
      <c r="F384" s="291"/>
      <c r="G384" s="292"/>
      <c r="H384" s="326"/>
    </row>
    <row r="385" spans="1:8" ht="12.75" thickBot="1">
      <c r="A385" s="326"/>
      <c r="B385" s="326"/>
      <c r="C385" s="326"/>
      <c r="D385" s="326"/>
      <c r="E385" s="326"/>
      <c r="F385" s="326"/>
      <c r="G385" s="341"/>
      <c r="H385" s="326"/>
    </row>
    <row r="386" spans="1:8">
      <c r="A386" s="313" t="s">
        <v>108</v>
      </c>
      <c r="B386" s="133" t="s">
        <v>202</v>
      </c>
      <c r="C386" s="314"/>
      <c r="D386" s="315">
        <f>H306</f>
        <v>0</v>
      </c>
      <c r="E386" s="326"/>
      <c r="F386" s="326"/>
      <c r="G386" s="341"/>
      <c r="H386" s="326"/>
    </row>
    <row r="387" spans="1:8">
      <c r="A387" s="316" t="s">
        <v>109</v>
      </c>
      <c r="B387" s="90" t="s">
        <v>203</v>
      </c>
      <c r="C387" s="301"/>
      <c r="D387" s="317">
        <f>H320</f>
        <v>0</v>
      </c>
      <c r="E387" s="326"/>
      <c r="F387" s="326"/>
      <c r="G387" s="341"/>
      <c r="H387" s="326"/>
    </row>
    <row r="388" spans="1:8">
      <c r="A388" s="316" t="s">
        <v>110</v>
      </c>
      <c r="B388" s="90" t="s">
        <v>204</v>
      </c>
      <c r="C388" s="301"/>
      <c r="D388" s="317">
        <f>H338</f>
        <v>0</v>
      </c>
      <c r="E388" s="326"/>
      <c r="F388" s="326"/>
      <c r="G388" s="341"/>
      <c r="H388" s="326"/>
    </row>
    <row r="389" spans="1:8" ht="12.75" thickBot="1">
      <c r="A389" s="318" t="s">
        <v>112</v>
      </c>
      <c r="B389" s="91" t="s">
        <v>114</v>
      </c>
      <c r="C389" s="306"/>
      <c r="D389" s="319">
        <f>H349</f>
        <v>0</v>
      </c>
      <c r="E389" s="326"/>
      <c r="F389" s="326"/>
      <c r="G389" s="341"/>
      <c r="H389" s="326"/>
    </row>
    <row r="390" spans="1:8">
      <c r="A390" s="320"/>
      <c r="B390" s="92"/>
      <c r="C390" s="309"/>
      <c r="D390" s="315"/>
      <c r="E390" s="326"/>
      <c r="F390" s="326"/>
      <c r="G390" s="341"/>
      <c r="H390" s="326"/>
    </row>
    <row r="391" spans="1:8" ht="12.75" thickBot="1">
      <c r="A391" s="316" t="s">
        <v>113</v>
      </c>
      <c r="B391" s="90" t="s">
        <v>207</v>
      </c>
      <c r="C391" s="301"/>
      <c r="D391" s="317">
        <f>H363</f>
        <v>3150</v>
      </c>
      <c r="E391" s="326"/>
      <c r="F391" s="326"/>
      <c r="G391" s="341"/>
      <c r="H391" s="326"/>
    </row>
    <row r="392" spans="1:8">
      <c r="A392" s="125" t="s">
        <v>116</v>
      </c>
      <c r="B392" s="94"/>
      <c r="C392" s="311"/>
      <c r="D392" s="321">
        <f>D386+D387+D388+D389+D391</f>
        <v>3150</v>
      </c>
      <c r="E392" s="326"/>
      <c r="F392" s="326"/>
      <c r="G392" s="341"/>
      <c r="H392" s="326"/>
    </row>
    <row r="393" spans="1:8">
      <c r="A393" s="326"/>
      <c r="B393" s="326"/>
      <c r="C393" s="326"/>
      <c r="D393" s="326"/>
      <c r="E393" s="326"/>
      <c r="F393" s="326"/>
      <c r="G393" s="341"/>
      <c r="H393" s="326"/>
    </row>
    <row r="394" spans="1:8" ht="12.75" thickBot="1">
      <c r="A394" s="1475"/>
      <c r="B394" s="1475"/>
      <c r="C394" s="1475"/>
      <c r="D394" s="1475"/>
      <c r="E394" s="1475"/>
      <c r="F394" s="1475"/>
      <c r="G394" s="1476"/>
      <c r="H394" s="1475"/>
    </row>
    <row r="395" spans="1:8">
      <c r="A395" s="3376" t="s">
        <v>1376</v>
      </c>
      <c r="B395" s="3377"/>
      <c r="C395" s="3377"/>
      <c r="D395" s="3377"/>
      <c r="E395" s="3377"/>
      <c r="F395" s="3377"/>
      <c r="G395" s="3377"/>
      <c r="H395" s="3377"/>
    </row>
    <row r="396" spans="1:8">
      <c r="A396" s="286" t="s">
        <v>722</v>
      </c>
      <c r="B396" s="126" t="s">
        <v>1377</v>
      </c>
      <c r="C396" s="23"/>
      <c r="D396" s="23"/>
      <c r="E396" s="24"/>
      <c r="F396" s="287"/>
      <c r="G396" s="3389"/>
      <c r="H396" s="3390"/>
    </row>
    <row r="397" spans="1:8">
      <c r="A397" s="286" t="s">
        <v>723</v>
      </c>
      <c r="B397" s="287" t="s">
        <v>969</v>
      </c>
      <c r="C397" s="23"/>
      <c r="D397" s="23"/>
      <c r="E397" s="24"/>
      <c r="F397" s="287"/>
      <c r="G397" s="3389"/>
      <c r="H397" s="3390"/>
    </row>
    <row r="398" spans="1:8">
      <c r="A398" s="286"/>
      <c r="B398" s="287"/>
      <c r="C398" s="23"/>
      <c r="D398" s="23"/>
      <c r="E398" s="24"/>
      <c r="F398" s="287"/>
      <c r="G398" s="3389"/>
      <c r="H398" s="3390"/>
    </row>
    <row r="399" spans="1:8">
      <c r="A399" s="127" t="s">
        <v>1500</v>
      </c>
      <c r="B399" s="287" t="s">
        <v>972</v>
      </c>
      <c r="C399" s="23"/>
      <c r="D399" s="23"/>
      <c r="E399" s="24"/>
      <c r="F399" s="287"/>
      <c r="G399" s="3389"/>
      <c r="H399" s="3390"/>
    </row>
    <row r="400" spans="1:8">
      <c r="A400" s="286" t="s">
        <v>726</v>
      </c>
      <c r="B400" s="287" t="s">
        <v>1501</v>
      </c>
      <c r="C400" s="23"/>
      <c r="D400" s="23"/>
      <c r="E400" s="24"/>
      <c r="F400" s="287"/>
      <c r="G400" s="3389"/>
      <c r="H400" s="3390"/>
    </row>
    <row r="401" spans="1:12">
      <c r="A401" s="286" t="s">
        <v>727</v>
      </c>
      <c r="B401" s="287" t="s">
        <v>961</v>
      </c>
      <c r="C401" s="23"/>
      <c r="D401" s="23"/>
      <c r="E401" s="24"/>
      <c r="F401" s="287"/>
      <c r="G401" s="3389"/>
      <c r="H401" s="3390"/>
    </row>
    <row r="402" spans="1:12">
      <c r="A402" s="286" t="s">
        <v>728</v>
      </c>
      <c r="B402" s="288" t="s">
        <v>1379</v>
      </c>
      <c r="C402" s="128"/>
      <c r="D402" s="23"/>
      <c r="E402" s="24"/>
      <c r="F402" s="287"/>
      <c r="G402" s="3389"/>
      <c r="H402" s="3390"/>
    </row>
    <row r="403" spans="1:12" ht="12.75" thickBot="1">
      <c r="A403" s="289" t="s">
        <v>729</v>
      </c>
      <c r="B403" s="129"/>
      <c r="C403" s="129"/>
      <c r="D403" s="25"/>
      <c r="E403" s="26"/>
      <c r="F403" s="291"/>
      <c r="G403" s="3391"/>
      <c r="H403" s="3391"/>
    </row>
    <row r="404" spans="1:12">
      <c r="A404" s="326"/>
      <c r="B404" s="326"/>
      <c r="C404" s="326"/>
      <c r="D404" s="326"/>
      <c r="E404" s="326"/>
      <c r="F404" s="326"/>
      <c r="G404" s="341"/>
      <c r="H404" s="326"/>
    </row>
    <row r="405" spans="1:12" ht="12.75" thickBot="1">
      <c r="A405" s="1477" t="s">
        <v>2227</v>
      </c>
      <c r="B405" s="1478"/>
      <c r="C405" s="1479"/>
      <c r="D405" s="1478"/>
      <c r="E405" s="1480"/>
      <c r="F405" s="1481"/>
      <c r="G405" s="1482"/>
      <c r="H405" s="1483"/>
    </row>
    <row r="406" spans="1:12" ht="21" customHeight="1" thickBot="1">
      <c r="A406" s="653" t="s">
        <v>2</v>
      </c>
      <c r="B406" s="654" t="s">
        <v>3</v>
      </c>
      <c r="C406" s="655" t="s">
        <v>4</v>
      </c>
      <c r="D406" s="654" t="s">
        <v>6</v>
      </c>
      <c r="E406" s="656" t="s">
        <v>7</v>
      </c>
      <c r="F406" s="3387" t="s">
        <v>8</v>
      </c>
      <c r="G406" s="3388"/>
      <c r="H406" s="658" t="s">
        <v>9</v>
      </c>
    </row>
    <row r="407" spans="1:12">
      <c r="A407" s="659" t="s">
        <v>81</v>
      </c>
      <c r="B407" s="660"/>
      <c r="C407" s="661"/>
      <c r="D407" s="660"/>
      <c r="E407" s="662"/>
      <c r="F407" s="663"/>
      <c r="G407" s="663"/>
      <c r="H407" s="663"/>
    </row>
    <row r="408" spans="1:12">
      <c r="A408" s="3392" t="s">
        <v>698</v>
      </c>
      <c r="B408" s="3393"/>
      <c r="C408" s="3393"/>
      <c r="D408" s="3393"/>
      <c r="E408" s="3393"/>
      <c r="F408" s="3393"/>
      <c r="G408" s="3393"/>
      <c r="H408" s="3394"/>
    </row>
    <row r="409" spans="1:12" ht="34.15" customHeight="1">
      <c r="A409" s="664" t="s">
        <v>12</v>
      </c>
      <c r="B409" s="665"/>
      <c r="C409" s="666" t="s">
        <v>2208</v>
      </c>
      <c r="D409" s="665" t="s">
        <v>19</v>
      </c>
      <c r="E409" s="667">
        <v>1</v>
      </c>
      <c r="F409" s="3385">
        <v>80000</v>
      </c>
      <c r="G409" s="3386"/>
      <c r="H409" s="1484">
        <f>ROUND(E409*F409,2)</f>
        <v>80000</v>
      </c>
    </row>
    <row r="410" spans="1:12" ht="12.75" thickBot="1">
      <c r="A410" s="1485"/>
      <c r="B410" s="1486"/>
      <c r="C410" s="244"/>
      <c r="D410" s="1486"/>
      <c r="E410" s="1487"/>
      <c r="F410" s="1488"/>
      <c r="G410" s="1489"/>
      <c r="H410" s="1490"/>
    </row>
    <row r="411" spans="1:12" ht="12.75" thickBot="1">
      <c r="A411" s="1485"/>
      <c r="B411" s="1486"/>
      <c r="C411" s="322" t="s">
        <v>700</v>
      </c>
      <c r="D411" s="323"/>
      <c r="E411" s="1491"/>
      <c r="F411" s="1492"/>
      <c r="G411" s="1492"/>
      <c r="H411" s="1492"/>
    </row>
    <row r="412" spans="1:12" ht="12.75" thickBot="1">
      <c r="A412" s="1485"/>
      <c r="B412" s="1486"/>
      <c r="C412" s="324" t="s">
        <v>2211</v>
      </c>
      <c r="D412" s="134">
        <f>H409</f>
        <v>80000</v>
      </c>
      <c r="E412" s="1491"/>
      <c r="F412" s="1493"/>
      <c r="G412" s="1493"/>
      <c r="H412" s="1493"/>
      <c r="J412" s="205"/>
      <c r="K412" s="205"/>
      <c r="L412" s="205"/>
    </row>
    <row r="413" spans="1:12" ht="12.75" thickBot="1">
      <c r="A413" s="1485"/>
      <c r="B413" s="1486"/>
      <c r="C413" s="325" t="s">
        <v>221</v>
      </c>
      <c r="D413" s="135">
        <f>SUM(D412:E412)</f>
        <v>80000</v>
      </c>
      <c r="E413" s="1491"/>
      <c r="F413" s="1493"/>
      <c r="G413" s="1493"/>
      <c r="H413" s="1493"/>
    </row>
    <row r="414" spans="1:12">
      <c r="A414" s="1485"/>
      <c r="B414" s="1486"/>
      <c r="C414" s="244"/>
      <c r="D414" s="1486"/>
      <c r="E414" s="1494"/>
      <c r="F414" s="1495"/>
      <c r="G414" s="1496"/>
      <c r="H414" s="1497"/>
    </row>
    <row r="415" spans="1:12">
      <c r="A415" s="1485"/>
      <c r="B415" s="1486"/>
      <c r="C415" s="244"/>
      <c r="D415" s="1486"/>
      <c r="E415" s="1494"/>
      <c r="F415" s="1495"/>
      <c r="G415" s="1496"/>
      <c r="H415" s="1497"/>
    </row>
    <row r="416" spans="1:12">
      <c r="A416" s="1485"/>
      <c r="B416" s="1486"/>
      <c r="C416" s="244"/>
      <c r="D416" s="1486"/>
      <c r="E416" s="1494"/>
      <c r="F416" s="1495"/>
      <c r="G416" s="1496"/>
      <c r="H416" s="1497"/>
    </row>
    <row r="417" spans="1:8">
      <c r="A417" s="1485"/>
      <c r="B417" s="1486"/>
      <c r="C417" s="244"/>
      <c r="D417" s="1486"/>
      <c r="E417" s="1487"/>
      <c r="F417" s="1488"/>
      <c r="G417" s="1489"/>
      <c r="H417" s="1490"/>
    </row>
    <row r="418" spans="1:8">
      <c r="A418" s="1485"/>
      <c r="B418" s="1486"/>
      <c r="C418" s="244"/>
      <c r="D418" s="1486"/>
      <c r="E418" s="1487"/>
      <c r="F418" s="1488"/>
      <c r="G418" s="1489"/>
      <c r="H418" s="1490"/>
    </row>
    <row r="419" spans="1:8" ht="12.75" thickBot="1">
      <c r="A419" s="1485"/>
      <c r="B419" s="1486"/>
      <c r="C419" s="244"/>
      <c r="D419" s="1486"/>
      <c r="E419" s="1487"/>
      <c r="F419" s="1488"/>
      <c r="G419" s="1489"/>
      <c r="H419" s="1490"/>
    </row>
    <row r="420" spans="1:8">
      <c r="A420" s="3376" t="s">
        <v>1376</v>
      </c>
      <c r="B420" s="3377"/>
      <c r="C420" s="3377"/>
      <c r="D420" s="3377"/>
      <c r="E420" s="3377"/>
      <c r="F420" s="3377"/>
      <c r="G420" s="3378"/>
      <c r="H420" s="326"/>
    </row>
    <row r="421" spans="1:8">
      <c r="A421" s="286" t="s">
        <v>722</v>
      </c>
      <c r="B421" s="126" t="s">
        <v>1377</v>
      </c>
      <c r="C421" s="23"/>
      <c r="D421" s="23"/>
      <c r="E421" s="24"/>
      <c r="F421" s="287"/>
      <c r="G421" s="290"/>
      <c r="H421" s="326"/>
    </row>
    <row r="422" spans="1:8">
      <c r="A422" s="286" t="s">
        <v>723</v>
      </c>
      <c r="B422" s="287" t="s">
        <v>969</v>
      </c>
      <c r="C422" s="23"/>
      <c r="D422" s="23"/>
      <c r="E422" s="24"/>
      <c r="F422" s="287"/>
      <c r="G422" s="290"/>
      <c r="H422" s="326"/>
    </row>
    <row r="423" spans="1:8">
      <c r="A423" s="286"/>
      <c r="B423" s="287"/>
      <c r="C423" s="23"/>
      <c r="D423" s="23"/>
      <c r="E423" s="24"/>
      <c r="F423" s="287"/>
      <c r="G423" s="290"/>
      <c r="H423" s="326"/>
    </row>
    <row r="424" spans="1:8">
      <c r="A424" s="127" t="s">
        <v>1491</v>
      </c>
      <c r="B424" s="287" t="s">
        <v>972</v>
      </c>
      <c r="C424" s="23"/>
      <c r="D424" s="23"/>
      <c r="E424" s="24"/>
      <c r="F424" s="287"/>
      <c r="G424" s="290"/>
      <c r="H424" s="326"/>
    </row>
    <row r="425" spans="1:8">
      <c r="A425" s="286" t="s">
        <v>726</v>
      </c>
      <c r="B425" s="287" t="s">
        <v>1502</v>
      </c>
      <c r="C425" s="23"/>
      <c r="D425" s="23"/>
      <c r="E425" s="24"/>
      <c r="F425" s="287"/>
      <c r="G425" s="290"/>
      <c r="H425" s="326"/>
    </row>
    <row r="426" spans="1:8">
      <c r="A426" s="286" t="s">
        <v>727</v>
      </c>
      <c r="B426" s="287" t="s">
        <v>961</v>
      </c>
      <c r="C426" s="23"/>
      <c r="D426" s="23"/>
      <c r="E426" s="24"/>
      <c r="F426" s="287"/>
      <c r="G426" s="290"/>
      <c r="H426" s="326"/>
    </row>
    <row r="427" spans="1:8">
      <c r="A427" s="286" t="s">
        <v>728</v>
      </c>
      <c r="B427" s="288" t="s">
        <v>1379</v>
      </c>
      <c r="C427" s="128"/>
      <c r="D427" s="23"/>
      <c r="E427" s="24"/>
      <c r="F427" s="287"/>
      <c r="G427" s="290"/>
      <c r="H427" s="326"/>
    </row>
    <row r="428" spans="1:8" ht="12.75" thickBot="1">
      <c r="A428" s="289" t="s">
        <v>729</v>
      </c>
      <c r="B428" s="129"/>
      <c r="C428" s="129"/>
      <c r="D428" s="25"/>
      <c r="E428" s="26"/>
      <c r="F428" s="291"/>
      <c r="G428" s="292"/>
      <c r="H428" s="326"/>
    </row>
    <row r="429" spans="1:8">
      <c r="A429" s="326"/>
      <c r="B429" s="326"/>
      <c r="C429" s="326"/>
      <c r="D429" s="326"/>
      <c r="E429" s="326"/>
      <c r="F429" s="326"/>
      <c r="G429" s="341"/>
      <c r="H429" s="326"/>
    </row>
    <row r="430" spans="1:8">
      <c r="A430" s="3396" t="s">
        <v>516</v>
      </c>
      <c r="B430" s="3396"/>
      <c r="C430" s="3396"/>
      <c r="D430" s="3396"/>
      <c r="E430" s="3396"/>
      <c r="F430" s="3396"/>
      <c r="G430" s="3396"/>
      <c r="H430" s="326"/>
    </row>
    <row r="431" spans="1:8">
      <c r="A431" s="355"/>
      <c r="B431" s="355"/>
      <c r="C431" s="356"/>
      <c r="D431" s="355"/>
      <c r="E431" s="356"/>
      <c r="F431" s="356"/>
      <c r="G431" s="356"/>
      <c r="H431" s="326"/>
    </row>
    <row r="432" spans="1:8">
      <c r="A432" s="1498" t="s">
        <v>455</v>
      </c>
      <c r="B432" s="1498" t="s">
        <v>456</v>
      </c>
      <c r="C432" s="1498" t="s">
        <v>457</v>
      </c>
      <c r="D432" s="1498" t="s">
        <v>458</v>
      </c>
      <c r="E432" s="1498" t="s">
        <v>7</v>
      </c>
      <c r="F432" s="1498" t="s">
        <v>211</v>
      </c>
      <c r="G432" s="1498" t="s">
        <v>459</v>
      </c>
      <c r="H432" s="326"/>
    </row>
    <row r="433" spans="1:8" ht="12.75" thickBot="1">
      <c r="A433" s="355"/>
      <c r="B433" s="355"/>
      <c r="C433" s="1499"/>
      <c r="D433" s="1500"/>
      <c r="E433" s="1501"/>
      <c r="F433" s="1501"/>
      <c r="G433" s="1501"/>
      <c r="H433" s="326"/>
    </row>
    <row r="434" spans="1:8" ht="12.75" thickBot="1">
      <c r="A434" s="1502"/>
      <c r="B434" s="1503" t="s">
        <v>460</v>
      </c>
      <c r="C434" s="1504" t="s">
        <v>461</v>
      </c>
      <c r="D434" s="1505"/>
      <c r="E434" s="1506"/>
      <c r="F434" s="1507"/>
      <c r="G434" s="1508"/>
      <c r="H434" s="326"/>
    </row>
    <row r="435" spans="1:8">
      <c r="A435" s="1509"/>
      <c r="B435" s="1510"/>
      <c r="C435" s="1511"/>
      <c r="D435" s="1512"/>
      <c r="E435" s="1513"/>
      <c r="F435" s="1514"/>
      <c r="G435" s="1514"/>
      <c r="H435" s="326"/>
    </row>
    <row r="436" spans="1:8" ht="24">
      <c r="A436" s="1509" t="s">
        <v>108</v>
      </c>
      <c r="B436" s="1509" t="s">
        <v>462</v>
      </c>
      <c r="C436" s="1515" t="s">
        <v>1503</v>
      </c>
      <c r="D436" s="1516" t="s">
        <v>80</v>
      </c>
      <c r="E436" s="1517">
        <v>1</v>
      </c>
      <c r="F436" s="1212">
        <v>0</v>
      </c>
      <c r="G436" s="1518">
        <f>ROUND(E436*F436,2)</f>
        <v>0</v>
      </c>
      <c r="H436" s="326"/>
    </row>
    <row r="437" spans="1:8">
      <c r="A437" s="1509"/>
      <c r="B437" s="1510"/>
      <c r="C437" s="1511"/>
      <c r="D437" s="1512"/>
      <c r="E437" s="1513"/>
      <c r="F437" s="1519"/>
      <c r="G437" s="1514"/>
      <c r="H437" s="326"/>
    </row>
    <row r="438" spans="1:8" ht="36">
      <c r="A438" s="1509" t="s">
        <v>109</v>
      </c>
      <c r="B438" s="1509" t="s">
        <v>518</v>
      </c>
      <c r="C438" s="1515" t="s">
        <v>219</v>
      </c>
      <c r="D438" s="1516" t="s">
        <v>19</v>
      </c>
      <c r="E438" s="1517">
        <v>6</v>
      </c>
      <c r="F438" s="1212">
        <v>0</v>
      </c>
      <c r="G438" s="1518">
        <f>ROUND(E438*F438,2)</f>
        <v>0</v>
      </c>
      <c r="H438" s="326"/>
    </row>
    <row r="439" spans="1:8">
      <c r="A439" s="1509"/>
      <c r="B439" s="1509"/>
      <c r="C439" s="1520"/>
      <c r="D439" s="1512"/>
      <c r="E439" s="1513"/>
      <c r="F439" s="1519"/>
      <c r="G439" s="1514"/>
      <c r="H439" s="326"/>
    </row>
    <row r="440" spans="1:8" ht="36">
      <c r="A440" s="1509" t="s">
        <v>110</v>
      </c>
      <c r="B440" s="1509" t="s">
        <v>462</v>
      </c>
      <c r="C440" s="1520" t="s">
        <v>519</v>
      </c>
      <c r="D440" s="1512" t="s">
        <v>215</v>
      </c>
      <c r="E440" s="1513">
        <v>90</v>
      </c>
      <c r="F440" s="1212">
        <v>0</v>
      </c>
      <c r="G440" s="1518">
        <f>ROUND(E440*F440,2)</f>
        <v>0</v>
      </c>
      <c r="H440" s="326"/>
    </row>
    <row r="441" spans="1:8">
      <c r="A441" s="1509"/>
      <c r="B441" s="1509"/>
      <c r="C441" s="1520"/>
      <c r="D441" s="1512"/>
      <c r="E441" s="1513"/>
      <c r="F441" s="1519"/>
      <c r="G441" s="1518"/>
      <c r="H441" s="326"/>
    </row>
    <row r="442" spans="1:8" ht="60">
      <c r="A442" s="1509" t="s">
        <v>111</v>
      </c>
      <c r="B442" s="1509" t="s">
        <v>1504</v>
      </c>
      <c r="C442" s="1515" t="s">
        <v>1505</v>
      </c>
      <c r="D442" s="1512" t="s">
        <v>32</v>
      </c>
      <c r="E442" s="1513">
        <v>180</v>
      </c>
      <c r="F442" s="1212">
        <v>0</v>
      </c>
      <c r="G442" s="1518">
        <f>ROUND(E442*F442,2)</f>
        <v>0</v>
      </c>
      <c r="H442" s="326"/>
    </row>
    <row r="443" spans="1:8">
      <c r="A443" s="1509"/>
      <c r="B443" s="1509"/>
      <c r="C443" s="1520"/>
      <c r="D443" s="1512"/>
      <c r="E443" s="1513"/>
      <c r="F443" s="1519"/>
      <c r="G443" s="1518"/>
      <c r="H443" s="326"/>
    </row>
    <row r="444" spans="1:8" ht="60">
      <c r="A444" s="1509" t="s">
        <v>112</v>
      </c>
      <c r="B444" s="1509" t="s">
        <v>1506</v>
      </c>
      <c r="C444" s="1515" t="s">
        <v>1507</v>
      </c>
      <c r="D444" s="1512" t="s">
        <v>32</v>
      </c>
      <c r="E444" s="1513">
        <v>100</v>
      </c>
      <c r="F444" s="1212">
        <v>0</v>
      </c>
      <c r="G444" s="1518">
        <f>ROUND(E444*F444,2)</f>
        <v>0</v>
      </c>
      <c r="H444" s="326"/>
    </row>
    <row r="445" spans="1:8">
      <c r="A445" s="1509"/>
      <c r="B445" s="1509"/>
      <c r="C445" s="1520"/>
      <c r="D445" s="1512"/>
      <c r="E445" s="1513"/>
      <c r="F445" s="1519"/>
      <c r="G445" s="1518"/>
      <c r="H445" s="326"/>
    </row>
    <row r="446" spans="1:8" ht="60">
      <c r="A446" s="1509" t="s">
        <v>113</v>
      </c>
      <c r="B446" s="1509" t="s">
        <v>1508</v>
      </c>
      <c r="C446" s="1515" t="s">
        <v>1509</v>
      </c>
      <c r="D446" s="1512" t="s">
        <v>19</v>
      </c>
      <c r="E446" s="1513">
        <v>20</v>
      </c>
      <c r="F446" s="1212">
        <v>0</v>
      </c>
      <c r="G446" s="1518">
        <f>ROUND(E446*F446,2)</f>
        <v>0</v>
      </c>
      <c r="H446" s="326"/>
    </row>
    <row r="447" spans="1:8">
      <c r="A447" s="1509"/>
      <c r="B447" s="1509"/>
      <c r="C447" s="1520"/>
      <c r="D447" s="1512"/>
      <c r="E447" s="1513"/>
      <c r="F447" s="1519"/>
      <c r="G447" s="1518"/>
      <c r="H447" s="326"/>
    </row>
    <row r="448" spans="1:8" ht="48">
      <c r="A448" s="1509" t="s">
        <v>115</v>
      </c>
      <c r="B448" s="1509" t="s">
        <v>1510</v>
      </c>
      <c r="C448" s="1515" t="s">
        <v>1511</v>
      </c>
      <c r="D448" s="1512" t="s">
        <v>19</v>
      </c>
      <c r="E448" s="1513">
        <v>20</v>
      </c>
      <c r="F448" s="1212">
        <v>0</v>
      </c>
      <c r="G448" s="1518">
        <f>ROUND(E448*F448,2)</f>
        <v>0</v>
      </c>
      <c r="H448" s="326"/>
    </row>
    <row r="449" spans="1:8" s="451" customFormat="1">
      <c r="A449" s="1521"/>
      <c r="B449" s="1521"/>
      <c r="C449" s="1522"/>
      <c r="D449" s="1523"/>
      <c r="E449" s="1524"/>
      <c r="F449" s="1525"/>
      <c r="G449" s="1518"/>
      <c r="H449" s="1526"/>
    </row>
    <row r="450" spans="1:8" s="451" customFormat="1" ht="60">
      <c r="A450" s="1521" t="s">
        <v>423</v>
      </c>
      <c r="B450" s="1527" t="s">
        <v>462</v>
      </c>
      <c r="C450" s="1527" t="s">
        <v>466</v>
      </c>
      <c r="D450" s="1521" t="s">
        <v>80</v>
      </c>
      <c r="E450" s="1528">
        <v>1</v>
      </c>
      <c r="F450" s="1212">
        <v>0</v>
      </c>
      <c r="G450" s="1518">
        <f t="shared" ref="G450:G452" si="12">ROUND(E450*F450,2)</f>
        <v>0</v>
      </c>
      <c r="H450" s="1527"/>
    </row>
    <row r="451" spans="1:8" s="451" customFormat="1">
      <c r="A451" s="1521"/>
      <c r="B451" s="1521"/>
      <c r="C451" s="1522"/>
      <c r="D451" s="1523"/>
      <c r="E451" s="1524"/>
      <c r="F451" s="1525"/>
      <c r="G451" s="1518"/>
      <c r="H451" s="1526"/>
    </row>
    <row r="452" spans="1:8" s="451" customFormat="1" ht="72">
      <c r="A452" s="1521" t="s">
        <v>495</v>
      </c>
      <c r="B452" s="1527" t="s">
        <v>462</v>
      </c>
      <c r="C452" s="1527" t="s">
        <v>2352</v>
      </c>
      <c r="D452" s="1521" t="s">
        <v>80</v>
      </c>
      <c r="E452" s="1528">
        <v>1</v>
      </c>
      <c r="F452" s="1212">
        <v>0</v>
      </c>
      <c r="G452" s="1518">
        <f t="shared" si="12"/>
        <v>0</v>
      </c>
      <c r="H452" s="1527"/>
    </row>
    <row r="453" spans="1:8" ht="12.75" thickBot="1">
      <c r="A453" s="1509"/>
      <c r="B453" s="1509"/>
      <c r="C453" s="1520"/>
      <c r="D453" s="1512"/>
      <c r="E453" s="1513"/>
      <c r="F453" s="1514"/>
      <c r="G453" s="1514"/>
      <c r="H453" s="326"/>
    </row>
    <row r="454" spans="1:8" ht="12.75" thickBot="1">
      <c r="A454" s="1502"/>
      <c r="B454" s="1503" t="s">
        <v>460</v>
      </c>
      <c r="C454" s="3395" t="s">
        <v>470</v>
      </c>
      <c r="D454" s="3395"/>
      <c r="E454" s="3395"/>
      <c r="F454" s="3395"/>
      <c r="G454" s="1529">
        <f>SUM(G435:G453)</f>
        <v>0</v>
      </c>
      <c r="H454" s="326"/>
    </row>
    <row r="455" spans="1:8" ht="12.75" thickBot="1">
      <c r="A455" s="1530"/>
      <c r="B455" s="1531"/>
      <c r="C455" s="1532"/>
      <c r="D455" s="1500"/>
      <c r="E455" s="1501"/>
      <c r="F455" s="1501"/>
      <c r="G455" s="1533"/>
      <c r="H455" s="326"/>
    </row>
    <row r="456" spans="1:8" ht="12.75" thickBot="1">
      <c r="A456" s="1502"/>
      <c r="B456" s="1503" t="s">
        <v>471</v>
      </c>
      <c r="C456" s="1504" t="s">
        <v>203</v>
      </c>
      <c r="D456" s="1505"/>
      <c r="E456" s="1506"/>
      <c r="F456" s="1507"/>
      <c r="G456" s="1508"/>
      <c r="H456" s="326"/>
    </row>
    <row r="457" spans="1:8">
      <c r="A457" s="1509"/>
      <c r="B457" s="1509"/>
      <c r="C457" s="1515"/>
      <c r="D457" s="1516"/>
      <c r="E457" s="1517"/>
      <c r="F457" s="1517"/>
      <c r="G457" s="1517"/>
      <c r="H457" s="326"/>
    </row>
    <row r="458" spans="1:8" ht="60">
      <c r="A458" s="1509" t="s">
        <v>108</v>
      </c>
      <c r="B458" s="1534" t="s">
        <v>472</v>
      </c>
      <c r="C458" s="1515" t="s">
        <v>1512</v>
      </c>
      <c r="D458" s="1516" t="s">
        <v>30</v>
      </c>
      <c r="E458" s="1517">
        <v>180</v>
      </c>
      <c r="F458" s="1212">
        <v>0</v>
      </c>
      <c r="G458" s="1518">
        <f>ROUND(E458*F458,2)</f>
        <v>0</v>
      </c>
      <c r="H458" s="326"/>
    </row>
    <row r="459" spans="1:8">
      <c r="A459" s="1509"/>
      <c r="B459" s="1509"/>
      <c r="C459" s="1511"/>
      <c r="D459" s="1512"/>
      <c r="E459" s="1535"/>
      <c r="F459" s="1519"/>
      <c r="G459" s="1514"/>
      <c r="H459" s="326"/>
    </row>
    <row r="460" spans="1:8" ht="48">
      <c r="A460" s="1509" t="s">
        <v>109</v>
      </c>
      <c r="B460" s="1534" t="s">
        <v>521</v>
      </c>
      <c r="C460" s="1515" t="s">
        <v>1513</v>
      </c>
      <c r="D460" s="1516" t="s">
        <v>30</v>
      </c>
      <c r="E460" s="1517">
        <v>530</v>
      </c>
      <c r="F460" s="1212">
        <v>0</v>
      </c>
      <c r="G460" s="1518">
        <f>ROUND(E460*F460,2)</f>
        <v>0</v>
      </c>
      <c r="H460" s="326"/>
    </row>
    <row r="461" spans="1:8">
      <c r="A461" s="1509"/>
      <c r="B461" s="1509"/>
      <c r="C461" s="1536"/>
      <c r="D461" s="1537"/>
      <c r="E461" s="1538"/>
      <c r="F461" s="1539"/>
      <c r="G461" s="1514"/>
      <c r="H461" s="326"/>
    </row>
    <row r="462" spans="1:8" ht="36">
      <c r="A462" s="1509" t="s">
        <v>110</v>
      </c>
      <c r="B462" s="1509" t="s">
        <v>462</v>
      </c>
      <c r="C462" s="1515" t="s">
        <v>523</v>
      </c>
      <c r="D462" s="1516" t="s">
        <v>30</v>
      </c>
      <c r="E462" s="1517">
        <v>150</v>
      </c>
      <c r="F462" s="1212">
        <v>0</v>
      </c>
      <c r="G462" s="1518">
        <f>ROUND(E462*F462,2)</f>
        <v>0</v>
      </c>
      <c r="H462" s="326"/>
    </row>
    <row r="463" spans="1:8">
      <c r="A463" s="1509"/>
      <c r="B463" s="1509"/>
      <c r="C463" s="1515"/>
      <c r="D463" s="1516"/>
      <c r="E463" s="1517"/>
      <c r="F463" s="1540"/>
      <c r="G463" s="1518"/>
      <c r="H463" s="326"/>
    </row>
    <row r="464" spans="1:8" ht="60">
      <c r="A464" s="1509" t="s">
        <v>111</v>
      </c>
      <c r="B464" s="1509" t="s">
        <v>462</v>
      </c>
      <c r="C464" s="1515" t="s">
        <v>524</v>
      </c>
      <c r="D464" s="1516" t="s">
        <v>30</v>
      </c>
      <c r="E464" s="1517">
        <f>E462</f>
        <v>150</v>
      </c>
      <c r="F464" s="1212">
        <v>0</v>
      </c>
      <c r="G464" s="1518">
        <f>ROUND(E464*F464,2)</f>
        <v>0</v>
      </c>
      <c r="H464" s="326"/>
    </row>
    <row r="465" spans="1:8">
      <c r="A465" s="1509"/>
      <c r="B465" s="1509"/>
      <c r="C465" s="1515"/>
      <c r="D465" s="1516"/>
      <c r="E465" s="1517"/>
      <c r="F465" s="1540"/>
      <c r="G465" s="1518"/>
      <c r="H465" s="326"/>
    </row>
    <row r="466" spans="1:8" ht="48">
      <c r="A466" s="1509" t="s">
        <v>112</v>
      </c>
      <c r="B466" s="1509" t="s">
        <v>462</v>
      </c>
      <c r="C466" s="1515" t="s">
        <v>474</v>
      </c>
      <c r="D466" s="1516" t="s">
        <v>30</v>
      </c>
      <c r="E466" s="1517">
        <f>E458+E460-E462</f>
        <v>560</v>
      </c>
      <c r="F466" s="1212">
        <v>0</v>
      </c>
      <c r="G466" s="1518">
        <f>ROUND(E466*F466,2)</f>
        <v>0</v>
      </c>
      <c r="H466" s="326"/>
    </row>
    <row r="467" spans="1:8">
      <c r="A467" s="1509"/>
      <c r="B467" s="1509"/>
      <c r="C467" s="1515"/>
      <c r="D467" s="1516"/>
      <c r="E467" s="1517"/>
      <c r="F467" s="1540"/>
      <c r="G467" s="1518"/>
      <c r="H467" s="326"/>
    </row>
    <row r="468" spans="1:8" ht="36">
      <c r="A468" s="1509" t="s">
        <v>113</v>
      </c>
      <c r="B468" s="1534" t="s">
        <v>525</v>
      </c>
      <c r="C468" s="1515" t="s">
        <v>526</v>
      </c>
      <c r="D468" s="1516" t="s">
        <v>32</v>
      </c>
      <c r="E468" s="1517">
        <v>230</v>
      </c>
      <c r="F468" s="1212">
        <v>0</v>
      </c>
      <c r="G468" s="1518">
        <f>ROUND(E468*F468,2)</f>
        <v>0</v>
      </c>
      <c r="H468" s="326"/>
    </row>
    <row r="469" spans="1:8">
      <c r="A469" s="1509"/>
      <c r="B469" s="1534"/>
      <c r="C469" s="1515"/>
      <c r="D469" s="1516"/>
      <c r="E469" s="1517"/>
      <c r="F469" s="1540"/>
      <c r="G469" s="1518"/>
      <c r="H469" s="326"/>
    </row>
    <row r="470" spans="1:8" ht="24">
      <c r="A470" s="1509" t="s">
        <v>115</v>
      </c>
      <c r="B470" s="1509" t="s">
        <v>462</v>
      </c>
      <c r="C470" s="1515" t="s">
        <v>478</v>
      </c>
      <c r="D470" s="1516" t="s">
        <v>32</v>
      </c>
      <c r="E470" s="1517">
        <v>500</v>
      </c>
      <c r="F470" s="1212">
        <v>0</v>
      </c>
      <c r="G470" s="1518">
        <f>ROUND(E470*F470,2)</f>
        <v>0</v>
      </c>
      <c r="H470" s="326"/>
    </row>
    <row r="471" spans="1:8">
      <c r="A471" s="1509"/>
      <c r="B471" s="1509"/>
      <c r="C471" s="1515"/>
      <c r="D471" s="1516"/>
      <c r="E471" s="1517"/>
      <c r="F471" s="1540"/>
      <c r="G471" s="1518"/>
      <c r="H471" s="326"/>
    </row>
    <row r="472" spans="1:8" ht="24">
      <c r="A472" s="1509" t="s">
        <v>423</v>
      </c>
      <c r="B472" s="1509" t="s">
        <v>479</v>
      </c>
      <c r="C472" s="1515" t="s">
        <v>220</v>
      </c>
      <c r="D472" s="1516" t="s">
        <v>32</v>
      </c>
      <c r="E472" s="1517">
        <f>E470</f>
        <v>500</v>
      </c>
      <c r="F472" s="1212">
        <v>0</v>
      </c>
      <c r="G472" s="1518">
        <f>ROUND(E472*F472,2)</f>
        <v>0</v>
      </c>
      <c r="H472" s="326"/>
    </row>
    <row r="473" spans="1:8">
      <c r="A473" s="1509"/>
      <c r="B473" s="1509"/>
      <c r="C473" s="1515"/>
      <c r="D473" s="1516"/>
      <c r="E473" s="1517"/>
      <c r="F473" s="1540"/>
      <c r="G473" s="1518"/>
      <c r="H473" s="326"/>
    </row>
    <row r="474" spans="1:8">
      <c r="A474" s="1509" t="s">
        <v>495</v>
      </c>
      <c r="B474" s="1509" t="s">
        <v>53</v>
      </c>
      <c r="C474" s="1515" t="s">
        <v>212</v>
      </c>
      <c r="D474" s="1516" t="s">
        <v>32</v>
      </c>
      <c r="E474" s="1517">
        <f>E472</f>
        <v>500</v>
      </c>
      <c r="F474" s="1212">
        <v>0</v>
      </c>
      <c r="G474" s="1518">
        <f>ROUND(E474*F474,2)</f>
        <v>0</v>
      </c>
      <c r="H474" s="326"/>
    </row>
    <row r="475" spans="1:8">
      <c r="A475" s="1509"/>
      <c r="B475" s="1509"/>
      <c r="C475" s="1515"/>
      <c r="D475" s="1516"/>
      <c r="E475" s="1517"/>
      <c r="F475" s="1540"/>
      <c r="G475" s="1518"/>
      <c r="H475" s="326"/>
    </row>
    <row r="476" spans="1:8" ht="72">
      <c r="A476" s="1509" t="s">
        <v>553</v>
      </c>
      <c r="B476" s="1509" t="s">
        <v>462</v>
      </c>
      <c r="C476" s="1541" t="s">
        <v>2378</v>
      </c>
      <c r="D476" s="1516" t="s">
        <v>123</v>
      </c>
      <c r="E476" s="1517">
        <v>3195</v>
      </c>
      <c r="F476" s="1212">
        <v>0</v>
      </c>
      <c r="G476" s="1518">
        <f>ROUND(E476*F476,2)</f>
        <v>0</v>
      </c>
      <c r="H476" s="326"/>
    </row>
    <row r="477" spans="1:8" ht="12.75" thickBot="1">
      <c r="A477" s="1509"/>
      <c r="B477" s="1509"/>
      <c r="C477" s="1515"/>
      <c r="D477" s="1516"/>
      <c r="E477" s="1517"/>
      <c r="F477" s="1518"/>
      <c r="G477" s="1518"/>
      <c r="H477" s="326"/>
    </row>
    <row r="478" spans="1:8" ht="12.75" thickBot="1">
      <c r="A478" s="1542"/>
      <c r="B478" s="1503" t="s">
        <v>471</v>
      </c>
      <c r="C478" s="1504" t="s">
        <v>480</v>
      </c>
      <c r="D478" s="1543"/>
      <c r="E478" s="1544"/>
      <c r="F478" s="1545"/>
      <c r="G478" s="1529">
        <f>SUM(G457:G477)</f>
        <v>0</v>
      </c>
      <c r="H478" s="326"/>
    </row>
    <row r="479" spans="1:8" ht="12.75" thickBot="1">
      <c r="A479" s="355"/>
      <c r="B479" s="355"/>
      <c r="C479" s="356"/>
      <c r="D479" s="355"/>
      <c r="E479" s="356"/>
      <c r="F479" s="356"/>
      <c r="G479" s="356"/>
      <c r="H479" s="326"/>
    </row>
    <row r="480" spans="1:8" ht="12.75" thickBot="1">
      <c r="A480" s="1502"/>
      <c r="B480" s="1503" t="s">
        <v>481</v>
      </c>
      <c r="C480" s="1504" t="s">
        <v>527</v>
      </c>
      <c r="D480" s="1505"/>
      <c r="E480" s="1506"/>
      <c r="F480" s="1507"/>
      <c r="G480" s="1508"/>
      <c r="H480" s="326"/>
    </row>
    <row r="481" spans="1:8">
      <c r="A481" s="1509"/>
      <c r="B481" s="1509"/>
      <c r="C481" s="1515"/>
      <c r="D481" s="1516"/>
      <c r="E481" s="1517"/>
      <c r="F481" s="1517"/>
      <c r="G481" s="1517"/>
      <c r="H481" s="326"/>
    </row>
    <row r="482" spans="1:8" ht="36">
      <c r="A482" s="1509" t="s">
        <v>108</v>
      </c>
      <c r="B482" s="1509" t="s">
        <v>482</v>
      </c>
      <c r="C482" s="1515" t="s">
        <v>528</v>
      </c>
      <c r="D482" s="1516" t="s">
        <v>32</v>
      </c>
      <c r="E482" s="1517">
        <v>96</v>
      </c>
      <c r="F482" s="1212">
        <v>0</v>
      </c>
      <c r="G482" s="1518">
        <f>ROUND(E482*F482,2)</f>
        <v>0</v>
      </c>
      <c r="H482" s="326"/>
    </row>
    <row r="483" spans="1:8">
      <c r="A483" s="1509"/>
      <c r="B483" s="1509"/>
      <c r="C483" s="1515"/>
      <c r="D483" s="1516"/>
      <c r="E483" s="1517"/>
      <c r="F483" s="1540"/>
      <c r="G483" s="1518"/>
      <c r="H483" s="326"/>
    </row>
    <row r="484" spans="1:8" ht="36">
      <c r="A484" s="1509" t="s">
        <v>109</v>
      </c>
      <c r="B484" s="1534" t="s">
        <v>529</v>
      </c>
      <c r="C484" s="384" t="s">
        <v>530</v>
      </c>
      <c r="D484" s="1516" t="s">
        <v>30</v>
      </c>
      <c r="E484" s="1517">
        <v>90</v>
      </c>
      <c r="F484" s="1212">
        <v>0</v>
      </c>
      <c r="G484" s="1518">
        <f>ROUND(E484*F484,2)</f>
        <v>0</v>
      </c>
      <c r="H484" s="326"/>
    </row>
    <row r="485" spans="1:8">
      <c r="A485" s="1546"/>
      <c r="B485" s="1546"/>
      <c r="C485" s="1515"/>
      <c r="D485" s="1547"/>
      <c r="E485" s="1513"/>
      <c r="F485" s="1519"/>
      <c r="G485" s="1514"/>
      <c r="H485" s="326"/>
    </row>
    <row r="486" spans="1:8" ht="60">
      <c r="A486" s="1546" t="s">
        <v>110</v>
      </c>
      <c r="B486" s="1546" t="s">
        <v>462</v>
      </c>
      <c r="C486" s="1515" t="s">
        <v>531</v>
      </c>
      <c r="D486" s="1547" t="s">
        <v>30</v>
      </c>
      <c r="E486" s="1517">
        <v>500</v>
      </c>
      <c r="F486" s="1212">
        <v>0</v>
      </c>
      <c r="G486" s="1518">
        <f>ROUND(E486*F486,2)</f>
        <v>0</v>
      </c>
      <c r="H486" s="326"/>
    </row>
    <row r="487" spans="1:8">
      <c r="A487" s="1546"/>
      <c r="B487" s="1546"/>
      <c r="C487" s="1515"/>
      <c r="D487" s="1547"/>
      <c r="E487" s="1513"/>
      <c r="F487" s="1519"/>
      <c r="G487" s="1514"/>
      <c r="H487" s="326"/>
    </row>
    <row r="488" spans="1:8" ht="48">
      <c r="A488" s="1546" t="s">
        <v>111</v>
      </c>
      <c r="B488" s="1546" t="s">
        <v>462</v>
      </c>
      <c r="C488" s="1515" t="s">
        <v>532</v>
      </c>
      <c r="D488" s="1547" t="s">
        <v>215</v>
      </c>
      <c r="E488" s="1517">
        <v>90</v>
      </c>
      <c r="F488" s="1212">
        <v>0</v>
      </c>
      <c r="G488" s="1518">
        <f>ROUND(E488*F488,2)</f>
        <v>0</v>
      </c>
      <c r="H488" s="326"/>
    </row>
    <row r="489" spans="1:8">
      <c r="A489" s="1546"/>
      <c r="B489" s="1546"/>
      <c r="C489" s="1515"/>
      <c r="D489" s="1547"/>
      <c r="E489" s="1513"/>
      <c r="F489" s="1519"/>
      <c r="G489" s="1514"/>
      <c r="H489" s="326"/>
    </row>
    <row r="490" spans="1:8" ht="24">
      <c r="A490" s="1546" t="s">
        <v>112</v>
      </c>
      <c r="B490" s="1546" t="s">
        <v>533</v>
      </c>
      <c r="C490" s="1515" t="s">
        <v>534</v>
      </c>
      <c r="D490" s="1516" t="s">
        <v>32</v>
      </c>
      <c r="E490" s="1517">
        <v>9</v>
      </c>
      <c r="F490" s="1212">
        <v>0</v>
      </c>
      <c r="G490" s="1518">
        <f>ROUND(E490*F490,2)</f>
        <v>0</v>
      </c>
      <c r="H490" s="326"/>
    </row>
    <row r="491" spans="1:8">
      <c r="A491" s="1546"/>
      <c r="B491" s="1546"/>
      <c r="C491" s="1515"/>
      <c r="D491" s="1547"/>
      <c r="E491" s="1513"/>
      <c r="F491" s="1519"/>
      <c r="G491" s="1514"/>
      <c r="H491" s="326"/>
    </row>
    <row r="492" spans="1:8" ht="48">
      <c r="A492" s="1546" t="s">
        <v>113</v>
      </c>
      <c r="B492" s="1546" t="s">
        <v>484</v>
      </c>
      <c r="C492" s="1515" t="s">
        <v>535</v>
      </c>
      <c r="D492" s="1516" t="s">
        <v>32</v>
      </c>
      <c r="E492" s="1517">
        <v>47</v>
      </c>
      <c r="F492" s="1212">
        <v>0</v>
      </c>
      <c r="G492" s="1518">
        <f>ROUND(E492*F492,2)</f>
        <v>0</v>
      </c>
      <c r="H492" s="326"/>
    </row>
    <row r="493" spans="1:8">
      <c r="A493" s="1546"/>
      <c r="B493" s="1546"/>
      <c r="C493" s="1515"/>
      <c r="D493" s="1547"/>
      <c r="E493" s="1513"/>
      <c r="F493" s="1519"/>
      <c r="G493" s="1514"/>
      <c r="H493" s="326"/>
    </row>
    <row r="494" spans="1:8" ht="48">
      <c r="A494" s="1546" t="s">
        <v>115</v>
      </c>
      <c r="B494" s="1534" t="s">
        <v>536</v>
      </c>
      <c r="C494" s="1515" t="s">
        <v>537</v>
      </c>
      <c r="D494" s="1547" t="s">
        <v>30</v>
      </c>
      <c r="E494" s="1517">
        <v>18.5</v>
      </c>
      <c r="F494" s="1212">
        <v>0</v>
      </c>
      <c r="G494" s="1518">
        <f>ROUND(E494*F494,2)</f>
        <v>0</v>
      </c>
      <c r="H494" s="326"/>
    </row>
    <row r="495" spans="1:8">
      <c r="A495" s="1546"/>
      <c r="B495" s="1546"/>
      <c r="C495" s="1515"/>
      <c r="D495" s="1547"/>
      <c r="E495" s="1513"/>
      <c r="F495" s="1519"/>
      <c r="G495" s="1514"/>
      <c r="H495" s="326"/>
    </row>
    <row r="496" spans="1:8" ht="60">
      <c r="A496" s="1546" t="s">
        <v>423</v>
      </c>
      <c r="B496" s="1546" t="s">
        <v>538</v>
      </c>
      <c r="C496" s="1515" t="s">
        <v>559</v>
      </c>
      <c r="D496" s="1516" t="s">
        <v>123</v>
      </c>
      <c r="E496" s="1517">
        <v>1068.9000000000001</v>
      </c>
      <c r="F496" s="1212">
        <v>0</v>
      </c>
      <c r="G496" s="1518">
        <f>ROUND(E496*F496,2)</f>
        <v>0</v>
      </c>
      <c r="H496" s="326"/>
    </row>
    <row r="497" spans="1:8">
      <c r="A497" s="1546"/>
      <c r="B497" s="1546"/>
      <c r="C497" s="1515"/>
      <c r="D497" s="1547"/>
      <c r="E497" s="1513"/>
      <c r="F497" s="1519"/>
      <c r="G497" s="1518"/>
      <c r="H497" s="326"/>
    </row>
    <row r="498" spans="1:8" ht="72">
      <c r="A498" s="1546" t="s">
        <v>495</v>
      </c>
      <c r="B498" s="1546" t="s">
        <v>462</v>
      </c>
      <c r="C498" s="1515" t="s">
        <v>540</v>
      </c>
      <c r="D498" s="1547" t="s">
        <v>19</v>
      </c>
      <c r="E498" s="1513">
        <v>5</v>
      </c>
      <c r="F498" s="1212">
        <v>0</v>
      </c>
      <c r="G498" s="1518">
        <f>ROUND(E498*F498,2)</f>
        <v>0</v>
      </c>
      <c r="H498" s="326"/>
    </row>
    <row r="499" spans="1:8">
      <c r="A499" s="1546"/>
      <c r="B499" s="1546"/>
      <c r="C499" s="1515"/>
      <c r="D499" s="1547"/>
      <c r="E499" s="1513"/>
      <c r="F499" s="1519"/>
      <c r="G499" s="1518"/>
      <c r="H499" s="326"/>
    </row>
    <row r="500" spans="1:8" ht="36">
      <c r="A500" s="1546" t="s">
        <v>553</v>
      </c>
      <c r="B500" s="1546" t="s">
        <v>560</v>
      </c>
      <c r="C500" s="1515" t="s">
        <v>561</v>
      </c>
      <c r="D500" s="1547" t="s">
        <v>30</v>
      </c>
      <c r="E500" s="1513">
        <v>2</v>
      </c>
      <c r="F500" s="1212">
        <v>0</v>
      </c>
      <c r="G500" s="1518">
        <f>ROUND(E500*F500,2)</f>
        <v>0</v>
      </c>
      <c r="H500" s="326"/>
    </row>
    <row r="501" spans="1:8" ht="12.75" thickBot="1">
      <c r="A501" s="1546"/>
      <c r="B501" s="1546"/>
      <c r="C501" s="1515"/>
      <c r="D501" s="1547"/>
      <c r="E501" s="1513"/>
      <c r="F501" s="1514"/>
      <c r="G501" s="1514"/>
      <c r="H501" s="326"/>
    </row>
    <row r="502" spans="1:8" ht="12.75" thickBot="1">
      <c r="A502" s="1542"/>
      <c r="B502" s="1503" t="s">
        <v>481</v>
      </c>
      <c r="C502" s="1504" t="s">
        <v>541</v>
      </c>
      <c r="D502" s="1543"/>
      <c r="E502" s="1544"/>
      <c r="F502" s="1545"/>
      <c r="G502" s="1529">
        <f>SUM(G481:G501)</f>
        <v>0</v>
      </c>
      <c r="H502" s="326"/>
    </row>
    <row r="503" spans="1:8" ht="12.75" thickBot="1">
      <c r="A503" s="1531"/>
      <c r="B503" s="1531"/>
      <c r="C503" s="1548"/>
      <c r="D503" s="1549"/>
      <c r="E503" s="1533"/>
      <c r="F503" s="1550"/>
      <c r="G503" s="1550"/>
      <c r="H503" s="326"/>
    </row>
    <row r="504" spans="1:8" ht="12.75" thickBot="1">
      <c r="A504" s="1502"/>
      <c r="B504" s="1503" t="s">
        <v>498</v>
      </c>
      <c r="C504" s="1504" t="s">
        <v>205</v>
      </c>
      <c r="D504" s="1505"/>
      <c r="E504" s="1506"/>
      <c r="F504" s="1551"/>
      <c r="G504" s="1552"/>
      <c r="H504" s="326"/>
    </row>
    <row r="505" spans="1:8">
      <c r="A505" s="1509"/>
      <c r="B505" s="1509"/>
      <c r="C505" s="1515"/>
      <c r="D505" s="1516"/>
      <c r="E505" s="1517"/>
      <c r="F505" s="1518"/>
      <c r="G505" s="1518"/>
      <c r="H505" s="326"/>
    </row>
    <row r="506" spans="1:8" ht="36">
      <c r="A506" s="1509" t="s">
        <v>108</v>
      </c>
      <c r="B506" s="1509" t="s">
        <v>462</v>
      </c>
      <c r="C506" s="1515" t="s">
        <v>499</v>
      </c>
      <c r="D506" s="1516" t="s">
        <v>30</v>
      </c>
      <c r="E506" s="1517">
        <v>170</v>
      </c>
      <c r="F506" s="1212">
        <v>0</v>
      </c>
      <c r="G506" s="1518">
        <f>ROUND(E506*F506,2)</f>
        <v>0</v>
      </c>
      <c r="H506" s="326"/>
    </row>
    <row r="507" spans="1:8">
      <c r="A507" s="1509"/>
      <c r="B507" s="1509"/>
      <c r="C507" s="1515"/>
      <c r="D507" s="1516"/>
      <c r="E507" s="1517"/>
      <c r="F507" s="1540"/>
      <c r="G507" s="1518"/>
      <c r="H507" s="326"/>
    </row>
    <row r="508" spans="1:8" ht="48">
      <c r="A508" s="1509" t="s">
        <v>109</v>
      </c>
      <c r="B508" s="1509" t="s">
        <v>462</v>
      </c>
      <c r="C508" s="1515" t="s">
        <v>543</v>
      </c>
      <c r="D508" s="1516" t="s">
        <v>215</v>
      </c>
      <c r="E508" s="1517">
        <v>90</v>
      </c>
      <c r="F508" s="1212">
        <v>0</v>
      </c>
      <c r="G508" s="1518">
        <f>ROUND(E508*F508,2)</f>
        <v>0</v>
      </c>
      <c r="H508" s="326"/>
    </row>
    <row r="509" spans="1:8">
      <c r="A509" s="1509"/>
      <c r="B509" s="1509"/>
      <c r="C509" s="1515"/>
      <c r="D509" s="1516"/>
      <c r="E509" s="1517"/>
      <c r="F509" s="1540"/>
      <c r="G509" s="1518"/>
      <c r="H509" s="326"/>
    </row>
    <row r="510" spans="1:8" ht="60">
      <c r="A510" s="1509" t="s">
        <v>110</v>
      </c>
      <c r="B510" s="1509" t="s">
        <v>336</v>
      </c>
      <c r="C510" s="1515" t="s">
        <v>544</v>
      </c>
      <c r="D510" s="1516" t="s">
        <v>215</v>
      </c>
      <c r="E510" s="1517">
        <v>90</v>
      </c>
      <c r="F510" s="1212">
        <v>0</v>
      </c>
      <c r="G510" s="1518">
        <f>ROUND(E510*F510,2)</f>
        <v>0</v>
      </c>
      <c r="H510" s="326"/>
    </row>
    <row r="511" spans="1:8">
      <c r="A511" s="1509"/>
      <c r="B511" s="1509"/>
      <c r="C511" s="1515"/>
      <c r="D511" s="1516"/>
      <c r="E511" s="1517"/>
      <c r="F511" s="1540"/>
      <c r="G511" s="1518"/>
      <c r="H511" s="326"/>
    </row>
    <row r="512" spans="1:8" ht="60">
      <c r="A512" s="1509" t="s">
        <v>111</v>
      </c>
      <c r="B512" s="1509" t="s">
        <v>319</v>
      </c>
      <c r="C512" s="1515" t="s">
        <v>545</v>
      </c>
      <c r="D512" s="1516" t="s">
        <v>19</v>
      </c>
      <c r="E512" s="1517">
        <v>2</v>
      </c>
      <c r="F512" s="1212">
        <v>0</v>
      </c>
      <c r="G512" s="1518">
        <f>ROUND(E512*F512,2)</f>
        <v>0</v>
      </c>
      <c r="H512" s="326"/>
    </row>
    <row r="513" spans="1:8">
      <c r="A513" s="1509"/>
      <c r="B513" s="1509"/>
      <c r="C513" s="1515"/>
      <c r="D513" s="1516"/>
      <c r="E513" s="1517"/>
      <c r="F513" s="1540"/>
      <c r="G513" s="1518"/>
      <c r="H513" s="326"/>
    </row>
    <row r="514" spans="1:8" ht="72">
      <c r="A514" s="1509" t="s">
        <v>112</v>
      </c>
      <c r="B514" s="1509" t="s">
        <v>546</v>
      </c>
      <c r="C514" s="1515" t="s">
        <v>1514</v>
      </c>
      <c r="D514" s="1516" t="s">
        <v>19</v>
      </c>
      <c r="E514" s="1517">
        <v>1</v>
      </c>
      <c r="F514" s="1212">
        <v>0</v>
      </c>
      <c r="G514" s="1518">
        <f>ROUND(E514*F514,2)</f>
        <v>0</v>
      </c>
      <c r="H514" s="326"/>
    </row>
    <row r="515" spans="1:8">
      <c r="A515" s="1509"/>
      <c r="B515" s="1509"/>
      <c r="C515" s="1515"/>
      <c r="D515" s="1516"/>
      <c r="E515" s="1517"/>
      <c r="F515" s="1540"/>
      <c r="G515" s="1518"/>
      <c r="H515" s="326"/>
    </row>
    <row r="516" spans="1:8" ht="36">
      <c r="A516" s="1509" t="s">
        <v>113</v>
      </c>
      <c r="B516" s="1509" t="s">
        <v>549</v>
      </c>
      <c r="C516" s="1515" t="s">
        <v>550</v>
      </c>
      <c r="D516" s="1516" t="s">
        <v>19</v>
      </c>
      <c r="E516" s="1517">
        <v>2</v>
      </c>
      <c r="F516" s="1212">
        <v>0</v>
      </c>
      <c r="G516" s="1518">
        <f>ROUND(E516*F516,2)</f>
        <v>0</v>
      </c>
      <c r="H516" s="326"/>
    </row>
    <row r="517" spans="1:8">
      <c r="A517" s="1509"/>
      <c r="B517" s="1509"/>
      <c r="C517" s="1515"/>
      <c r="D517" s="1516"/>
      <c r="E517" s="1517"/>
      <c r="F517" s="1540"/>
      <c r="G517" s="1518"/>
      <c r="H517" s="326"/>
    </row>
    <row r="518" spans="1:8" ht="36">
      <c r="A518" s="1509" t="s">
        <v>115</v>
      </c>
      <c r="B518" s="1509" t="s">
        <v>551</v>
      </c>
      <c r="C518" s="1515" t="s">
        <v>552</v>
      </c>
      <c r="D518" s="1516" t="s">
        <v>19</v>
      </c>
      <c r="E518" s="1517">
        <v>1</v>
      </c>
      <c r="F518" s="1212">
        <v>0</v>
      </c>
      <c r="G518" s="1518">
        <f>ROUND(E518*F518,2)</f>
        <v>0</v>
      </c>
      <c r="H518" s="326"/>
    </row>
    <row r="519" spans="1:8">
      <c r="A519" s="1509"/>
      <c r="B519" s="1509"/>
      <c r="C519" s="1515"/>
      <c r="D519" s="1516"/>
      <c r="E519" s="1517"/>
      <c r="F519" s="1540"/>
      <c r="G519" s="1518"/>
      <c r="H519" s="326"/>
    </row>
    <row r="520" spans="1:8" ht="72">
      <c r="A520" s="1509" t="s">
        <v>423</v>
      </c>
      <c r="B520" s="1509" t="s">
        <v>462</v>
      </c>
      <c r="C520" s="1515" t="s">
        <v>554</v>
      </c>
      <c r="D520" s="1517" t="s">
        <v>26</v>
      </c>
      <c r="E520" s="1517">
        <v>89</v>
      </c>
      <c r="F520" s="1212">
        <v>0</v>
      </c>
      <c r="G520" s="1518">
        <f>ROUND(E520*F520,2)</f>
        <v>0</v>
      </c>
      <c r="H520" s="326"/>
    </row>
    <row r="521" spans="1:8" s="451" customFormat="1">
      <c r="A521" s="1521"/>
      <c r="B521" s="1521"/>
      <c r="C521" s="1527"/>
      <c r="D521" s="1553"/>
      <c r="E521" s="1553"/>
      <c r="F521" s="1554"/>
      <c r="G521" s="1555"/>
      <c r="H521" s="1526"/>
    </row>
    <row r="522" spans="1:8" s="451" customFormat="1" ht="36">
      <c r="A522" s="1521" t="s">
        <v>495</v>
      </c>
      <c r="B522" s="1527" t="s">
        <v>462</v>
      </c>
      <c r="C522" s="1527" t="s">
        <v>2351</v>
      </c>
      <c r="D522" s="1521" t="s">
        <v>19</v>
      </c>
      <c r="E522" s="1528">
        <v>45</v>
      </c>
      <c r="F522" s="1212">
        <v>0</v>
      </c>
      <c r="G522" s="1555">
        <f>ROUND(E522*F522,2)</f>
        <v>0</v>
      </c>
      <c r="H522" s="1527"/>
    </row>
    <row r="523" spans="1:8" ht="12.75" thickBot="1">
      <c r="A523" s="1509"/>
      <c r="B523" s="1509"/>
      <c r="C523" s="1515"/>
      <c r="D523" s="1517"/>
      <c r="E523" s="1517"/>
      <c r="F523" s="1518"/>
      <c r="G523" s="1518"/>
      <c r="H523" s="326"/>
    </row>
    <row r="524" spans="1:8" ht="12.75" thickBot="1">
      <c r="A524" s="1502"/>
      <c r="B524" s="1503" t="s">
        <v>498</v>
      </c>
      <c r="C524" s="1556" t="s">
        <v>213</v>
      </c>
      <c r="D524" s="1557"/>
      <c r="E524" s="1544"/>
      <c r="F524" s="1545"/>
      <c r="G524" s="1529">
        <f>SUM(G505:G523)</f>
        <v>0</v>
      </c>
      <c r="H524" s="326"/>
    </row>
    <row r="525" spans="1:8" ht="12.75" thickBot="1">
      <c r="A525" s="1558"/>
      <c r="B525" s="1531"/>
      <c r="C525" s="389"/>
      <c r="D525" s="388"/>
      <c r="E525" s="389"/>
      <c r="F525" s="1550"/>
      <c r="G525" s="1550"/>
      <c r="H525" s="326"/>
    </row>
    <row r="526" spans="1:8" ht="12.75" thickBot="1">
      <c r="A526" s="1559"/>
      <c r="B526" s="1503" t="s">
        <v>505</v>
      </c>
      <c r="C526" s="1504" t="s">
        <v>207</v>
      </c>
      <c r="D526" s="1505"/>
      <c r="E526" s="1506"/>
      <c r="F526" s="1551"/>
      <c r="G526" s="1552"/>
      <c r="H526" s="326"/>
    </row>
    <row r="527" spans="1:8">
      <c r="A527" s="1560"/>
      <c r="B527" s="1509"/>
      <c r="C527" s="1515"/>
      <c r="D527" s="1516"/>
      <c r="E527" s="1517"/>
      <c r="F527" s="1518"/>
      <c r="G527" s="1518"/>
      <c r="H527" s="326"/>
    </row>
    <row r="528" spans="1:8" ht="24">
      <c r="A528" s="1560" t="s">
        <v>108</v>
      </c>
      <c r="B528" s="1509" t="s">
        <v>101</v>
      </c>
      <c r="C528" s="1515" t="s">
        <v>2220</v>
      </c>
      <c r="D528" s="1516" t="s">
        <v>217</v>
      </c>
      <c r="E528" s="1517">
        <v>20</v>
      </c>
      <c r="F528" s="1540">
        <v>45</v>
      </c>
      <c r="G528" s="1518">
        <f>ROUND(E528*F528,2)</f>
        <v>900</v>
      </c>
      <c r="H528" s="326"/>
    </row>
    <row r="529" spans="1:11">
      <c r="A529" s="1560"/>
      <c r="B529" s="1515"/>
      <c r="C529" s="1515"/>
      <c r="D529" s="1516"/>
      <c r="E529" s="1517"/>
      <c r="F529" s="1540"/>
      <c r="G529" s="1518"/>
      <c r="H529" s="326"/>
    </row>
    <row r="530" spans="1:11" ht="24">
      <c r="A530" s="1560" t="s">
        <v>109</v>
      </c>
      <c r="B530" s="1509" t="s">
        <v>103</v>
      </c>
      <c r="C530" s="1515" t="s">
        <v>2221</v>
      </c>
      <c r="D530" s="1516" t="s">
        <v>217</v>
      </c>
      <c r="E530" s="1517">
        <v>20</v>
      </c>
      <c r="F530" s="1540">
        <v>45</v>
      </c>
      <c r="G530" s="1518">
        <f>ROUND(E530*F530,2)</f>
        <v>900</v>
      </c>
      <c r="H530" s="326"/>
    </row>
    <row r="531" spans="1:11">
      <c r="A531" s="1560"/>
      <c r="B531" s="1509"/>
      <c r="C531" s="1515"/>
      <c r="D531" s="1516"/>
      <c r="E531" s="1517"/>
      <c r="F531" s="1540"/>
      <c r="G531" s="1518"/>
      <c r="H531" s="326"/>
    </row>
    <row r="532" spans="1:11" ht="24">
      <c r="A532" s="1560" t="s">
        <v>110</v>
      </c>
      <c r="B532" s="1561" t="s">
        <v>104</v>
      </c>
      <c r="C532" s="1562" t="s">
        <v>2255</v>
      </c>
      <c r="D532" s="1563" t="s">
        <v>19</v>
      </c>
      <c r="E532" s="1564">
        <v>1</v>
      </c>
      <c r="F532" s="1212">
        <v>0</v>
      </c>
      <c r="G532" s="1555">
        <f>ROUND(E532*F532,2)</f>
        <v>0</v>
      </c>
      <c r="H532" s="1218"/>
      <c r="I532" s="205"/>
      <c r="J532" s="205"/>
      <c r="K532" s="205"/>
    </row>
    <row r="533" spans="1:11">
      <c r="A533" s="1560"/>
      <c r="B533" s="1509"/>
      <c r="C533" s="1515"/>
      <c r="D533" s="1516"/>
      <c r="E533" s="1517"/>
      <c r="F533" s="1540"/>
      <c r="G533" s="1518"/>
      <c r="H533" s="326"/>
    </row>
    <row r="534" spans="1:11" ht="24">
      <c r="A534" s="1560" t="s">
        <v>111</v>
      </c>
      <c r="B534" s="1509" t="s">
        <v>104</v>
      </c>
      <c r="C534" s="1515" t="s">
        <v>506</v>
      </c>
      <c r="D534" s="1516" t="s">
        <v>19</v>
      </c>
      <c r="E534" s="1517">
        <v>1</v>
      </c>
      <c r="F534" s="1212">
        <v>0</v>
      </c>
      <c r="G534" s="1518">
        <f>ROUND(E534*F534,2)</f>
        <v>0</v>
      </c>
      <c r="H534" s="326"/>
    </row>
    <row r="535" spans="1:11" s="451" customFormat="1">
      <c r="A535" s="1528"/>
      <c r="B535" s="1521"/>
      <c r="C535" s="1527"/>
      <c r="D535" s="1565"/>
      <c r="E535" s="1553"/>
      <c r="F535" s="1554"/>
      <c r="G535" s="1518"/>
      <c r="H535" s="1526"/>
    </row>
    <row r="536" spans="1:11" s="451" customFormat="1" ht="48">
      <c r="A536" s="1528" t="s">
        <v>112</v>
      </c>
      <c r="B536" s="1521" t="s">
        <v>462</v>
      </c>
      <c r="C536" s="1527" t="s">
        <v>2348</v>
      </c>
      <c r="D536" s="1521" t="s">
        <v>19</v>
      </c>
      <c r="E536" s="1528">
        <v>3</v>
      </c>
      <c r="F536" s="1212">
        <v>0</v>
      </c>
      <c r="G536" s="1518">
        <f t="shared" ref="G536" si="13">ROUND(E536*F536,2)</f>
        <v>0</v>
      </c>
      <c r="H536" s="1527"/>
    </row>
    <row r="537" spans="1:11" ht="12.75" thickBot="1">
      <c r="A537" s="1560"/>
      <c r="B537" s="1509"/>
      <c r="C537" s="1515"/>
      <c r="D537" s="1516"/>
      <c r="E537" s="1517"/>
      <c r="F537" s="1518"/>
      <c r="G537" s="1518"/>
      <c r="H537" s="326"/>
    </row>
    <row r="538" spans="1:11" ht="12.75" thickBot="1">
      <c r="A538" s="1566"/>
      <c r="B538" s="1503" t="s">
        <v>505</v>
      </c>
      <c r="C538" s="1567" t="s">
        <v>216</v>
      </c>
      <c r="D538" s="1568"/>
      <c r="E538" s="1567"/>
      <c r="F538" s="1545"/>
      <c r="G538" s="1529">
        <f>SUM(G527:G537)</f>
        <v>1800</v>
      </c>
      <c r="H538" s="326"/>
    </row>
    <row r="539" spans="1:11">
      <c r="A539" s="326"/>
      <c r="B539" s="1569"/>
      <c r="C539" s="1570"/>
      <c r="D539" s="1571"/>
      <c r="E539" s="1572"/>
      <c r="F539" s="1573"/>
      <c r="G539" s="102"/>
      <c r="H539" s="326"/>
    </row>
    <row r="540" spans="1:11" ht="12.75" thickBot="1">
      <c r="A540" s="326"/>
      <c r="B540" s="751"/>
      <c r="C540" s="752"/>
      <c r="D540" s="732"/>
      <c r="E540" s="753"/>
      <c r="F540" s="1574"/>
      <c r="G540" s="1575"/>
      <c r="H540" s="326"/>
    </row>
    <row r="541" spans="1:11">
      <c r="A541" s="3376" t="s">
        <v>1376</v>
      </c>
      <c r="B541" s="3377"/>
      <c r="C541" s="3377"/>
      <c r="D541" s="3377"/>
      <c r="E541" s="3377"/>
      <c r="F541" s="3377"/>
      <c r="G541" s="3378"/>
      <c r="H541" s="326"/>
    </row>
    <row r="542" spans="1:11">
      <c r="A542" s="286" t="s">
        <v>722</v>
      </c>
      <c r="B542" s="126" t="s">
        <v>1377</v>
      </c>
      <c r="C542" s="23"/>
      <c r="D542" s="23"/>
      <c r="E542" s="24"/>
      <c r="F542" s="287"/>
      <c r="G542" s="290"/>
      <c r="H542" s="326"/>
    </row>
    <row r="543" spans="1:11">
      <c r="A543" s="286" t="s">
        <v>723</v>
      </c>
      <c r="B543" s="287" t="s">
        <v>969</v>
      </c>
      <c r="C543" s="23"/>
      <c r="D543" s="23"/>
      <c r="E543" s="24"/>
      <c r="F543" s="287"/>
      <c r="G543" s="290"/>
      <c r="H543" s="326"/>
    </row>
    <row r="544" spans="1:11">
      <c r="A544" s="286"/>
      <c r="B544" s="287"/>
      <c r="C544" s="23"/>
      <c r="D544" s="23"/>
      <c r="E544" s="24"/>
      <c r="F544" s="287"/>
      <c r="G544" s="290"/>
      <c r="H544" s="326"/>
    </row>
    <row r="545" spans="1:8">
      <c r="A545" s="127" t="s">
        <v>1491</v>
      </c>
      <c r="B545" s="287" t="s">
        <v>972</v>
      </c>
      <c r="C545" s="23"/>
      <c r="D545" s="23"/>
      <c r="E545" s="24"/>
      <c r="F545" s="287"/>
      <c r="G545" s="290"/>
      <c r="H545" s="326"/>
    </row>
    <row r="546" spans="1:8">
      <c r="A546" s="286" t="s">
        <v>726</v>
      </c>
      <c r="B546" s="287" t="s">
        <v>1502</v>
      </c>
      <c r="C546" s="23"/>
      <c r="D546" s="23"/>
      <c r="E546" s="24"/>
      <c r="F546" s="287"/>
      <c r="G546" s="290"/>
      <c r="H546" s="326"/>
    </row>
    <row r="547" spans="1:8">
      <c r="A547" s="286" t="s">
        <v>727</v>
      </c>
      <c r="B547" s="287" t="s">
        <v>961</v>
      </c>
      <c r="C547" s="23"/>
      <c r="D547" s="23"/>
      <c r="E547" s="24"/>
      <c r="F547" s="287"/>
      <c r="G547" s="290"/>
      <c r="H547" s="326"/>
    </row>
    <row r="548" spans="1:8">
      <c r="A548" s="286" t="s">
        <v>728</v>
      </c>
      <c r="B548" s="288" t="s">
        <v>1379</v>
      </c>
      <c r="C548" s="128"/>
      <c r="D548" s="23"/>
      <c r="E548" s="24"/>
      <c r="F548" s="287"/>
      <c r="G548" s="290"/>
      <c r="H548" s="326"/>
    </row>
    <row r="549" spans="1:8" ht="12.75" thickBot="1">
      <c r="A549" s="289" t="s">
        <v>209</v>
      </c>
      <c r="B549" s="129"/>
      <c r="C549" s="129"/>
      <c r="D549" s="25"/>
      <c r="E549" s="26"/>
      <c r="F549" s="291"/>
      <c r="G549" s="292"/>
      <c r="H549" s="326"/>
    </row>
    <row r="550" spans="1:8">
      <c r="A550" s="326"/>
      <c r="B550" s="1576"/>
      <c r="C550" s="1577"/>
      <c r="D550" s="1578"/>
      <c r="E550" s="1577"/>
      <c r="F550" s="1574"/>
      <c r="G550" s="1575"/>
      <c r="H550" s="326"/>
    </row>
    <row r="551" spans="1:8" ht="12.75" thickBot="1">
      <c r="A551" s="326"/>
      <c r="B551" s="3397"/>
      <c r="C551" s="3397"/>
      <c r="D551" s="3397"/>
      <c r="E551" s="3397"/>
      <c r="F551" s="3397"/>
      <c r="G551" s="3397"/>
      <c r="H551" s="326"/>
    </row>
    <row r="552" spans="1:8">
      <c r="A552" s="326"/>
      <c r="B552" s="348" t="s">
        <v>460</v>
      </c>
      <c r="C552" s="349" t="s">
        <v>461</v>
      </c>
      <c r="D552" s="350"/>
      <c r="E552" s="349"/>
      <c r="F552" s="351"/>
      <c r="G552" s="352">
        <f>G454</f>
        <v>0</v>
      </c>
      <c r="H552" s="326"/>
    </row>
    <row r="553" spans="1:8">
      <c r="A553" s="326"/>
      <c r="B553" s="353" t="s">
        <v>471</v>
      </c>
      <c r="C553" s="354" t="s">
        <v>203</v>
      </c>
      <c r="D553" s="355"/>
      <c r="E553" s="356"/>
      <c r="F553" s="357"/>
      <c r="G553" s="358">
        <f>G478</f>
        <v>0</v>
      </c>
      <c r="H553" s="326"/>
    </row>
    <row r="554" spans="1:8">
      <c r="A554" s="326"/>
      <c r="B554" s="353" t="s">
        <v>481</v>
      </c>
      <c r="C554" s="354" t="s">
        <v>527</v>
      </c>
      <c r="D554" s="355"/>
      <c r="E554" s="356"/>
      <c r="F554" s="357"/>
      <c r="G554" s="358">
        <f>G502</f>
        <v>0</v>
      </c>
      <c r="H554" s="326"/>
    </row>
    <row r="555" spans="1:8">
      <c r="A555" s="326"/>
      <c r="B555" s="353" t="s">
        <v>498</v>
      </c>
      <c r="C555" s="356" t="s">
        <v>508</v>
      </c>
      <c r="D555" s="355"/>
      <c r="E555" s="356"/>
      <c r="F555" s="357"/>
      <c r="G555" s="358">
        <f>G524</f>
        <v>0</v>
      </c>
      <c r="H555" s="326"/>
    </row>
    <row r="556" spans="1:8">
      <c r="A556" s="326"/>
      <c r="B556" s="353" t="s">
        <v>505</v>
      </c>
      <c r="C556" s="354" t="s">
        <v>207</v>
      </c>
      <c r="D556" s="355"/>
      <c r="E556" s="356"/>
      <c r="F556" s="357"/>
      <c r="G556" s="358">
        <f>G538</f>
        <v>1800</v>
      </c>
      <c r="H556" s="326"/>
    </row>
    <row r="557" spans="1:8">
      <c r="A557" s="326"/>
      <c r="B557" s="359"/>
      <c r="C557" s="360"/>
      <c r="D557" s="361"/>
      <c r="E557" s="362"/>
      <c r="F557" s="363"/>
      <c r="G557" s="364"/>
      <c r="H557" s="326"/>
    </row>
    <row r="558" spans="1:8" ht="12.75" thickBot="1">
      <c r="A558" s="326"/>
      <c r="B558" s="365"/>
      <c r="C558" s="3398" t="s">
        <v>509</v>
      </c>
      <c r="D558" s="3399"/>
      <c r="E558" s="3399"/>
      <c r="F558" s="3399"/>
      <c r="G558" s="366">
        <f>SUM(G552:G556)</f>
        <v>1800</v>
      </c>
      <c r="H558" s="326"/>
    </row>
    <row r="559" spans="1:8" ht="12.75" thickTop="1">
      <c r="A559" s="326"/>
      <c r="B559" s="326"/>
      <c r="C559" s="326"/>
      <c r="D559" s="326"/>
      <c r="E559" s="326"/>
      <c r="F559" s="326"/>
      <c r="G559" s="341"/>
      <c r="H559" s="326"/>
    </row>
    <row r="560" spans="1:8">
      <c r="A560" s="326"/>
      <c r="B560" s="326"/>
      <c r="C560" s="326"/>
      <c r="D560" s="326"/>
      <c r="E560" s="326"/>
      <c r="F560" s="326"/>
      <c r="G560" s="341"/>
      <c r="H560" s="326"/>
    </row>
    <row r="561" spans="1:8">
      <c r="A561" s="326"/>
      <c r="B561" s="326"/>
      <c r="C561" s="326"/>
      <c r="D561" s="326"/>
      <c r="E561" s="326"/>
      <c r="F561" s="326"/>
      <c r="G561" s="341"/>
      <c r="H561" s="326"/>
    </row>
    <row r="562" spans="1:8" ht="12.75" thickBot="1">
      <c r="A562" s="326"/>
      <c r="B562" s="326"/>
      <c r="C562" s="326"/>
      <c r="D562" s="326"/>
      <c r="E562" s="326"/>
      <c r="F562" s="326"/>
      <c r="G562" s="341"/>
      <c r="H562" s="326"/>
    </row>
    <row r="563" spans="1:8">
      <c r="A563" s="3376" t="s">
        <v>1376</v>
      </c>
      <c r="B563" s="3377"/>
      <c r="C563" s="3377"/>
      <c r="D563" s="3377"/>
      <c r="E563" s="3377"/>
      <c r="F563" s="3377"/>
      <c r="G563" s="3378"/>
      <c r="H563" s="326"/>
    </row>
    <row r="564" spans="1:8">
      <c r="A564" s="286" t="s">
        <v>722</v>
      </c>
      <c r="B564" s="126" t="s">
        <v>1377</v>
      </c>
      <c r="C564" s="23"/>
      <c r="D564" s="23"/>
      <c r="E564" s="24"/>
      <c r="F564" s="287"/>
      <c r="G564" s="290"/>
      <c r="H564" s="326"/>
    </row>
    <row r="565" spans="1:8">
      <c r="A565" s="286" t="s">
        <v>723</v>
      </c>
      <c r="B565" s="287" t="s">
        <v>969</v>
      </c>
      <c r="C565" s="23"/>
      <c r="D565" s="23"/>
      <c r="E565" s="24"/>
      <c r="F565" s="287"/>
      <c r="G565" s="290"/>
      <c r="H565" s="326"/>
    </row>
    <row r="566" spans="1:8">
      <c r="A566" s="286"/>
      <c r="B566" s="287"/>
      <c r="C566" s="23"/>
      <c r="D566" s="23"/>
      <c r="E566" s="24"/>
      <c r="F566" s="287"/>
      <c r="G566" s="290"/>
      <c r="H566" s="326"/>
    </row>
    <row r="567" spans="1:8">
      <c r="A567" s="127" t="s">
        <v>1491</v>
      </c>
      <c r="B567" s="287" t="s">
        <v>972</v>
      </c>
      <c r="C567" s="23"/>
      <c r="D567" s="23"/>
      <c r="E567" s="24"/>
      <c r="F567" s="287"/>
      <c r="G567" s="290"/>
      <c r="H567" s="326"/>
    </row>
    <row r="568" spans="1:8">
      <c r="A568" s="286" t="s">
        <v>726</v>
      </c>
      <c r="B568" s="287" t="s">
        <v>1515</v>
      </c>
      <c r="C568" s="23"/>
      <c r="D568" s="23"/>
      <c r="E568" s="24"/>
      <c r="F568" s="287"/>
      <c r="G568" s="290"/>
      <c r="H568" s="326"/>
    </row>
    <row r="569" spans="1:8">
      <c r="A569" s="286" t="s">
        <v>727</v>
      </c>
      <c r="B569" s="287" t="s">
        <v>961</v>
      </c>
      <c r="C569" s="23"/>
      <c r="D569" s="23"/>
      <c r="E569" s="24"/>
      <c r="F569" s="287"/>
      <c r="G569" s="290"/>
      <c r="H569" s="326"/>
    </row>
    <row r="570" spans="1:8">
      <c r="A570" s="286" t="s">
        <v>728</v>
      </c>
      <c r="B570" s="288" t="s">
        <v>1379</v>
      </c>
      <c r="C570" s="128"/>
      <c r="D570" s="23"/>
      <c r="E570" s="24"/>
      <c r="F570" s="287"/>
      <c r="G570" s="290"/>
      <c r="H570" s="326"/>
    </row>
    <row r="571" spans="1:8" ht="12.75" thickBot="1">
      <c r="A571" s="289" t="s">
        <v>729</v>
      </c>
      <c r="B571" s="129"/>
      <c r="C571" s="129"/>
      <c r="D571" s="25"/>
      <c r="E571" s="26"/>
      <c r="F571" s="291"/>
      <c r="G571" s="292"/>
      <c r="H571" s="326"/>
    </row>
    <row r="572" spans="1:8">
      <c r="A572" s="326"/>
      <c r="B572" s="326"/>
      <c r="C572" s="326"/>
      <c r="D572" s="326"/>
      <c r="E572" s="326"/>
      <c r="F572" s="326"/>
      <c r="G572" s="341"/>
      <c r="H572" s="326"/>
    </row>
    <row r="573" spans="1:8">
      <c r="A573" s="1498" t="s">
        <v>455</v>
      </c>
      <c r="B573" s="1498" t="s">
        <v>456</v>
      </c>
      <c r="C573" s="1498" t="s">
        <v>457</v>
      </c>
      <c r="D573" s="1498" t="s">
        <v>458</v>
      </c>
      <c r="E573" s="1498" t="s">
        <v>7</v>
      </c>
      <c r="F573" s="1498" t="s">
        <v>211</v>
      </c>
      <c r="G573" s="1498" t="s">
        <v>459</v>
      </c>
      <c r="H573" s="326"/>
    </row>
    <row r="574" spans="1:8" ht="12.75" thickBot="1">
      <c r="A574" s="355"/>
      <c r="B574" s="355"/>
      <c r="C574" s="1499"/>
      <c r="D574" s="1500"/>
      <c r="E574" s="1501"/>
      <c r="F574" s="1501"/>
      <c r="G574" s="1501"/>
      <c r="H574" s="326"/>
    </row>
    <row r="575" spans="1:8" ht="12.75" thickBot="1">
      <c r="A575" s="1502"/>
      <c r="B575" s="1503" t="s">
        <v>460</v>
      </c>
      <c r="C575" s="1504" t="s">
        <v>461</v>
      </c>
      <c r="D575" s="1505"/>
      <c r="E575" s="1506"/>
      <c r="F575" s="1507"/>
      <c r="G575" s="1508"/>
      <c r="H575" s="326"/>
    </row>
    <row r="576" spans="1:8">
      <c r="A576" s="1509"/>
      <c r="B576" s="1510"/>
      <c r="C576" s="1511"/>
      <c r="D576" s="1512"/>
      <c r="E576" s="1513"/>
      <c r="F576" s="1513"/>
      <c r="G576" s="1513"/>
      <c r="H576" s="326"/>
    </row>
    <row r="577" spans="1:8" ht="24">
      <c r="A577" s="1509" t="s">
        <v>108</v>
      </c>
      <c r="B577" s="1509" t="s">
        <v>462</v>
      </c>
      <c r="C577" s="1515" t="s">
        <v>1516</v>
      </c>
      <c r="D577" s="1516" t="s">
        <v>80</v>
      </c>
      <c r="E577" s="1517">
        <v>1</v>
      </c>
      <c r="F577" s="1212">
        <v>0</v>
      </c>
      <c r="G577" s="1518">
        <f>ROUND(E577*F577,2)</f>
        <v>0</v>
      </c>
      <c r="H577" s="326"/>
    </row>
    <row r="578" spans="1:8">
      <c r="A578" s="1509"/>
      <c r="B578" s="1510"/>
      <c r="C578" s="1511"/>
      <c r="D578" s="1512"/>
      <c r="E578" s="1513"/>
      <c r="F578" s="1519"/>
      <c r="G578" s="1514"/>
      <c r="H578" s="326"/>
    </row>
    <row r="579" spans="1:8" ht="36">
      <c r="A579" s="1509" t="s">
        <v>109</v>
      </c>
      <c r="B579" s="1509" t="s">
        <v>518</v>
      </c>
      <c r="C579" s="1515" t="s">
        <v>219</v>
      </c>
      <c r="D579" s="1516" t="s">
        <v>19</v>
      </c>
      <c r="E579" s="1517">
        <v>8</v>
      </c>
      <c r="F579" s="1212">
        <v>0</v>
      </c>
      <c r="G579" s="1518">
        <f>ROUND(E579*F579,2)</f>
        <v>0</v>
      </c>
      <c r="H579" s="326"/>
    </row>
    <row r="580" spans="1:8">
      <c r="A580" s="1509"/>
      <c r="B580" s="1509"/>
      <c r="C580" s="1520"/>
      <c r="D580" s="1512"/>
      <c r="E580" s="1513"/>
      <c r="F580" s="1519"/>
      <c r="G580" s="1518"/>
      <c r="H580" s="326"/>
    </row>
    <row r="581" spans="1:8" ht="36">
      <c r="A581" s="1509" t="s">
        <v>110</v>
      </c>
      <c r="B581" s="1509" t="s">
        <v>462</v>
      </c>
      <c r="C581" s="1520" t="s">
        <v>519</v>
      </c>
      <c r="D581" s="1512" t="s">
        <v>215</v>
      </c>
      <c r="E581" s="1513">
        <v>127</v>
      </c>
      <c r="F581" s="1212">
        <v>0</v>
      </c>
      <c r="G581" s="1518">
        <f>ROUND(E581*F581,2)</f>
        <v>0</v>
      </c>
      <c r="H581" s="326"/>
    </row>
    <row r="582" spans="1:8">
      <c r="A582" s="1509"/>
      <c r="B582" s="1509"/>
      <c r="C582" s="1520"/>
      <c r="D582" s="1512"/>
      <c r="E582" s="1513"/>
      <c r="F582" s="1519"/>
      <c r="G582" s="1518"/>
      <c r="H582" s="326"/>
    </row>
    <row r="583" spans="1:8" ht="60">
      <c r="A583" s="1509" t="s">
        <v>111</v>
      </c>
      <c r="B583" s="1509" t="s">
        <v>1504</v>
      </c>
      <c r="C583" s="1515" t="s">
        <v>1505</v>
      </c>
      <c r="D583" s="1512" t="s">
        <v>32</v>
      </c>
      <c r="E583" s="1513">
        <v>300</v>
      </c>
      <c r="F583" s="1212">
        <v>0</v>
      </c>
      <c r="G583" s="1518">
        <f>ROUND(E583*F583,2)</f>
        <v>0</v>
      </c>
      <c r="H583" s="326"/>
    </row>
    <row r="584" spans="1:8">
      <c r="A584" s="1509"/>
      <c r="B584" s="1509"/>
      <c r="C584" s="1520"/>
      <c r="D584" s="1512"/>
      <c r="E584" s="1513"/>
      <c r="F584" s="1519"/>
      <c r="G584" s="1518"/>
      <c r="H584" s="326"/>
    </row>
    <row r="585" spans="1:8" ht="60">
      <c r="A585" s="1509" t="s">
        <v>112</v>
      </c>
      <c r="B585" s="1509" t="s">
        <v>1506</v>
      </c>
      <c r="C585" s="1515" t="s">
        <v>1507</v>
      </c>
      <c r="D585" s="1512" t="s">
        <v>32</v>
      </c>
      <c r="E585" s="1513">
        <v>400</v>
      </c>
      <c r="F585" s="1212">
        <v>0</v>
      </c>
      <c r="G585" s="1518">
        <f>ROUND(E585*F585,2)</f>
        <v>0</v>
      </c>
      <c r="H585" s="326"/>
    </row>
    <row r="586" spans="1:8">
      <c r="A586" s="1509"/>
      <c r="B586" s="1509"/>
      <c r="C586" s="1520"/>
      <c r="D586" s="1512"/>
      <c r="E586" s="1513"/>
      <c r="F586" s="1519"/>
      <c r="G586" s="1518"/>
      <c r="H586" s="326"/>
    </row>
    <row r="587" spans="1:8" ht="60">
      <c r="A587" s="1509" t="s">
        <v>113</v>
      </c>
      <c r="B587" s="1509" t="s">
        <v>1508</v>
      </c>
      <c r="C587" s="1515" t="s">
        <v>1517</v>
      </c>
      <c r="D587" s="1512" t="s">
        <v>19</v>
      </c>
      <c r="E587" s="1513">
        <v>300</v>
      </c>
      <c r="F587" s="1212">
        <v>0</v>
      </c>
      <c r="G587" s="1518">
        <f>ROUND(E587*F587,2)</f>
        <v>0</v>
      </c>
      <c r="H587" s="326"/>
    </row>
    <row r="588" spans="1:8">
      <c r="A588" s="1509"/>
      <c r="B588" s="1509"/>
      <c r="C588" s="1520"/>
      <c r="D588" s="1512"/>
      <c r="E588" s="1513"/>
      <c r="F588" s="1519"/>
      <c r="G588" s="1518"/>
      <c r="H588" s="326"/>
    </row>
    <row r="589" spans="1:8" ht="48">
      <c r="A589" s="1509" t="s">
        <v>115</v>
      </c>
      <c r="B589" s="1509" t="s">
        <v>1510</v>
      </c>
      <c r="C589" s="1515" t="s">
        <v>1511</v>
      </c>
      <c r="D589" s="1512" t="s">
        <v>19</v>
      </c>
      <c r="E589" s="1513">
        <v>300</v>
      </c>
      <c r="F589" s="1212">
        <v>0</v>
      </c>
      <c r="G589" s="1518">
        <f>ROUND(E589*F589,2)</f>
        <v>0</v>
      </c>
      <c r="H589" s="326"/>
    </row>
    <row r="590" spans="1:8" ht="12.75" thickBot="1">
      <c r="A590" s="1509"/>
      <c r="B590" s="1509"/>
      <c r="C590" s="1520"/>
      <c r="D590" s="1512"/>
      <c r="E590" s="1513"/>
      <c r="F590" s="1514"/>
      <c r="G590" s="1514"/>
      <c r="H590" s="326"/>
    </row>
    <row r="591" spans="1:8" ht="12.75" thickBot="1">
      <c r="A591" s="1502"/>
      <c r="B591" s="1503" t="s">
        <v>460</v>
      </c>
      <c r="C591" s="3395" t="s">
        <v>470</v>
      </c>
      <c r="D591" s="3395"/>
      <c r="E591" s="3395"/>
      <c r="F591" s="3395"/>
      <c r="G591" s="1529">
        <f>SUM(G576:G590)</f>
        <v>0</v>
      </c>
      <c r="H591" s="326"/>
    </row>
    <row r="592" spans="1:8" ht="12.75" thickBot="1">
      <c r="A592" s="1530"/>
      <c r="B592" s="1531"/>
      <c r="C592" s="1532"/>
      <c r="D592" s="1500"/>
      <c r="E592" s="1501"/>
      <c r="F592" s="1501"/>
      <c r="G592" s="1533"/>
      <c r="H592" s="326"/>
    </row>
    <row r="593" spans="1:8" ht="12.75" thickBot="1">
      <c r="A593" s="1502"/>
      <c r="B593" s="1503" t="s">
        <v>471</v>
      </c>
      <c r="C593" s="1504" t="s">
        <v>203</v>
      </c>
      <c r="D593" s="1505"/>
      <c r="E593" s="1506"/>
      <c r="F593" s="1507"/>
      <c r="G593" s="1508"/>
      <c r="H593" s="326"/>
    </row>
    <row r="594" spans="1:8">
      <c r="A594" s="1509"/>
      <c r="B594" s="1509"/>
      <c r="C594" s="1515"/>
      <c r="D594" s="1516"/>
      <c r="E594" s="1517"/>
      <c r="F594" s="1517"/>
      <c r="G594" s="1517"/>
      <c r="H594" s="326"/>
    </row>
    <row r="595" spans="1:8" ht="60">
      <c r="A595" s="1509" t="s">
        <v>108</v>
      </c>
      <c r="B595" s="1534" t="s">
        <v>472</v>
      </c>
      <c r="C595" s="1515" t="s">
        <v>1512</v>
      </c>
      <c r="D595" s="1516" t="s">
        <v>30</v>
      </c>
      <c r="E595" s="1517">
        <v>50</v>
      </c>
      <c r="F595" s="1212">
        <v>0</v>
      </c>
      <c r="G595" s="1518">
        <f>ROUND(E595*F595,2)</f>
        <v>0</v>
      </c>
      <c r="H595" s="326"/>
    </row>
    <row r="596" spans="1:8">
      <c r="A596" s="1509"/>
      <c r="B596" s="1509"/>
      <c r="C596" s="1511"/>
      <c r="D596" s="1512"/>
      <c r="E596" s="1535"/>
      <c r="F596" s="1519"/>
      <c r="G596" s="1514"/>
      <c r="H596" s="326"/>
    </row>
    <row r="597" spans="1:8" ht="48">
      <c r="A597" s="1509" t="s">
        <v>109</v>
      </c>
      <c r="B597" s="1534" t="s">
        <v>521</v>
      </c>
      <c r="C597" s="1515" t="s">
        <v>1513</v>
      </c>
      <c r="D597" s="1516" t="s">
        <v>30</v>
      </c>
      <c r="E597" s="1517">
        <v>1200</v>
      </c>
      <c r="F597" s="1212">
        <v>0</v>
      </c>
      <c r="G597" s="1518">
        <f>ROUND(E597*F597,2)</f>
        <v>0</v>
      </c>
      <c r="H597" s="326"/>
    </row>
    <row r="598" spans="1:8">
      <c r="A598" s="1509"/>
      <c r="B598" s="1509"/>
      <c r="C598" s="1536"/>
      <c r="D598" s="1537"/>
      <c r="E598" s="1538"/>
      <c r="F598" s="1539"/>
      <c r="G598" s="1514"/>
      <c r="H598" s="326"/>
    </row>
    <row r="599" spans="1:8" ht="36">
      <c r="A599" s="1509" t="s">
        <v>110</v>
      </c>
      <c r="B599" s="1509" t="s">
        <v>462</v>
      </c>
      <c r="C599" s="1515" t="s">
        <v>523</v>
      </c>
      <c r="D599" s="1516" t="s">
        <v>30</v>
      </c>
      <c r="E599" s="1517">
        <v>20</v>
      </c>
      <c r="F599" s="1212">
        <v>0</v>
      </c>
      <c r="G599" s="1518">
        <f>ROUND(E599*F599,2)</f>
        <v>0</v>
      </c>
      <c r="H599" s="326"/>
    </row>
    <row r="600" spans="1:8">
      <c r="A600" s="1509"/>
      <c r="B600" s="1509"/>
      <c r="C600" s="1515"/>
      <c r="D600" s="1516"/>
      <c r="E600" s="1517"/>
      <c r="F600" s="1540"/>
      <c r="G600" s="1518"/>
      <c r="H600" s="326"/>
    </row>
    <row r="601" spans="1:8" ht="60">
      <c r="A601" s="1509" t="s">
        <v>111</v>
      </c>
      <c r="B601" s="1509" t="s">
        <v>462</v>
      </c>
      <c r="C601" s="1515" t="s">
        <v>524</v>
      </c>
      <c r="D601" s="1516" t="s">
        <v>30</v>
      </c>
      <c r="E601" s="1517">
        <f>E599</f>
        <v>20</v>
      </c>
      <c r="F601" s="1212">
        <v>0</v>
      </c>
      <c r="G601" s="1518">
        <f>ROUND(E601*F601,2)</f>
        <v>0</v>
      </c>
      <c r="H601" s="326"/>
    </row>
    <row r="602" spans="1:8">
      <c r="A602" s="1509"/>
      <c r="B602" s="1509"/>
      <c r="C602" s="1515"/>
      <c r="D602" s="1516"/>
      <c r="E602" s="1517"/>
      <c r="F602" s="1540"/>
      <c r="G602" s="1518"/>
      <c r="H602" s="326"/>
    </row>
    <row r="603" spans="1:8" ht="48">
      <c r="A603" s="1509" t="s">
        <v>112</v>
      </c>
      <c r="B603" s="1509" t="s">
        <v>462</v>
      </c>
      <c r="C603" s="1515" t="s">
        <v>474</v>
      </c>
      <c r="D603" s="1516" t="s">
        <v>30</v>
      </c>
      <c r="E603" s="1517">
        <f>E595+E597-E599</f>
        <v>1230</v>
      </c>
      <c r="F603" s="1212">
        <v>0</v>
      </c>
      <c r="G603" s="1518">
        <f>ROUND(E603*F603,2)</f>
        <v>0</v>
      </c>
      <c r="H603" s="326"/>
    </row>
    <row r="604" spans="1:8">
      <c r="A604" s="1509"/>
      <c r="B604" s="1509"/>
      <c r="C604" s="1515"/>
      <c r="D604" s="1516"/>
      <c r="E604" s="1517"/>
      <c r="F604" s="1540"/>
      <c r="G604" s="1518"/>
      <c r="H604" s="326"/>
    </row>
    <row r="605" spans="1:8" ht="36">
      <c r="A605" s="1509" t="s">
        <v>113</v>
      </c>
      <c r="B605" s="1534" t="s">
        <v>525</v>
      </c>
      <c r="C605" s="1515" t="s">
        <v>526</v>
      </c>
      <c r="D605" s="1516" t="s">
        <v>32</v>
      </c>
      <c r="E605" s="1517">
        <v>330</v>
      </c>
      <c r="F605" s="1212">
        <v>0</v>
      </c>
      <c r="G605" s="1518">
        <f>ROUND(E605*F605,2)</f>
        <v>0</v>
      </c>
      <c r="H605" s="326"/>
    </row>
    <row r="606" spans="1:8">
      <c r="A606" s="1509"/>
      <c r="B606" s="1534"/>
      <c r="C606" s="1515"/>
      <c r="D606" s="1516"/>
      <c r="E606" s="1517"/>
      <c r="F606" s="1540"/>
      <c r="G606" s="1518"/>
      <c r="H606" s="326"/>
    </row>
    <row r="607" spans="1:8" ht="24">
      <c r="A607" s="1509" t="s">
        <v>115</v>
      </c>
      <c r="B607" s="1509" t="s">
        <v>462</v>
      </c>
      <c r="C607" s="1515" t="s">
        <v>478</v>
      </c>
      <c r="D607" s="1516" t="s">
        <v>32</v>
      </c>
      <c r="E607" s="1517">
        <v>60</v>
      </c>
      <c r="F607" s="1212">
        <v>0</v>
      </c>
      <c r="G607" s="1518">
        <f>ROUND(E607*F607,2)</f>
        <v>0</v>
      </c>
      <c r="H607" s="326"/>
    </row>
    <row r="608" spans="1:8">
      <c r="A608" s="1509"/>
      <c r="B608" s="1509"/>
      <c r="C608" s="1515"/>
      <c r="D608" s="1516"/>
      <c r="E608" s="1517"/>
      <c r="F608" s="1540"/>
      <c r="G608" s="1518"/>
      <c r="H608" s="326"/>
    </row>
    <row r="609" spans="1:8" ht="24">
      <c r="A609" s="1509" t="s">
        <v>423</v>
      </c>
      <c r="B609" s="1509" t="s">
        <v>479</v>
      </c>
      <c r="C609" s="1515" t="s">
        <v>220</v>
      </c>
      <c r="D609" s="1516" t="s">
        <v>32</v>
      </c>
      <c r="E609" s="1517">
        <f>E607</f>
        <v>60</v>
      </c>
      <c r="F609" s="1212">
        <v>0</v>
      </c>
      <c r="G609" s="1518">
        <f>ROUND(E609*F609,2)</f>
        <v>0</v>
      </c>
      <c r="H609" s="326"/>
    </row>
    <row r="610" spans="1:8">
      <c r="A610" s="1509"/>
      <c r="B610" s="1509"/>
      <c r="C610" s="1515"/>
      <c r="D610" s="1516"/>
      <c r="E610" s="1517"/>
      <c r="F610" s="1540"/>
      <c r="G610" s="1518"/>
      <c r="H610" s="326"/>
    </row>
    <row r="611" spans="1:8">
      <c r="A611" s="1509" t="s">
        <v>495</v>
      </c>
      <c r="B611" s="1509" t="s">
        <v>53</v>
      </c>
      <c r="C611" s="1515" t="s">
        <v>212</v>
      </c>
      <c r="D611" s="1516" t="s">
        <v>32</v>
      </c>
      <c r="E611" s="1517">
        <f>E609</f>
        <v>60</v>
      </c>
      <c r="F611" s="1212">
        <v>0</v>
      </c>
      <c r="G611" s="1518">
        <f>ROUND(E611*F611,2)</f>
        <v>0</v>
      </c>
      <c r="H611" s="326"/>
    </row>
    <row r="612" spans="1:8" ht="12.75" thickBot="1">
      <c r="A612" s="1509"/>
      <c r="B612" s="1509"/>
      <c r="C612" s="1515"/>
      <c r="D612" s="1516"/>
      <c r="E612" s="1517"/>
      <c r="F612" s="1540"/>
      <c r="G612" s="1518"/>
      <c r="H612" s="326"/>
    </row>
    <row r="613" spans="1:8" ht="12.75" thickBot="1">
      <c r="A613" s="1542"/>
      <c r="B613" s="1503" t="s">
        <v>471</v>
      </c>
      <c r="C613" s="1504" t="s">
        <v>480</v>
      </c>
      <c r="D613" s="1543"/>
      <c r="E613" s="1544"/>
      <c r="F613" s="1579"/>
      <c r="G613" s="1529">
        <f>SUM(G594:G612)</f>
        <v>0</v>
      </c>
      <c r="H613" s="326"/>
    </row>
    <row r="614" spans="1:8" ht="12.75" thickBot="1">
      <c r="A614" s="355"/>
      <c r="B614" s="355"/>
      <c r="C614" s="356"/>
      <c r="D614" s="355"/>
      <c r="E614" s="356"/>
      <c r="F614" s="1580"/>
      <c r="G614" s="1581"/>
      <c r="H614" s="326"/>
    </row>
    <row r="615" spans="1:8" ht="12.75" thickBot="1">
      <c r="A615" s="1502"/>
      <c r="B615" s="1503" t="s">
        <v>481</v>
      </c>
      <c r="C615" s="1504" t="s">
        <v>527</v>
      </c>
      <c r="D615" s="1505"/>
      <c r="E615" s="1506"/>
      <c r="F615" s="1582"/>
      <c r="G615" s="1552"/>
      <c r="H615" s="326"/>
    </row>
    <row r="616" spans="1:8">
      <c r="A616" s="1509"/>
      <c r="B616" s="1509"/>
      <c r="C616" s="1515"/>
      <c r="D616" s="1516"/>
      <c r="E616" s="1517"/>
      <c r="F616" s="1540"/>
      <c r="G616" s="1518"/>
      <c r="H616" s="326"/>
    </row>
    <row r="617" spans="1:8" ht="36">
      <c r="A617" s="1509" t="s">
        <v>108</v>
      </c>
      <c r="B617" s="1509" t="s">
        <v>482</v>
      </c>
      <c r="C617" s="1515" t="s">
        <v>528</v>
      </c>
      <c r="D617" s="1516" t="s">
        <v>32</v>
      </c>
      <c r="E617" s="1517">
        <v>150</v>
      </c>
      <c r="F617" s="1212">
        <v>0</v>
      </c>
      <c r="G617" s="1518">
        <f>ROUND(E617*F617,2)</f>
        <v>0</v>
      </c>
      <c r="H617" s="326"/>
    </row>
    <row r="618" spans="1:8">
      <c r="A618" s="1509"/>
      <c r="B618" s="1509"/>
      <c r="C618" s="1515"/>
      <c r="D618" s="1516"/>
      <c r="E618" s="1517"/>
      <c r="F618" s="1540"/>
      <c r="G618" s="1518"/>
      <c r="H618" s="326"/>
    </row>
    <row r="619" spans="1:8" ht="36">
      <c r="A619" s="1509" t="s">
        <v>109</v>
      </c>
      <c r="B619" s="1534" t="s">
        <v>529</v>
      </c>
      <c r="C619" s="384" t="s">
        <v>530</v>
      </c>
      <c r="D619" s="1516" t="s">
        <v>30</v>
      </c>
      <c r="E619" s="1517">
        <v>129</v>
      </c>
      <c r="F619" s="1212">
        <v>0</v>
      </c>
      <c r="G619" s="1518">
        <f>ROUND(E619*F619,2)</f>
        <v>0</v>
      </c>
      <c r="H619" s="326"/>
    </row>
    <row r="620" spans="1:8">
      <c r="A620" s="1546"/>
      <c r="B620" s="1546"/>
      <c r="C620" s="1515"/>
      <c r="D620" s="1547"/>
      <c r="E620" s="1513"/>
      <c r="F620" s="1519"/>
      <c r="G620" s="1514"/>
      <c r="H620" s="326"/>
    </row>
    <row r="621" spans="1:8" ht="60">
      <c r="A621" s="1546" t="s">
        <v>110</v>
      </c>
      <c r="B621" s="1546" t="s">
        <v>462</v>
      </c>
      <c r="C621" s="1541" t="s">
        <v>531</v>
      </c>
      <c r="D621" s="1583" t="s">
        <v>30</v>
      </c>
      <c r="E621" s="1584">
        <v>630</v>
      </c>
      <c r="F621" s="1212">
        <v>0</v>
      </c>
      <c r="G621" s="1518">
        <f>ROUND(E621*F621,2)</f>
        <v>0</v>
      </c>
      <c r="H621" s="326"/>
    </row>
    <row r="622" spans="1:8" s="451" customFormat="1">
      <c r="A622" s="1585"/>
      <c r="B622" s="1585"/>
      <c r="C622" s="1522"/>
      <c r="D622" s="1586"/>
      <c r="E622" s="3269"/>
      <c r="F622" s="3270"/>
      <c r="G622" s="3271"/>
      <c r="H622" s="1526"/>
    </row>
    <row r="623" spans="1:8" s="451" customFormat="1" ht="72">
      <c r="A623" s="3273" t="s">
        <v>111</v>
      </c>
      <c r="B623" s="2124" t="s">
        <v>462</v>
      </c>
      <c r="C623" s="2124" t="s">
        <v>2379</v>
      </c>
      <c r="D623" s="2128" t="s">
        <v>30</v>
      </c>
      <c r="E623" s="3274">
        <v>150</v>
      </c>
      <c r="F623" s="1901">
        <v>0</v>
      </c>
      <c r="G623" s="3275">
        <f t="shared" ref="G623" si="14">ROUND(E623*F623,2)</f>
        <v>0</v>
      </c>
      <c r="H623" s="1587"/>
    </row>
    <row r="624" spans="1:8">
      <c r="A624" s="3272"/>
      <c r="B624" s="3272"/>
      <c r="C624" s="1511"/>
      <c r="D624" s="2740"/>
      <c r="E624" s="1513"/>
      <c r="F624" s="1519"/>
      <c r="G624" s="1514"/>
      <c r="H624" s="326"/>
    </row>
    <row r="625" spans="1:8" ht="48">
      <c r="A625" s="1546" t="s">
        <v>111</v>
      </c>
      <c r="B625" s="1546" t="s">
        <v>462</v>
      </c>
      <c r="C625" s="1515" t="s">
        <v>532</v>
      </c>
      <c r="D625" s="1547" t="s">
        <v>215</v>
      </c>
      <c r="E625" s="1517">
        <v>127</v>
      </c>
      <c r="F625" s="1212">
        <v>0</v>
      </c>
      <c r="G625" s="1518">
        <f>ROUND(E625*F625,2)</f>
        <v>0</v>
      </c>
      <c r="H625" s="326"/>
    </row>
    <row r="626" spans="1:8">
      <c r="A626" s="1546"/>
      <c r="B626" s="1546"/>
      <c r="C626" s="1515"/>
      <c r="D626" s="1547"/>
      <c r="E626" s="1513"/>
      <c r="F626" s="1519"/>
      <c r="G626" s="1514"/>
      <c r="H626" s="326"/>
    </row>
    <row r="627" spans="1:8" ht="24">
      <c r="A627" s="1546" t="s">
        <v>112</v>
      </c>
      <c r="B627" s="1546" t="s">
        <v>533</v>
      </c>
      <c r="C627" s="1515" t="s">
        <v>534</v>
      </c>
      <c r="D627" s="1516" t="s">
        <v>32</v>
      </c>
      <c r="E627" s="1517">
        <v>13</v>
      </c>
      <c r="F627" s="1212">
        <v>0</v>
      </c>
      <c r="G627" s="1518">
        <f>ROUND(E627*F627,2)</f>
        <v>0</v>
      </c>
      <c r="H627" s="326"/>
    </row>
    <row r="628" spans="1:8">
      <c r="A628" s="1546"/>
      <c r="B628" s="1546"/>
      <c r="C628" s="1515"/>
      <c r="D628" s="1547"/>
      <c r="E628" s="1513"/>
      <c r="F628" s="1519"/>
      <c r="G628" s="1514"/>
      <c r="H628" s="326"/>
    </row>
    <row r="629" spans="1:8" ht="48">
      <c r="A629" s="1546" t="s">
        <v>113</v>
      </c>
      <c r="B629" s="1546" t="s">
        <v>484</v>
      </c>
      <c r="C629" s="1515" t="s">
        <v>535</v>
      </c>
      <c r="D629" s="1516" t="s">
        <v>32</v>
      </c>
      <c r="E629" s="1517">
        <v>65</v>
      </c>
      <c r="F629" s="1212">
        <v>0</v>
      </c>
      <c r="G629" s="1518">
        <f>ROUND(E629*F629,2)</f>
        <v>0</v>
      </c>
      <c r="H629" s="326"/>
    </row>
    <row r="630" spans="1:8">
      <c r="A630" s="1546"/>
      <c r="B630" s="1546"/>
      <c r="C630" s="1515"/>
      <c r="D630" s="1547"/>
      <c r="E630" s="1513"/>
      <c r="F630" s="1519"/>
      <c r="G630" s="1514"/>
      <c r="H630" s="326"/>
    </row>
    <row r="631" spans="1:8" ht="48">
      <c r="A631" s="1546" t="s">
        <v>115</v>
      </c>
      <c r="B631" s="1534" t="s">
        <v>572</v>
      </c>
      <c r="C631" s="1515" t="s">
        <v>573</v>
      </c>
      <c r="D631" s="1547" t="s">
        <v>30</v>
      </c>
      <c r="E631" s="1517">
        <v>20</v>
      </c>
      <c r="F631" s="1212">
        <v>0</v>
      </c>
      <c r="G631" s="1518">
        <f>ROUND(E631*F631,2)</f>
        <v>0</v>
      </c>
      <c r="H631" s="326"/>
    </row>
    <row r="632" spans="1:8">
      <c r="A632" s="1546"/>
      <c r="B632" s="1546"/>
      <c r="C632" s="1515"/>
      <c r="D632" s="1547"/>
      <c r="E632" s="1513"/>
      <c r="F632" s="1519"/>
      <c r="G632" s="1514"/>
      <c r="H632" s="326"/>
    </row>
    <row r="633" spans="1:8" ht="60">
      <c r="A633" s="1546" t="s">
        <v>423</v>
      </c>
      <c r="B633" s="1546" t="s">
        <v>538</v>
      </c>
      <c r="C633" s="1515" t="s">
        <v>559</v>
      </c>
      <c r="D633" s="1516" t="s">
        <v>123</v>
      </c>
      <c r="E633" s="1517">
        <v>1167.2</v>
      </c>
      <c r="F633" s="1212">
        <v>0</v>
      </c>
      <c r="G633" s="1518">
        <f>ROUND(E633*F633,2)</f>
        <v>0</v>
      </c>
      <c r="H633" s="326"/>
    </row>
    <row r="634" spans="1:8">
      <c r="A634" s="1546"/>
      <c r="B634" s="1546"/>
      <c r="C634" s="1515"/>
      <c r="D634" s="1547"/>
      <c r="E634" s="1513"/>
      <c r="F634" s="1519"/>
      <c r="G634" s="1518"/>
      <c r="H634" s="326"/>
    </row>
    <row r="635" spans="1:8" ht="72">
      <c r="A635" s="1546" t="s">
        <v>495</v>
      </c>
      <c r="B635" s="1546" t="s">
        <v>462</v>
      </c>
      <c r="C635" s="1515" t="s">
        <v>540</v>
      </c>
      <c r="D635" s="1547" t="s">
        <v>19</v>
      </c>
      <c r="E635" s="1513">
        <v>6</v>
      </c>
      <c r="F635" s="1212">
        <v>0</v>
      </c>
      <c r="G635" s="1518">
        <f>ROUND(E635*F635,2)</f>
        <v>0</v>
      </c>
      <c r="H635" s="326"/>
    </row>
    <row r="636" spans="1:8">
      <c r="A636" s="1546"/>
      <c r="B636" s="1546"/>
      <c r="C636" s="1515"/>
      <c r="D636" s="1547"/>
      <c r="E636" s="1513"/>
      <c r="F636" s="1519"/>
      <c r="G636" s="1518"/>
      <c r="H636" s="326"/>
    </row>
    <row r="637" spans="1:8" ht="12.75" thickBot="1">
      <c r="A637" s="1546"/>
      <c r="B637" s="1546"/>
      <c r="C637" s="1515"/>
      <c r="D637" s="1547"/>
      <c r="E637" s="1513"/>
      <c r="F637" s="1519"/>
      <c r="G637" s="1514"/>
      <c r="H637" s="326"/>
    </row>
    <row r="638" spans="1:8" ht="12.75" thickBot="1">
      <c r="A638" s="1542"/>
      <c r="B638" s="1503" t="s">
        <v>481</v>
      </c>
      <c r="C638" s="1504" t="s">
        <v>541</v>
      </c>
      <c r="D638" s="1543"/>
      <c r="E638" s="1544"/>
      <c r="F638" s="1579"/>
      <c r="G638" s="1529">
        <f>SUM(G616:G637)</f>
        <v>0</v>
      </c>
      <c r="H638" s="326"/>
    </row>
    <row r="639" spans="1:8" ht="12.75" thickBot="1">
      <c r="A639" s="1531"/>
      <c r="B639" s="1531"/>
      <c r="C639" s="1548"/>
      <c r="D639" s="1549"/>
      <c r="E639" s="1533"/>
      <c r="F639" s="1589"/>
      <c r="G639" s="1550"/>
      <c r="H639" s="326"/>
    </row>
    <row r="640" spans="1:8" ht="12.75" thickBot="1">
      <c r="A640" s="1502"/>
      <c r="B640" s="1503" t="s">
        <v>498</v>
      </c>
      <c r="C640" s="1504" t="s">
        <v>205</v>
      </c>
      <c r="D640" s="1505"/>
      <c r="E640" s="1506"/>
      <c r="F640" s="1582"/>
      <c r="G640" s="1552"/>
      <c r="H640" s="326"/>
    </row>
    <row r="641" spans="1:8">
      <c r="A641" s="1509"/>
      <c r="B641" s="1509"/>
      <c r="C641" s="1515"/>
      <c r="D641" s="1516"/>
      <c r="E641" s="1517"/>
      <c r="F641" s="1540"/>
      <c r="G641" s="1518"/>
      <c r="H641" s="326"/>
    </row>
    <row r="642" spans="1:8" ht="36">
      <c r="A642" s="1509" t="s">
        <v>108</v>
      </c>
      <c r="B642" s="1509" t="s">
        <v>462</v>
      </c>
      <c r="C642" s="1515" t="s">
        <v>499</v>
      </c>
      <c r="D642" s="1516" t="s">
        <v>30</v>
      </c>
      <c r="E642" s="1517">
        <v>280</v>
      </c>
      <c r="F642" s="1212">
        <v>0</v>
      </c>
      <c r="G642" s="1518">
        <f>ROUND(E642*F642,2)</f>
        <v>0</v>
      </c>
      <c r="H642" s="326"/>
    </row>
    <row r="643" spans="1:8">
      <c r="A643" s="1509"/>
      <c r="B643" s="1509"/>
      <c r="C643" s="1515"/>
      <c r="D643" s="1516"/>
      <c r="E643" s="1517"/>
      <c r="F643" s="1540"/>
      <c r="G643" s="1518"/>
      <c r="H643" s="326"/>
    </row>
    <row r="644" spans="1:8" ht="48">
      <c r="A644" s="1509" t="s">
        <v>109</v>
      </c>
      <c r="B644" s="1509" t="s">
        <v>462</v>
      </c>
      <c r="C644" s="1515" t="s">
        <v>542</v>
      </c>
      <c r="D644" s="1516" t="s">
        <v>215</v>
      </c>
      <c r="E644" s="1517">
        <v>53</v>
      </c>
      <c r="F644" s="1212">
        <v>0</v>
      </c>
      <c r="G644" s="1518">
        <f>ROUND(E644*F644,2)</f>
        <v>0</v>
      </c>
      <c r="H644" s="326"/>
    </row>
    <row r="645" spans="1:8">
      <c r="A645" s="1509"/>
      <c r="B645" s="1509"/>
      <c r="C645" s="1515"/>
      <c r="D645" s="1516"/>
      <c r="E645" s="1517"/>
      <c r="F645" s="1540"/>
      <c r="G645" s="1518"/>
      <c r="H645" s="326"/>
    </row>
    <row r="646" spans="1:8" ht="48">
      <c r="A646" s="1509" t="s">
        <v>110</v>
      </c>
      <c r="B646" s="1509" t="s">
        <v>462</v>
      </c>
      <c r="C646" s="1515" t="s">
        <v>543</v>
      </c>
      <c r="D646" s="1516" t="s">
        <v>215</v>
      </c>
      <c r="E646" s="1517">
        <v>73</v>
      </c>
      <c r="F646" s="1212">
        <v>0</v>
      </c>
      <c r="G646" s="1518">
        <f>ROUND(E646*F646,2)</f>
        <v>0</v>
      </c>
      <c r="H646" s="326"/>
    </row>
    <row r="647" spans="1:8">
      <c r="A647" s="1509"/>
      <c r="B647" s="1509"/>
      <c r="C647" s="1515"/>
      <c r="D647" s="1516"/>
      <c r="E647" s="1517"/>
      <c r="F647" s="1540"/>
      <c r="G647" s="1518"/>
      <c r="H647" s="326"/>
    </row>
    <row r="648" spans="1:8" ht="60">
      <c r="A648" s="1509" t="s">
        <v>111</v>
      </c>
      <c r="B648" s="1509" t="s">
        <v>336</v>
      </c>
      <c r="C648" s="1515" t="s">
        <v>544</v>
      </c>
      <c r="D648" s="1516" t="s">
        <v>215</v>
      </c>
      <c r="E648" s="1517">
        <v>54</v>
      </c>
      <c r="F648" s="1212">
        <v>0</v>
      </c>
      <c r="G648" s="1518">
        <f>ROUND(E648*F648,2)</f>
        <v>0</v>
      </c>
      <c r="H648" s="326"/>
    </row>
    <row r="649" spans="1:8">
      <c r="A649" s="1509"/>
      <c r="B649" s="1509"/>
      <c r="C649" s="1515"/>
      <c r="D649" s="1516"/>
      <c r="E649" s="1517"/>
      <c r="F649" s="1540"/>
      <c r="G649" s="1518"/>
      <c r="H649" s="326"/>
    </row>
    <row r="650" spans="1:8" ht="60">
      <c r="A650" s="1509" t="s">
        <v>112</v>
      </c>
      <c r="B650" s="1509" t="s">
        <v>319</v>
      </c>
      <c r="C650" s="1515" t="s">
        <v>545</v>
      </c>
      <c r="D650" s="1516" t="s">
        <v>19</v>
      </c>
      <c r="E650" s="1517">
        <v>1</v>
      </c>
      <c r="F650" s="1212">
        <v>0</v>
      </c>
      <c r="G650" s="1518">
        <f>ROUND(E650*F650,2)</f>
        <v>0</v>
      </c>
      <c r="H650" s="326"/>
    </row>
    <row r="651" spans="1:8">
      <c r="A651" s="1509"/>
      <c r="B651" s="1509"/>
      <c r="C651" s="1515"/>
      <c r="D651" s="1516"/>
      <c r="E651" s="1517"/>
      <c r="F651" s="1540"/>
      <c r="G651" s="1518"/>
      <c r="H651" s="326"/>
    </row>
    <row r="652" spans="1:8" ht="72">
      <c r="A652" s="1509" t="s">
        <v>113</v>
      </c>
      <c r="B652" s="1509" t="s">
        <v>546</v>
      </c>
      <c r="C652" s="1515" t="s">
        <v>562</v>
      </c>
      <c r="D652" s="1516" t="s">
        <v>19</v>
      </c>
      <c r="E652" s="1517">
        <v>1</v>
      </c>
      <c r="F652" s="1212">
        <v>0</v>
      </c>
      <c r="G652" s="1518">
        <f>ROUND(E652*F652,2)</f>
        <v>0</v>
      </c>
      <c r="H652" s="326"/>
    </row>
    <row r="653" spans="1:8">
      <c r="A653" s="1509"/>
      <c r="B653" s="1509"/>
      <c r="C653" s="1515"/>
      <c r="D653" s="1516"/>
      <c r="E653" s="1517"/>
      <c r="F653" s="1540"/>
      <c r="G653" s="1518"/>
      <c r="H653" s="326"/>
    </row>
    <row r="654" spans="1:8" ht="72">
      <c r="A654" s="1509" t="s">
        <v>115</v>
      </c>
      <c r="B654" s="1509" t="s">
        <v>546</v>
      </c>
      <c r="C654" s="1515" t="s">
        <v>1518</v>
      </c>
      <c r="D654" s="1516" t="s">
        <v>19</v>
      </c>
      <c r="E654" s="1517">
        <v>1</v>
      </c>
      <c r="F654" s="1212">
        <v>0</v>
      </c>
      <c r="G654" s="1518">
        <f>ROUND(E654*F654,2)</f>
        <v>0</v>
      </c>
      <c r="H654" s="326"/>
    </row>
    <row r="655" spans="1:8">
      <c r="A655" s="1509"/>
      <c r="B655" s="1509"/>
      <c r="C655" s="1515"/>
      <c r="D655" s="1516"/>
      <c r="E655" s="1517"/>
      <c r="F655" s="1540"/>
      <c r="G655" s="1518"/>
      <c r="H655" s="326"/>
    </row>
    <row r="656" spans="1:8" ht="36">
      <c r="A656" s="1509" t="s">
        <v>423</v>
      </c>
      <c r="B656" s="1509" t="s">
        <v>549</v>
      </c>
      <c r="C656" s="1515" t="s">
        <v>550</v>
      </c>
      <c r="D656" s="1516" t="s">
        <v>19</v>
      </c>
      <c r="E656" s="1517">
        <v>1</v>
      </c>
      <c r="F656" s="1212">
        <v>0</v>
      </c>
      <c r="G656" s="1518">
        <f>ROUND(E656*F656,2)</f>
        <v>0</v>
      </c>
      <c r="H656" s="326"/>
    </row>
    <row r="657" spans="1:8">
      <c r="A657" s="1509"/>
      <c r="B657" s="1509"/>
      <c r="C657" s="1515"/>
      <c r="D657" s="1516"/>
      <c r="E657" s="1517"/>
      <c r="F657" s="1540"/>
      <c r="G657" s="1518"/>
      <c r="H657" s="326"/>
    </row>
    <row r="658" spans="1:8" ht="36">
      <c r="A658" s="1509" t="s">
        <v>495</v>
      </c>
      <c r="B658" s="1509" t="s">
        <v>551</v>
      </c>
      <c r="C658" s="1515" t="s">
        <v>552</v>
      </c>
      <c r="D658" s="1516" t="s">
        <v>19</v>
      </c>
      <c r="E658" s="1517">
        <v>2</v>
      </c>
      <c r="F658" s="1212">
        <v>0</v>
      </c>
      <c r="G658" s="1518">
        <f>ROUND(E658*F658,2)</f>
        <v>0</v>
      </c>
      <c r="H658" s="326"/>
    </row>
    <row r="659" spans="1:8">
      <c r="A659" s="1509"/>
      <c r="B659" s="1509"/>
      <c r="C659" s="1515"/>
      <c r="D659" s="1516"/>
      <c r="E659" s="1517"/>
      <c r="F659" s="1540"/>
      <c r="G659" s="1518"/>
      <c r="H659" s="326"/>
    </row>
    <row r="660" spans="1:8" ht="72">
      <c r="A660" s="1509" t="s">
        <v>553</v>
      </c>
      <c r="B660" s="1509" t="s">
        <v>462</v>
      </c>
      <c r="C660" s="1515" t="s">
        <v>554</v>
      </c>
      <c r="D660" s="1517" t="s">
        <v>26</v>
      </c>
      <c r="E660" s="1517">
        <v>125</v>
      </c>
      <c r="F660" s="1212">
        <v>0</v>
      </c>
      <c r="G660" s="1518">
        <f>ROUND(E660*F660,2)</f>
        <v>0</v>
      </c>
      <c r="H660" s="326"/>
    </row>
    <row r="661" spans="1:8" s="451" customFormat="1">
      <c r="A661" s="1521"/>
      <c r="B661" s="1521"/>
      <c r="C661" s="1527"/>
      <c r="D661" s="1553"/>
      <c r="E661" s="1553"/>
      <c r="F661" s="1554"/>
      <c r="G661" s="1555"/>
      <c r="H661" s="1526"/>
    </row>
    <row r="662" spans="1:8" s="451" customFormat="1" ht="36">
      <c r="A662" s="1521" t="s">
        <v>2350</v>
      </c>
      <c r="B662" s="1521" t="s">
        <v>462</v>
      </c>
      <c r="C662" s="1527" t="s">
        <v>2351</v>
      </c>
      <c r="D662" s="1527" t="s">
        <v>19</v>
      </c>
      <c r="E662" s="1528">
        <v>60</v>
      </c>
      <c r="F662" s="1212">
        <v>0</v>
      </c>
      <c r="G662" s="1555">
        <f t="shared" ref="G662" si="15">ROUND(E662*F662,2)</f>
        <v>0</v>
      </c>
      <c r="H662" s="1587"/>
    </row>
    <row r="663" spans="1:8" ht="12.75" thickBot="1">
      <c r="A663" s="1509"/>
      <c r="B663" s="1509"/>
      <c r="C663" s="1515"/>
      <c r="D663" s="1516"/>
      <c r="E663" s="1517"/>
      <c r="F663" s="1540"/>
      <c r="G663" s="1518"/>
      <c r="H663" s="326"/>
    </row>
    <row r="664" spans="1:8" ht="12.75" thickBot="1">
      <c r="A664" s="1502"/>
      <c r="B664" s="1503" t="s">
        <v>498</v>
      </c>
      <c r="C664" s="1556" t="s">
        <v>213</v>
      </c>
      <c r="D664" s="1557"/>
      <c r="E664" s="1544"/>
      <c r="F664" s="1579"/>
      <c r="G664" s="1529">
        <f>SUM(G641:G663)</f>
        <v>0</v>
      </c>
      <c r="H664" s="326"/>
    </row>
    <row r="665" spans="1:8">
      <c r="A665" s="1530"/>
      <c r="B665" s="1531"/>
      <c r="C665" s="1590"/>
      <c r="D665" s="1500"/>
      <c r="E665" s="1533"/>
      <c r="F665" s="1589"/>
      <c r="G665" s="1550"/>
      <c r="H665" s="326"/>
    </row>
    <row r="666" spans="1:8" ht="12.75" thickBot="1">
      <c r="A666" s="1558"/>
      <c r="B666" s="1531"/>
      <c r="C666" s="389"/>
      <c r="D666" s="388"/>
      <c r="E666" s="389"/>
      <c r="F666" s="1589"/>
      <c r="G666" s="1550"/>
      <c r="H666" s="326"/>
    </row>
    <row r="667" spans="1:8" ht="12.75" thickBot="1">
      <c r="A667" s="1559"/>
      <c r="B667" s="1503" t="s">
        <v>505</v>
      </c>
      <c r="C667" s="1504" t="s">
        <v>207</v>
      </c>
      <c r="D667" s="1505"/>
      <c r="E667" s="1506"/>
      <c r="F667" s="1582"/>
      <c r="G667" s="1552"/>
      <c r="H667" s="326"/>
    </row>
    <row r="668" spans="1:8">
      <c r="A668" s="1560"/>
      <c r="B668" s="1509"/>
      <c r="C668" s="1515"/>
      <c r="D668" s="1516"/>
      <c r="E668" s="1517"/>
      <c r="F668" s="1540"/>
      <c r="G668" s="1518"/>
      <c r="H668" s="326"/>
    </row>
    <row r="669" spans="1:8" ht="24">
      <c r="A669" s="1560" t="s">
        <v>108</v>
      </c>
      <c r="B669" s="1509" t="s">
        <v>101</v>
      </c>
      <c r="C669" s="1515" t="s">
        <v>2222</v>
      </c>
      <c r="D669" s="1516" t="s">
        <v>217</v>
      </c>
      <c r="E669" s="1517">
        <v>25</v>
      </c>
      <c r="F669" s="1540">
        <v>45</v>
      </c>
      <c r="G669" s="1518">
        <f>ROUND(E669*F669,2)</f>
        <v>1125</v>
      </c>
      <c r="H669" s="326"/>
    </row>
    <row r="670" spans="1:8">
      <c r="A670" s="1560"/>
      <c r="B670" s="1515"/>
      <c r="C670" s="1515"/>
      <c r="D670" s="1516"/>
      <c r="E670" s="1517"/>
      <c r="F670" s="1540"/>
      <c r="G670" s="1518"/>
      <c r="H670" s="326"/>
    </row>
    <row r="671" spans="1:8" ht="24">
      <c r="A671" s="1560" t="s">
        <v>109</v>
      </c>
      <c r="B671" s="1509" t="s">
        <v>103</v>
      </c>
      <c r="C671" s="1515" t="s">
        <v>2221</v>
      </c>
      <c r="D671" s="1516" t="s">
        <v>217</v>
      </c>
      <c r="E671" s="1517">
        <v>25</v>
      </c>
      <c r="F671" s="1540">
        <v>45</v>
      </c>
      <c r="G671" s="1518">
        <f>ROUND(E671*F671,2)</f>
        <v>1125</v>
      </c>
      <c r="H671" s="326"/>
    </row>
    <row r="672" spans="1:8">
      <c r="A672" s="1560"/>
      <c r="B672" s="1509"/>
      <c r="C672" s="1515"/>
      <c r="D672" s="1516"/>
      <c r="E672" s="1517"/>
      <c r="F672" s="1540"/>
      <c r="G672" s="1518"/>
      <c r="H672" s="326"/>
    </row>
    <row r="673" spans="1:11" ht="24">
      <c r="A673" s="1560" t="s">
        <v>110</v>
      </c>
      <c r="B673" s="1561" t="s">
        <v>104</v>
      </c>
      <c r="C673" s="1562" t="s">
        <v>2256</v>
      </c>
      <c r="D673" s="1563" t="s">
        <v>19</v>
      </c>
      <c r="E673" s="1564">
        <v>1</v>
      </c>
      <c r="F673" s="1212">
        <v>0</v>
      </c>
      <c r="G673" s="1555">
        <f>ROUND(E673*F673,2)</f>
        <v>0</v>
      </c>
      <c r="H673" s="1218"/>
      <c r="I673" s="205"/>
      <c r="J673" s="205"/>
      <c r="K673" s="205"/>
    </row>
    <row r="674" spans="1:11">
      <c r="A674" s="1560"/>
      <c r="B674" s="1509"/>
      <c r="C674" s="1515"/>
      <c r="D674" s="1516"/>
      <c r="E674" s="1517"/>
      <c r="F674" s="1540"/>
      <c r="G674" s="1518"/>
      <c r="H674" s="326"/>
    </row>
    <row r="675" spans="1:11" ht="24">
      <c r="A675" s="1560" t="s">
        <v>111</v>
      </c>
      <c r="B675" s="1509" t="s">
        <v>104</v>
      </c>
      <c r="C675" s="1515" t="s">
        <v>506</v>
      </c>
      <c r="D675" s="1516" t="s">
        <v>19</v>
      </c>
      <c r="E675" s="1517">
        <v>1</v>
      </c>
      <c r="F675" s="1212">
        <v>0</v>
      </c>
      <c r="G675" s="1518">
        <f>ROUND(E675*F675,2)</f>
        <v>0</v>
      </c>
      <c r="H675" s="326"/>
    </row>
    <row r="676" spans="1:11" s="451" customFormat="1" ht="12.75" thickBot="1">
      <c r="A676" s="1528"/>
      <c r="B676" s="1521"/>
      <c r="C676" s="1527"/>
      <c r="D676" s="1565"/>
      <c r="E676" s="1553"/>
      <c r="F676" s="1554"/>
      <c r="G676" s="1518"/>
      <c r="H676" s="1526"/>
    </row>
    <row r="677" spans="1:11" s="451" customFormat="1" ht="48.75" thickBot="1">
      <c r="A677" s="1591"/>
      <c r="B677" s="1521" t="s">
        <v>462</v>
      </c>
      <c r="C677" s="1527" t="s">
        <v>2348</v>
      </c>
      <c r="D677" s="1521" t="s">
        <v>19</v>
      </c>
      <c r="E677" s="1528">
        <v>3</v>
      </c>
      <c r="F677" s="1212">
        <v>0</v>
      </c>
      <c r="G677" s="1518">
        <f t="shared" ref="G677" si="16">ROUND(E677*F677,2)</f>
        <v>0</v>
      </c>
      <c r="H677" s="1527"/>
    </row>
    <row r="678" spans="1:11" ht="12.75" thickBot="1">
      <c r="A678" s="1560"/>
      <c r="B678" s="1509"/>
      <c r="C678" s="1515"/>
      <c r="D678" s="1516"/>
      <c r="E678" s="1517"/>
      <c r="F678" s="1518"/>
      <c r="G678" s="1518"/>
      <c r="H678" s="326"/>
    </row>
    <row r="679" spans="1:11" ht="12.75" thickBot="1">
      <c r="A679" s="1566"/>
      <c r="B679" s="1503" t="s">
        <v>505</v>
      </c>
      <c r="C679" s="1567" t="s">
        <v>216</v>
      </c>
      <c r="D679" s="1568"/>
      <c r="E679" s="1567"/>
      <c r="F679" s="1545"/>
      <c r="G679" s="1529">
        <f>SUM(G668:G678)</f>
        <v>2250</v>
      </c>
      <c r="H679" s="326"/>
    </row>
    <row r="680" spans="1:11">
      <c r="A680" s="1592"/>
      <c r="B680" s="1593"/>
      <c r="C680" s="1594"/>
      <c r="D680" s="1595"/>
      <c r="E680" s="1594"/>
      <c r="F680" s="1596"/>
      <c r="G680" s="1596"/>
      <c r="H680" s="326"/>
    </row>
    <row r="681" spans="1:11" ht="12.75" thickBot="1">
      <c r="A681" s="326"/>
      <c r="B681" s="326"/>
      <c r="C681" s="326"/>
      <c r="D681" s="326"/>
      <c r="E681" s="326"/>
      <c r="F681" s="326"/>
      <c r="G681" s="341"/>
      <c r="H681" s="326"/>
    </row>
    <row r="682" spans="1:11">
      <c r="A682" s="3376" t="s">
        <v>1376</v>
      </c>
      <c r="B682" s="3377"/>
      <c r="C682" s="3377"/>
      <c r="D682" s="3377"/>
      <c r="E682" s="3377"/>
      <c r="F682" s="3377"/>
      <c r="G682" s="3378"/>
      <c r="H682" s="326"/>
    </row>
    <row r="683" spans="1:11">
      <c r="A683" s="286" t="s">
        <v>722</v>
      </c>
      <c r="B683" s="126" t="s">
        <v>1377</v>
      </c>
      <c r="C683" s="23"/>
      <c r="D683" s="23"/>
      <c r="E683" s="24"/>
      <c r="F683" s="287"/>
      <c r="G683" s="290"/>
      <c r="H683" s="326"/>
    </row>
    <row r="684" spans="1:11">
      <c r="A684" s="286" t="s">
        <v>723</v>
      </c>
      <c r="B684" s="287" t="s">
        <v>969</v>
      </c>
      <c r="C684" s="23"/>
      <c r="D684" s="23"/>
      <c r="E684" s="24"/>
      <c r="F684" s="287"/>
      <c r="G684" s="290"/>
      <c r="H684" s="326"/>
    </row>
    <row r="685" spans="1:11">
      <c r="A685" s="286"/>
      <c r="B685" s="287"/>
      <c r="C685" s="23"/>
      <c r="D685" s="23"/>
      <c r="E685" s="24"/>
      <c r="F685" s="287"/>
      <c r="G685" s="290"/>
      <c r="H685" s="326"/>
    </row>
    <row r="686" spans="1:11">
      <c r="A686" s="127" t="s">
        <v>1491</v>
      </c>
      <c r="B686" s="287" t="s">
        <v>972</v>
      </c>
      <c r="C686" s="23"/>
      <c r="D686" s="23"/>
      <c r="E686" s="24"/>
      <c r="F686" s="287"/>
      <c r="G686" s="290"/>
      <c r="H686" s="326"/>
    </row>
    <row r="687" spans="1:11">
      <c r="A687" s="286" t="s">
        <v>726</v>
      </c>
      <c r="B687" s="287" t="s">
        <v>1515</v>
      </c>
      <c r="C687" s="23"/>
      <c r="D687" s="23"/>
      <c r="E687" s="24"/>
      <c r="F687" s="287"/>
      <c r="G687" s="290"/>
      <c r="H687" s="326"/>
    </row>
    <row r="688" spans="1:11">
      <c r="A688" s="286" t="s">
        <v>727</v>
      </c>
      <c r="B688" s="287" t="s">
        <v>961</v>
      </c>
      <c r="C688" s="23"/>
      <c r="D688" s="23"/>
      <c r="E688" s="24"/>
      <c r="F688" s="287"/>
      <c r="G688" s="290"/>
      <c r="H688" s="326"/>
    </row>
    <row r="689" spans="1:8">
      <c r="A689" s="286" t="s">
        <v>728</v>
      </c>
      <c r="B689" s="288" t="s">
        <v>1379</v>
      </c>
      <c r="C689" s="128"/>
      <c r="D689" s="23"/>
      <c r="E689" s="24"/>
      <c r="F689" s="287"/>
      <c r="G689" s="290"/>
      <c r="H689" s="326"/>
    </row>
    <row r="690" spans="1:8" ht="12.75" thickBot="1">
      <c r="A690" s="289" t="s">
        <v>209</v>
      </c>
      <c r="B690" s="129"/>
      <c r="C690" s="129"/>
      <c r="D690" s="25"/>
      <c r="E690" s="26"/>
      <c r="F690" s="291"/>
      <c r="G690" s="292"/>
      <c r="H690" s="326"/>
    </row>
    <row r="691" spans="1:8">
      <c r="A691" s="326"/>
      <c r="B691" s="326"/>
      <c r="C691" s="326"/>
      <c r="D691" s="326"/>
      <c r="E691" s="326"/>
      <c r="F691" s="326"/>
      <c r="G691" s="341"/>
      <c r="H691" s="326"/>
    </row>
    <row r="692" spans="1:8">
      <c r="A692" s="326"/>
      <c r="B692" s="326"/>
      <c r="C692" s="326"/>
      <c r="D692" s="326"/>
      <c r="E692" s="326"/>
      <c r="F692" s="326"/>
      <c r="G692" s="341"/>
      <c r="H692" s="326"/>
    </row>
    <row r="693" spans="1:8" ht="12.75" thickBot="1">
      <c r="A693" s="326"/>
      <c r="B693" s="3397"/>
      <c r="C693" s="3397"/>
      <c r="D693" s="3397"/>
      <c r="E693" s="3397"/>
      <c r="F693" s="3397"/>
      <c r="G693" s="3397"/>
      <c r="H693" s="326"/>
    </row>
    <row r="694" spans="1:8">
      <c r="A694" s="326"/>
      <c r="B694" s="348" t="s">
        <v>460</v>
      </c>
      <c r="C694" s="349" t="s">
        <v>461</v>
      </c>
      <c r="D694" s="350"/>
      <c r="E694" s="349"/>
      <c r="F694" s="351"/>
      <c r="G694" s="352">
        <f>G591</f>
        <v>0</v>
      </c>
      <c r="H694" s="326"/>
    </row>
    <row r="695" spans="1:8">
      <c r="A695" s="326"/>
      <c r="B695" s="353" t="s">
        <v>471</v>
      </c>
      <c r="C695" s="354" t="s">
        <v>203</v>
      </c>
      <c r="D695" s="355"/>
      <c r="E695" s="356"/>
      <c r="F695" s="357"/>
      <c r="G695" s="358">
        <f>G613</f>
        <v>0</v>
      </c>
      <c r="H695" s="326"/>
    </row>
    <row r="696" spans="1:8">
      <c r="A696" s="326"/>
      <c r="B696" s="353" t="s">
        <v>481</v>
      </c>
      <c r="C696" s="354" t="s">
        <v>527</v>
      </c>
      <c r="D696" s="355"/>
      <c r="E696" s="356"/>
      <c r="F696" s="357"/>
      <c r="G696" s="358">
        <f>G638</f>
        <v>0</v>
      </c>
      <c r="H696" s="326"/>
    </row>
    <row r="697" spans="1:8">
      <c r="A697" s="326"/>
      <c r="B697" s="353" t="s">
        <v>498</v>
      </c>
      <c r="C697" s="356" t="s">
        <v>508</v>
      </c>
      <c r="D697" s="355"/>
      <c r="E697" s="356"/>
      <c r="F697" s="357"/>
      <c r="G697" s="358">
        <f>G664</f>
        <v>0</v>
      </c>
      <c r="H697" s="326"/>
    </row>
    <row r="698" spans="1:8">
      <c r="A698" s="326"/>
      <c r="B698" s="353" t="s">
        <v>505</v>
      </c>
      <c r="C698" s="354" t="s">
        <v>207</v>
      </c>
      <c r="D698" s="355"/>
      <c r="E698" s="356"/>
      <c r="F698" s="357"/>
      <c r="G698" s="358">
        <f>G679</f>
        <v>2250</v>
      </c>
      <c r="H698" s="326"/>
    </row>
    <row r="699" spans="1:8">
      <c r="A699" s="326"/>
      <c r="B699" s="359"/>
      <c r="C699" s="360"/>
      <c r="D699" s="361"/>
      <c r="E699" s="362"/>
      <c r="F699" s="363"/>
      <c r="G699" s="364"/>
      <c r="H699" s="326"/>
    </row>
    <row r="700" spans="1:8" ht="12.75" thickBot="1">
      <c r="A700" s="326"/>
      <c r="B700" s="365"/>
      <c r="C700" s="3398" t="s">
        <v>509</v>
      </c>
      <c r="D700" s="3399"/>
      <c r="E700" s="3399"/>
      <c r="F700" s="3399"/>
      <c r="G700" s="366">
        <f>SUM(G694:G699)</f>
        <v>2250</v>
      </c>
      <c r="H700" s="326"/>
    </row>
    <row r="701" spans="1:8" ht="12.75" thickTop="1">
      <c r="A701" s="326"/>
      <c r="B701" s="327"/>
      <c r="C701" s="154"/>
      <c r="D701" s="328"/>
      <c r="E701" s="103"/>
      <c r="F701" s="327"/>
      <c r="G701" s="104"/>
      <c r="H701" s="326"/>
    </row>
    <row r="702" spans="1:8">
      <c r="A702" s="326"/>
      <c r="B702" s="327"/>
      <c r="C702" s="105"/>
      <c r="D702" s="328"/>
      <c r="E702" s="103"/>
      <c r="F702" s="327"/>
      <c r="G702" s="106"/>
      <c r="H702" s="326"/>
    </row>
    <row r="703" spans="1:8">
      <c r="A703" s="326"/>
      <c r="B703" s="327"/>
      <c r="C703" s="154"/>
      <c r="D703" s="328"/>
      <c r="E703" s="107"/>
      <c r="F703" s="327"/>
      <c r="G703" s="104"/>
      <c r="H703" s="326"/>
    </row>
    <row r="704" spans="1:8">
      <c r="A704" s="326"/>
      <c r="B704" s="326"/>
      <c r="C704" s="326"/>
      <c r="D704" s="326"/>
      <c r="E704" s="326"/>
      <c r="F704" s="326"/>
      <c r="G704" s="341"/>
      <c r="H704" s="326"/>
    </row>
    <row r="705" spans="1:8" ht="12.75" thickBot="1">
      <c r="A705" s="326"/>
      <c r="B705" s="326"/>
      <c r="C705" s="326"/>
      <c r="D705" s="326"/>
      <c r="E705" s="326"/>
      <c r="F705" s="326"/>
      <c r="G705" s="341"/>
      <c r="H705" s="326"/>
    </row>
    <row r="706" spans="1:8">
      <c r="A706" s="3376" t="s">
        <v>1376</v>
      </c>
      <c r="B706" s="3377"/>
      <c r="C706" s="3377"/>
      <c r="D706" s="3377"/>
      <c r="E706" s="3377"/>
      <c r="F706" s="3377"/>
      <c r="G706" s="3378"/>
      <c r="H706" s="326"/>
    </row>
    <row r="707" spans="1:8">
      <c r="A707" s="286" t="s">
        <v>722</v>
      </c>
      <c r="B707" s="126" t="s">
        <v>1377</v>
      </c>
      <c r="C707" s="23"/>
      <c r="D707" s="23"/>
      <c r="E707" s="24"/>
      <c r="F707" s="287"/>
      <c r="G707" s="290"/>
      <c r="H707" s="326"/>
    </row>
    <row r="708" spans="1:8">
      <c r="A708" s="286" t="s">
        <v>723</v>
      </c>
      <c r="B708" s="287" t="s">
        <v>969</v>
      </c>
      <c r="C708" s="23"/>
      <c r="D708" s="23"/>
      <c r="E708" s="24"/>
      <c r="F708" s="287"/>
      <c r="G708" s="290"/>
      <c r="H708" s="326"/>
    </row>
    <row r="709" spans="1:8">
      <c r="A709" s="286"/>
      <c r="B709" s="287"/>
      <c r="C709" s="23"/>
      <c r="D709" s="23"/>
      <c r="E709" s="24"/>
      <c r="F709" s="287"/>
      <c r="G709" s="290"/>
      <c r="H709" s="326"/>
    </row>
    <row r="710" spans="1:8">
      <c r="A710" s="127" t="s">
        <v>1491</v>
      </c>
      <c r="B710" s="287" t="s">
        <v>972</v>
      </c>
      <c r="C710" s="23"/>
      <c r="D710" s="23"/>
      <c r="E710" s="24"/>
      <c r="F710" s="287"/>
      <c r="G710" s="290"/>
      <c r="H710" s="326"/>
    </row>
    <row r="711" spans="1:8">
      <c r="A711" s="286" t="s">
        <v>726</v>
      </c>
      <c r="B711" s="287" t="s">
        <v>1519</v>
      </c>
      <c r="C711" s="23"/>
      <c r="D711" s="23"/>
      <c r="E711" s="24"/>
      <c r="F711" s="287"/>
      <c r="G711" s="290"/>
      <c r="H711" s="326"/>
    </row>
    <row r="712" spans="1:8">
      <c r="A712" s="286" t="s">
        <v>727</v>
      </c>
      <c r="B712" s="287" t="s">
        <v>961</v>
      </c>
      <c r="C712" s="23"/>
      <c r="D712" s="23"/>
      <c r="E712" s="24"/>
      <c r="F712" s="287"/>
      <c r="G712" s="290"/>
      <c r="H712" s="326"/>
    </row>
    <row r="713" spans="1:8">
      <c r="A713" s="286" t="s">
        <v>728</v>
      </c>
      <c r="B713" s="288" t="s">
        <v>1379</v>
      </c>
      <c r="C713" s="128"/>
      <c r="D713" s="23"/>
      <c r="E713" s="24"/>
      <c r="F713" s="287"/>
      <c r="G713" s="290"/>
      <c r="H713" s="326"/>
    </row>
    <row r="714" spans="1:8" ht="12.75" thickBot="1">
      <c r="A714" s="289" t="s">
        <v>729</v>
      </c>
      <c r="B714" s="129"/>
      <c r="C714" s="129"/>
      <c r="D714" s="25"/>
      <c r="E714" s="26"/>
      <c r="F714" s="291"/>
      <c r="G714" s="292"/>
      <c r="H714" s="326"/>
    </row>
    <row r="715" spans="1:8">
      <c r="A715" s="326"/>
      <c r="B715" s="326"/>
      <c r="C715" s="326"/>
      <c r="D715" s="326"/>
      <c r="E715" s="326"/>
      <c r="F715" s="326"/>
      <c r="G715" s="341"/>
      <c r="H715" s="326"/>
    </row>
    <row r="716" spans="1:8">
      <c r="A716" s="1498" t="s">
        <v>455</v>
      </c>
      <c r="B716" s="1498" t="s">
        <v>456</v>
      </c>
      <c r="C716" s="1498" t="s">
        <v>457</v>
      </c>
      <c r="D716" s="1498" t="s">
        <v>458</v>
      </c>
      <c r="E716" s="1498" t="s">
        <v>7</v>
      </c>
      <c r="F716" s="1498" t="s">
        <v>211</v>
      </c>
      <c r="G716" s="1498" t="s">
        <v>459</v>
      </c>
      <c r="H716" s="326"/>
    </row>
    <row r="717" spans="1:8" ht="12.75" thickBot="1">
      <c r="A717" s="355"/>
      <c r="B717" s="355"/>
      <c r="C717" s="1499"/>
      <c r="D717" s="1500"/>
      <c r="E717" s="1501"/>
      <c r="F717" s="1501"/>
      <c r="G717" s="1501"/>
      <c r="H717" s="326"/>
    </row>
    <row r="718" spans="1:8" ht="12.75" thickBot="1">
      <c r="A718" s="1502"/>
      <c r="B718" s="1503" t="s">
        <v>460</v>
      </c>
      <c r="C718" s="1504" t="s">
        <v>203</v>
      </c>
      <c r="D718" s="1505"/>
      <c r="E718" s="1506"/>
      <c r="F718" s="1507"/>
      <c r="G718" s="1508"/>
      <c r="H718" s="326"/>
    </row>
    <row r="719" spans="1:8">
      <c r="A719" s="1509"/>
      <c r="B719" s="1509"/>
      <c r="C719" s="1515"/>
      <c r="D719" s="1516"/>
      <c r="E719" s="1517"/>
      <c r="F719" s="1518"/>
      <c r="G719" s="1518"/>
      <c r="H719" s="326"/>
    </row>
    <row r="720" spans="1:8" ht="95.25" customHeight="1">
      <c r="A720" s="1509" t="s">
        <v>108</v>
      </c>
      <c r="B720" s="1598" t="s">
        <v>462</v>
      </c>
      <c r="C720" s="3245" t="s">
        <v>2646</v>
      </c>
      <c r="D720" s="1517" t="s">
        <v>30</v>
      </c>
      <c r="E720" s="1517">
        <v>75</v>
      </c>
      <c r="F720" s="1212">
        <v>0</v>
      </c>
      <c r="G720" s="1518">
        <f>ROUND(E720*F720,2)</f>
        <v>0</v>
      </c>
      <c r="H720" s="326"/>
    </row>
    <row r="721" spans="1:8">
      <c r="A721" s="1509"/>
      <c r="B721" s="1598"/>
      <c r="C721" s="1541"/>
      <c r="D721" s="1517"/>
      <c r="E721" s="1517"/>
      <c r="F721" s="1540"/>
      <c r="G721" s="1518"/>
      <c r="H721" s="326"/>
    </row>
    <row r="722" spans="1:8" ht="95.25" customHeight="1">
      <c r="A722" s="1509" t="s">
        <v>109</v>
      </c>
      <c r="B722" s="1598" t="s">
        <v>462</v>
      </c>
      <c r="C722" s="3245" t="s">
        <v>2647</v>
      </c>
      <c r="D722" s="1517" t="s">
        <v>30</v>
      </c>
      <c r="E722" s="1517">
        <v>750</v>
      </c>
      <c r="F722" s="1212">
        <v>0</v>
      </c>
      <c r="G722" s="1518">
        <f>ROUND(E722*F722,2)</f>
        <v>0</v>
      </c>
      <c r="H722" s="326"/>
    </row>
    <row r="723" spans="1:8" ht="12.75" thickBot="1">
      <c r="A723" s="1509"/>
      <c r="B723" s="1509"/>
      <c r="C723" s="1515"/>
      <c r="D723" s="1516"/>
      <c r="E723" s="1517"/>
      <c r="F723" s="1540"/>
      <c r="G723" s="1518"/>
      <c r="H723" s="326"/>
    </row>
    <row r="724" spans="1:8" ht="12.75" thickBot="1">
      <c r="A724" s="1542"/>
      <c r="B724" s="1503" t="s">
        <v>460</v>
      </c>
      <c r="C724" s="1504" t="s">
        <v>480</v>
      </c>
      <c r="D724" s="1543"/>
      <c r="E724" s="1544"/>
      <c r="F724" s="1579"/>
      <c r="G724" s="1529">
        <f>SUM(G719:G723)</f>
        <v>0</v>
      </c>
      <c r="H724" s="326"/>
    </row>
    <row r="725" spans="1:8" ht="12.75" thickBot="1">
      <c r="A725" s="355"/>
      <c r="B725" s="355"/>
      <c r="C725" s="356"/>
      <c r="D725" s="355"/>
      <c r="E725" s="356"/>
      <c r="F725" s="1580"/>
      <c r="G725" s="1581"/>
      <c r="H725" s="326"/>
    </row>
    <row r="726" spans="1:8" ht="12.75" thickBot="1">
      <c r="A726" s="1502"/>
      <c r="B726" s="1503" t="s">
        <v>471</v>
      </c>
      <c r="C726" s="1504" t="s">
        <v>1520</v>
      </c>
      <c r="D726" s="1505"/>
      <c r="E726" s="1506"/>
      <c r="F726" s="1582"/>
      <c r="G726" s="1552"/>
      <c r="H726" s="326"/>
    </row>
    <row r="727" spans="1:8">
      <c r="A727" s="1509"/>
      <c r="B727" s="1509"/>
      <c r="C727" s="1515"/>
      <c r="D727" s="1516"/>
      <c r="E727" s="1517"/>
      <c r="F727" s="1540"/>
      <c r="G727" s="1518"/>
      <c r="H727" s="326"/>
    </row>
    <row r="728" spans="1:8" ht="120">
      <c r="A728" s="1509" t="s">
        <v>108</v>
      </c>
      <c r="B728" s="1546" t="s">
        <v>462</v>
      </c>
      <c r="C728" s="1515" t="s">
        <v>1521</v>
      </c>
      <c r="D728" s="1516" t="s">
        <v>32</v>
      </c>
      <c r="E728" s="1517">
        <v>1500</v>
      </c>
      <c r="F728" s="1212">
        <v>0</v>
      </c>
      <c r="G728" s="1518">
        <f>ROUND(E728*F728,2)</f>
        <v>0</v>
      </c>
      <c r="H728" s="326"/>
    </row>
    <row r="729" spans="1:8">
      <c r="A729" s="1509"/>
      <c r="B729" s="1509"/>
      <c r="C729" s="1515"/>
      <c r="D729" s="1516"/>
      <c r="E729" s="1517"/>
      <c r="F729" s="1540"/>
      <c r="G729" s="1518"/>
      <c r="H729" s="326"/>
    </row>
    <row r="730" spans="1:8" ht="108">
      <c r="A730" s="1509" t="s">
        <v>109</v>
      </c>
      <c r="B730" s="1546" t="s">
        <v>462</v>
      </c>
      <c r="C730" s="1515" t="s">
        <v>1522</v>
      </c>
      <c r="D730" s="1547" t="s">
        <v>19</v>
      </c>
      <c r="E730" s="1517">
        <v>125</v>
      </c>
      <c r="F730" s="1212">
        <v>0</v>
      </c>
      <c r="G730" s="1518">
        <f>ROUND(E730*F730,2)</f>
        <v>0</v>
      </c>
      <c r="H730" s="326"/>
    </row>
    <row r="731" spans="1:8">
      <c r="A731" s="1546"/>
      <c r="B731" s="1546"/>
      <c r="C731" s="1515"/>
      <c r="D731" s="1547"/>
      <c r="E731" s="1513"/>
      <c r="F731" s="1519"/>
      <c r="G731" s="1514"/>
      <c r="H731" s="326"/>
    </row>
    <row r="732" spans="1:8" ht="156">
      <c r="A732" s="1546" t="s">
        <v>110</v>
      </c>
      <c r="B732" s="1546" t="s">
        <v>462</v>
      </c>
      <c r="C732" s="1515" t="s">
        <v>1523</v>
      </c>
      <c r="D732" s="1547" t="s">
        <v>32</v>
      </c>
      <c r="E732" s="1517">
        <v>1500</v>
      </c>
      <c r="F732" s="1212">
        <v>0</v>
      </c>
      <c r="G732" s="1518">
        <f>ROUND(E732*F732,2)</f>
        <v>0</v>
      </c>
      <c r="H732" s="326"/>
    </row>
    <row r="733" spans="1:8">
      <c r="A733" s="1546"/>
      <c r="B733" s="1546"/>
      <c r="C733" s="1515"/>
      <c r="D733" s="1547"/>
      <c r="E733" s="1513"/>
      <c r="F733" s="1519"/>
      <c r="G733" s="1518"/>
      <c r="H733" s="326"/>
    </row>
    <row r="734" spans="1:8" ht="276">
      <c r="A734" s="1546" t="s">
        <v>111</v>
      </c>
      <c r="B734" s="1546" t="s">
        <v>462</v>
      </c>
      <c r="C734" s="1599" t="s">
        <v>1524</v>
      </c>
      <c r="D734" s="1547" t="s">
        <v>32</v>
      </c>
      <c r="E734" s="1517">
        <v>1500</v>
      </c>
      <c r="F734" s="1212">
        <v>0</v>
      </c>
      <c r="G734" s="1518">
        <f>ROUND(E734*F734,2)</f>
        <v>0</v>
      </c>
      <c r="H734" s="326"/>
    </row>
    <row r="735" spans="1:8" ht="12.75" thickBot="1">
      <c r="A735" s="1546"/>
      <c r="B735" s="1546"/>
      <c r="C735" s="1515"/>
      <c r="D735" s="1547"/>
      <c r="E735" s="1513"/>
      <c r="F735" s="1519"/>
      <c r="G735" s="1514"/>
      <c r="H735" s="326"/>
    </row>
    <row r="736" spans="1:8" ht="12.75" thickBot="1">
      <c r="A736" s="1542"/>
      <c r="B736" s="1503" t="s">
        <v>471</v>
      </c>
      <c r="C736" s="1504" t="s">
        <v>1525</v>
      </c>
      <c r="D736" s="1543"/>
      <c r="E736" s="1544"/>
      <c r="F736" s="1579"/>
      <c r="G736" s="1529">
        <f>SUM(G727:G735)</f>
        <v>0</v>
      </c>
      <c r="H736" s="326"/>
    </row>
    <row r="737" spans="1:11">
      <c r="A737" s="1531"/>
      <c r="B737" s="1531"/>
      <c r="C737" s="1548"/>
      <c r="D737" s="1549"/>
      <c r="E737" s="1533"/>
      <c r="F737" s="1589"/>
      <c r="G737" s="1550"/>
      <c r="H737" s="326"/>
    </row>
    <row r="738" spans="1:11" ht="12.75" thickBot="1">
      <c r="A738" s="1558"/>
      <c r="B738" s="1531"/>
      <c r="C738" s="389"/>
      <c r="D738" s="388"/>
      <c r="E738" s="389"/>
      <c r="F738" s="1589"/>
      <c r="G738" s="1550"/>
      <c r="H738" s="326"/>
    </row>
    <row r="739" spans="1:11" ht="12.75" thickBot="1">
      <c r="A739" s="1559"/>
      <c r="B739" s="1503" t="s">
        <v>498</v>
      </c>
      <c r="C739" s="1504" t="s">
        <v>207</v>
      </c>
      <c r="D739" s="1505"/>
      <c r="E739" s="1506"/>
      <c r="F739" s="1582"/>
      <c r="G739" s="1552"/>
      <c r="H739" s="326"/>
    </row>
    <row r="740" spans="1:11">
      <c r="A740" s="1560"/>
      <c r="B740" s="1509"/>
      <c r="C740" s="1515"/>
      <c r="D740" s="1516"/>
      <c r="E740" s="1517"/>
      <c r="F740" s="1540"/>
      <c r="G740" s="1518"/>
      <c r="H740" s="326"/>
    </row>
    <row r="741" spans="1:11" ht="24">
      <c r="A741" s="1560" t="s">
        <v>108</v>
      </c>
      <c r="B741" s="1509" t="s">
        <v>101</v>
      </c>
      <c r="C741" s="1515" t="s">
        <v>2222</v>
      </c>
      <c r="D741" s="1516" t="s">
        <v>217</v>
      </c>
      <c r="E741" s="1517">
        <v>10</v>
      </c>
      <c r="F741" s="1540">
        <v>45</v>
      </c>
      <c r="G741" s="1518">
        <f>ROUND(E741*F741,2)</f>
        <v>450</v>
      </c>
      <c r="H741" s="326"/>
    </row>
    <row r="742" spans="1:11">
      <c r="A742" s="1560"/>
      <c r="B742" s="1515"/>
      <c r="C742" s="1515"/>
      <c r="D742" s="1516"/>
      <c r="E742" s="1517"/>
      <c r="F742" s="1540"/>
      <c r="G742" s="1518"/>
      <c r="H742" s="326"/>
    </row>
    <row r="743" spans="1:11" ht="24">
      <c r="A743" s="1560" t="s">
        <v>109</v>
      </c>
      <c r="B743" s="1509" t="s">
        <v>103</v>
      </c>
      <c r="C743" s="1515" t="s">
        <v>2221</v>
      </c>
      <c r="D743" s="1516" t="s">
        <v>217</v>
      </c>
      <c r="E743" s="1517">
        <v>10</v>
      </c>
      <c r="F743" s="1540">
        <v>45</v>
      </c>
      <c r="G743" s="1518">
        <f>ROUND(E743*F743,2)</f>
        <v>450</v>
      </c>
      <c r="H743" s="326"/>
    </row>
    <row r="744" spans="1:11">
      <c r="A744" s="1560"/>
      <c r="B744" s="1509"/>
      <c r="C744" s="1515"/>
      <c r="D744" s="1516"/>
      <c r="E744" s="1517"/>
      <c r="F744" s="1540"/>
      <c r="G744" s="1518"/>
      <c r="H744" s="326"/>
    </row>
    <row r="745" spans="1:11" ht="24">
      <c r="A745" s="1560" t="s">
        <v>110</v>
      </c>
      <c r="B745" s="1561" t="s">
        <v>104</v>
      </c>
      <c r="C745" s="1562" t="s">
        <v>2266</v>
      </c>
      <c r="D745" s="1563" t="s">
        <v>19</v>
      </c>
      <c r="E745" s="1564">
        <v>1</v>
      </c>
      <c r="F745" s="1212">
        <v>0</v>
      </c>
      <c r="G745" s="1555">
        <f>ROUND(E745*F745,2)</f>
        <v>0</v>
      </c>
      <c r="H745" s="1218"/>
      <c r="I745" s="205"/>
      <c r="J745" s="205"/>
      <c r="K745" s="205"/>
    </row>
    <row r="746" spans="1:11">
      <c r="A746" s="1560"/>
      <c r="B746" s="1509"/>
      <c r="C746" s="1515"/>
      <c r="D746" s="1516"/>
      <c r="E746" s="1517"/>
      <c r="F746" s="1540"/>
      <c r="G746" s="1518"/>
      <c r="H746" s="326"/>
    </row>
    <row r="747" spans="1:11" ht="24">
      <c r="A747" s="1560" t="s">
        <v>111</v>
      </c>
      <c r="B747" s="1509" t="s">
        <v>104</v>
      </c>
      <c r="C747" s="1515" t="s">
        <v>506</v>
      </c>
      <c r="D747" s="1516" t="s">
        <v>19</v>
      </c>
      <c r="E747" s="1517">
        <v>1</v>
      </c>
      <c r="F747" s="1212">
        <v>0</v>
      </c>
      <c r="G747" s="1518">
        <f>ROUND(E747*F747,2)</f>
        <v>0</v>
      </c>
      <c r="H747" s="326"/>
    </row>
    <row r="748" spans="1:11" ht="12.75" thickBot="1">
      <c r="A748" s="1560"/>
      <c r="B748" s="1509"/>
      <c r="C748" s="1515"/>
      <c r="D748" s="1516"/>
      <c r="E748" s="1517"/>
      <c r="F748" s="1518"/>
      <c r="G748" s="1518"/>
      <c r="H748" s="326"/>
    </row>
    <row r="749" spans="1:11" ht="12.75" thickBot="1">
      <c r="A749" s="1566"/>
      <c r="B749" s="1503" t="s">
        <v>498</v>
      </c>
      <c r="C749" s="1567" t="s">
        <v>216</v>
      </c>
      <c r="D749" s="1568"/>
      <c r="E749" s="1567"/>
      <c r="F749" s="1545"/>
      <c r="G749" s="1529">
        <f>SUM(G740:G748)</f>
        <v>900</v>
      </c>
      <c r="H749" s="326"/>
    </row>
    <row r="750" spans="1:11">
      <c r="A750" s="326"/>
      <c r="B750" s="326"/>
      <c r="C750" s="326"/>
      <c r="D750" s="326"/>
      <c r="E750" s="326"/>
      <c r="F750" s="326"/>
      <c r="G750" s="341"/>
      <c r="H750" s="326"/>
    </row>
    <row r="751" spans="1:11">
      <c r="A751" s="326"/>
      <c r="B751" s="326"/>
      <c r="C751" s="326"/>
      <c r="D751" s="326"/>
      <c r="E751" s="326"/>
      <c r="F751" s="326"/>
      <c r="G751" s="341"/>
      <c r="H751" s="326"/>
    </row>
    <row r="752" spans="1:11">
      <c r="A752" s="326"/>
      <c r="B752" s="326"/>
      <c r="C752" s="326"/>
      <c r="D752" s="326"/>
      <c r="E752" s="326"/>
      <c r="F752" s="326"/>
      <c r="G752" s="341"/>
      <c r="H752" s="326"/>
    </row>
    <row r="753" spans="1:8">
      <c r="A753" s="326"/>
      <c r="B753" s="326"/>
      <c r="C753" s="326"/>
      <c r="D753" s="326"/>
      <c r="E753" s="326"/>
      <c r="F753" s="326"/>
      <c r="G753" s="341"/>
      <c r="H753" s="326"/>
    </row>
    <row r="754" spans="1:8">
      <c r="A754" s="326"/>
      <c r="B754" s="326"/>
      <c r="C754" s="326"/>
      <c r="D754" s="326"/>
      <c r="E754" s="326"/>
      <c r="F754" s="326"/>
      <c r="G754" s="341"/>
      <c r="H754" s="326"/>
    </row>
    <row r="755" spans="1:8">
      <c r="A755" s="326"/>
      <c r="B755" s="326"/>
      <c r="C755" s="326"/>
      <c r="D755" s="326"/>
      <c r="E755" s="326"/>
      <c r="F755" s="326"/>
      <c r="G755" s="341"/>
      <c r="H755" s="326"/>
    </row>
    <row r="756" spans="1:8">
      <c r="A756" s="326"/>
      <c r="B756" s="326"/>
      <c r="C756" s="326"/>
      <c r="D756" s="326"/>
      <c r="E756" s="326"/>
      <c r="F756" s="326"/>
      <c r="G756" s="341"/>
      <c r="H756" s="326"/>
    </row>
    <row r="757" spans="1:8" ht="12.75" thickBot="1">
      <c r="A757" s="326"/>
      <c r="B757" s="326"/>
      <c r="C757" s="326"/>
      <c r="D757" s="326"/>
      <c r="E757" s="326"/>
      <c r="F757" s="326"/>
      <c r="G757" s="341"/>
      <c r="H757" s="326"/>
    </row>
    <row r="758" spans="1:8">
      <c r="A758" s="3376" t="s">
        <v>1376</v>
      </c>
      <c r="B758" s="3377"/>
      <c r="C758" s="3377"/>
      <c r="D758" s="3377"/>
      <c r="E758" s="3377"/>
      <c r="F758" s="3377"/>
      <c r="G758" s="3378"/>
      <c r="H758" s="326"/>
    </row>
    <row r="759" spans="1:8">
      <c r="A759" s="286" t="s">
        <v>722</v>
      </c>
      <c r="B759" s="126" t="s">
        <v>1377</v>
      </c>
      <c r="C759" s="23"/>
      <c r="D759" s="23"/>
      <c r="E759" s="24"/>
      <c r="F759" s="287"/>
      <c r="G759" s="290"/>
      <c r="H759" s="326"/>
    </row>
    <row r="760" spans="1:8">
      <c r="A760" s="286" t="s">
        <v>723</v>
      </c>
      <c r="B760" s="287" t="s">
        <v>969</v>
      </c>
      <c r="C760" s="23"/>
      <c r="D760" s="23"/>
      <c r="E760" s="24"/>
      <c r="F760" s="287"/>
      <c r="G760" s="290"/>
      <c r="H760" s="326"/>
    </row>
    <row r="761" spans="1:8">
      <c r="A761" s="286"/>
      <c r="B761" s="287"/>
      <c r="C761" s="23"/>
      <c r="D761" s="23"/>
      <c r="E761" s="24"/>
      <c r="F761" s="287"/>
      <c r="G761" s="290"/>
      <c r="H761" s="326"/>
    </row>
    <row r="762" spans="1:8">
      <c r="A762" s="127" t="s">
        <v>1491</v>
      </c>
      <c r="B762" s="287" t="s">
        <v>972</v>
      </c>
      <c r="C762" s="23"/>
      <c r="D762" s="23"/>
      <c r="E762" s="24"/>
      <c r="F762" s="287"/>
      <c r="G762" s="290"/>
      <c r="H762" s="326"/>
    </row>
    <row r="763" spans="1:8">
      <c r="A763" s="286" t="s">
        <v>726</v>
      </c>
      <c r="B763" s="287" t="s">
        <v>1519</v>
      </c>
      <c r="C763" s="23"/>
      <c r="D763" s="23"/>
      <c r="E763" s="24"/>
      <c r="F763" s="287"/>
      <c r="G763" s="290"/>
      <c r="H763" s="326"/>
    </row>
    <row r="764" spans="1:8">
      <c r="A764" s="286" t="s">
        <v>727</v>
      </c>
      <c r="B764" s="287" t="s">
        <v>961</v>
      </c>
      <c r="C764" s="23"/>
      <c r="D764" s="23"/>
      <c r="E764" s="24"/>
      <c r="F764" s="287"/>
      <c r="G764" s="290"/>
      <c r="H764" s="326"/>
    </row>
    <row r="765" spans="1:8">
      <c r="A765" s="286" t="s">
        <v>728</v>
      </c>
      <c r="B765" s="288" t="s">
        <v>1379</v>
      </c>
      <c r="C765" s="128"/>
      <c r="D765" s="23"/>
      <c r="E765" s="24"/>
      <c r="F765" s="287"/>
      <c r="G765" s="290"/>
      <c r="H765" s="326"/>
    </row>
    <row r="766" spans="1:8" ht="12.75" thickBot="1">
      <c r="A766" s="289" t="s">
        <v>209</v>
      </c>
      <c r="B766" s="129"/>
      <c r="C766" s="129"/>
      <c r="D766" s="25"/>
      <c r="E766" s="26"/>
      <c r="F766" s="291"/>
      <c r="G766" s="292"/>
      <c r="H766" s="326"/>
    </row>
    <row r="767" spans="1:8">
      <c r="A767" s="326"/>
      <c r="B767" s="326"/>
      <c r="C767" s="326"/>
      <c r="D767" s="326"/>
      <c r="E767" s="326"/>
      <c r="F767" s="326"/>
      <c r="G767" s="341"/>
      <c r="H767" s="326"/>
    </row>
    <row r="768" spans="1:8" ht="12.75" thickBot="1">
      <c r="A768" s="326"/>
      <c r="B768" s="3397"/>
      <c r="C768" s="3397"/>
      <c r="D768" s="3397"/>
      <c r="E768" s="3397"/>
      <c r="F768" s="3397"/>
      <c r="G768" s="3397"/>
      <c r="H768" s="326"/>
    </row>
    <row r="769" spans="1:8">
      <c r="A769" s="326"/>
      <c r="B769" s="353" t="s">
        <v>460</v>
      </c>
      <c r="C769" s="354" t="s">
        <v>203</v>
      </c>
      <c r="D769" s="355"/>
      <c r="E769" s="356"/>
      <c r="F769" s="357"/>
      <c r="G769" s="358">
        <f>G724</f>
        <v>0</v>
      </c>
      <c r="H769" s="326"/>
    </row>
    <row r="770" spans="1:8">
      <c r="A770" s="326"/>
      <c r="B770" s="353" t="s">
        <v>471</v>
      </c>
      <c r="C770" s="354" t="s">
        <v>527</v>
      </c>
      <c r="D770" s="355"/>
      <c r="E770" s="356"/>
      <c r="F770" s="357"/>
      <c r="G770" s="358">
        <f>G736</f>
        <v>0</v>
      </c>
      <c r="H770" s="326"/>
    </row>
    <row r="771" spans="1:8">
      <c r="A771" s="326"/>
      <c r="B771" s="353" t="s">
        <v>498</v>
      </c>
      <c r="C771" s="354" t="s">
        <v>207</v>
      </c>
      <c r="D771" s="355"/>
      <c r="E771" s="356"/>
      <c r="F771" s="357"/>
      <c r="G771" s="358">
        <f>G749</f>
        <v>900</v>
      </c>
      <c r="H771" s="326"/>
    </row>
    <row r="772" spans="1:8">
      <c r="A772" s="326"/>
      <c r="B772" s="359"/>
      <c r="C772" s="360"/>
      <c r="D772" s="361"/>
      <c r="E772" s="362"/>
      <c r="F772" s="363"/>
      <c r="G772" s="364"/>
      <c r="H772" s="326"/>
    </row>
    <row r="773" spans="1:8" ht="12.75" thickBot="1">
      <c r="A773" s="326"/>
      <c r="B773" s="365"/>
      <c r="C773" s="3398" t="s">
        <v>509</v>
      </c>
      <c r="D773" s="3399"/>
      <c r="E773" s="3399"/>
      <c r="F773" s="3399"/>
      <c r="G773" s="366">
        <f>SUM(G769:G772)</f>
        <v>900</v>
      </c>
      <c r="H773" s="326"/>
    </row>
    <row r="774" spans="1:8" ht="12.75" thickTop="1">
      <c r="A774" s="326"/>
      <c r="B774" s="326"/>
      <c r="C774" s="326"/>
      <c r="D774" s="326"/>
      <c r="E774" s="326"/>
      <c r="F774" s="326"/>
      <c r="G774" s="341"/>
      <c r="H774" s="326"/>
    </row>
    <row r="775" spans="1:8">
      <c r="A775" s="326"/>
      <c r="B775" s="326"/>
      <c r="C775" s="326"/>
      <c r="D775" s="326"/>
      <c r="E775" s="326"/>
      <c r="F775" s="326"/>
      <c r="G775" s="341"/>
      <c r="H775" s="326"/>
    </row>
    <row r="776" spans="1:8">
      <c r="A776" s="326"/>
      <c r="B776" s="326"/>
      <c r="C776" s="326"/>
      <c r="D776" s="326"/>
      <c r="E776" s="326"/>
      <c r="F776" s="326"/>
      <c r="G776" s="341"/>
      <c r="H776" s="326"/>
    </row>
    <row r="777" spans="1:8">
      <c r="A777" s="326"/>
      <c r="B777" s="326"/>
      <c r="C777" s="326"/>
      <c r="D777" s="326"/>
      <c r="E777" s="326"/>
      <c r="F777" s="326"/>
      <c r="G777" s="341"/>
      <c r="H777" s="326"/>
    </row>
    <row r="778" spans="1:8">
      <c r="A778" s="326"/>
      <c r="B778" s="136"/>
      <c r="C778" s="137"/>
      <c r="D778" s="137"/>
      <c r="E778" s="138"/>
      <c r="F778" s="102"/>
      <c r="G778" s="102"/>
      <c r="H778" s="326"/>
    </row>
    <row r="779" spans="1:8">
      <c r="A779" s="326"/>
      <c r="B779" s="327"/>
      <c r="C779" s="154"/>
      <c r="D779" s="328"/>
      <c r="E779" s="103"/>
      <c r="F779" s="327"/>
      <c r="G779" s="107"/>
      <c r="H779" s="326"/>
    </row>
    <row r="780" spans="1:8">
      <c r="A780" s="326"/>
      <c r="B780" s="327"/>
      <c r="C780" s="105"/>
      <c r="D780" s="328"/>
      <c r="E780" s="103"/>
      <c r="F780" s="327"/>
      <c r="G780" s="103"/>
      <c r="H780" s="326"/>
    </row>
    <row r="781" spans="1:8" ht="12.75" thickBot="1">
      <c r="A781" s="326"/>
      <c r="B781" s="327"/>
      <c r="C781" s="154"/>
      <c r="D781" s="328"/>
      <c r="E781" s="107"/>
      <c r="F781" s="327"/>
      <c r="G781" s="107"/>
      <c r="H781" s="326"/>
    </row>
    <row r="782" spans="1:8">
      <c r="A782" s="3376" t="s">
        <v>1376</v>
      </c>
      <c r="B782" s="3377"/>
      <c r="C782" s="3377"/>
      <c r="D782" s="3377"/>
      <c r="E782" s="3377"/>
      <c r="F782" s="3377"/>
      <c r="G782" s="3378"/>
      <c r="H782" s="326"/>
    </row>
    <row r="783" spans="1:8">
      <c r="A783" s="286" t="s">
        <v>722</v>
      </c>
      <c r="B783" s="126" t="s">
        <v>1377</v>
      </c>
      <c r="C783" s="23"/>
      <c r="D783" s="23"/>
      <c r="E783" s="24"/>
      <c r="F783" s="287"/>
      <c r="G783" s="290"/>
      <c r="H783" s="326"/>
    </row>
    <row r="784" spans="1:8">
      <c r="A784" s="286" t="s">
        <v>723</v>
      </c>
      <c r="B784" s="287" t="s">
        <v>969</v>
      </c>
      <c r="C784" s="23"/>
      <c r="D784" s="23"/>
      <c r="E784" s="24"/>
      <c r="F784" s="287"/>
      <c r="G784" s="290"/>
      <c r="H784" s="326"/>
    </row>
    <row r="785" spans="1:8">
      <c r="A785" s="286"/>
      <c r="B785" s="287"/>
      <c r="C785" s="23"/>
      <c r="D785" s="23"/>
      <c r="E785" s="24"/>
      <c r="F785" s="287"/>
      <c r="G785" s="290"/>
      <c r="H785" s="326"/>
    </row>
    <row r="786" spans="1:8" ht="24">
      <c r="A786" s="127" t="s">
        <v>1526</v>
      </c>
      <c r="B786" s="287" t="s">
        <v>1001</v>
      </c>
      <c r="C786" s="23"/>
      <c r="D786" s="23"/>
      <c r="E786" s="24"/>
      <c r="F786" s="287"/>
      <c r="G786" s="290"/>
      <c r="H786" s="326"/>
    </row>
    <row r="787" spans="1:8">
      <c r="A787" s="286" t="s">
        <v>726</v>
      </c>
      <c r="B787" s="287" t="s">
        <v>1527</v>
      </c>
      <c r="C787" s="23"/>
      <c r="D787" s="23"/>
      <c r="E787" s="24"/>
      <c r="F787" s="287"/>
      <c r="G787" s="290"/>
      <c r="H787" s="326"/>
    </row>
    <row r="788" spans="1:8">
      <c r="A788" s="286" t="s">
        <v>727</v>
      </c>
      <c r="B788" s="287" t="s">
        <v>961</v>
      </c>
      <c r="C788" s="23"/>
      <c r="D788" s="23"/>
      <c r="E788" s="24"/>
      <c r="F788" s="287"/>
      <c r="G788" s="290"/>
      <c r="H788" s="326"/>
    </row>
    <row r="789" spans="1:8">
      <c r="A789" s="286" t="s">
        <v>728</v>
      </c>
      <c r="B789" s="288" t="s">
        <v>1379</v>
      </c>
      <c r="C789" s="128"/>
      <c r="D789" s="23"/>
      <c r="E789" s="24"/>
      <c r="F789" s="287"/>
      <c r="G789" s="290"/>
      <c r="H789" s="326"/>
    </row>
    <row r="790" spans="1:8" ht="12.75" thickBot="1">
      <c r="A790" s="289" t="s">
        <v>729</v>
      </c>
      <c r="B790" s="129"/>
      <c r="C790" s="129"/>
      <c r="D790" s="25"/>
      <c r="E790" s="26"/>
      <c r="F790" s="291"/>
      <c r="G790" s="292"/>
      <c r="H790" s="326"/>
    </row>
    <row r="791" spans="1:8">
      <c r="A791" s="326"/>
      <c r="B791" s="326"/>
      <c r="C791" s="326"/>
      <c r="D791" s="326"/>
      <c r="E791" s="326"/>
      <c r="F791" s="326"/>
      <c r="G791" s="341"/>
      <c r="H791" s="326"/>
    </row>
    <row r="792" spans="1:8">
      <c r="A792" s="1600"/>
      <c r="B792" s="1601" t="s">
        <v>108</v>
      </c>
      <c r="C792" s="370" t="s">
        <v>583</v>
      </c>
      <c r="D792" s="371"/>
      <c r="E792" s="371"/>
      <c r="F792" s="1602"/>
      <c r="G792" s="1603"/>
      <c r="H792" s="326"/>
    </row>
    <row r="793" spans="1:8">
      <c r="A793" s="1600"/>
      <c r="B793" s="1601"/>
      <c r="C793" s="370"/>
      <c r="D793" s="1604"/>
      <c r="E793" s="1604"/>
      <c r="F793" s="1602"/>
      <c r="G793" s="1605"/>
      <c r="H793" s="326"/>
    </row>
    <row r="794" spans="1:8">
      <c r="A794" s="1600"/>
      <c r="B794" s="1606" t="s">
        <v>222</v>
      </c>
      <c r="C794" s="1607" t="s">
        <v>202</v>
      </c>
      <c r="D794" s="371"/>
      <c r="E794" s="1608"/>
      <c r="F794" s="1609"/>
      <c r="G794" s="1610"/>
      <c r="H794" s="326"/>
    </row>
    <row r="795" spans="1:8">
      <c r="A795" s="1600"/>
      <c r="B795" s="1611"/>
      <c r="C795" s="1612"/>
      <c r="D795" s="1608"/>
      <c r="E795" s="1608"/>
      <c r="F795" s="1609"/>
      <c r="G795" s="1610"/>
      <c r="H795" s="326"/>
    </row>
    <row r="796" spans="1:8" ht="24">
      <c r="A796" s="1600"/>
      <c r="B796" s="1613" t="s">
        <v>584</v>
      </c>
      <c r="C796" s="1612" t="s">
        <v>4</v>
      </c>
      <c r="D796" s="1614" t="s">
        <v>7</v>
      </c>
      <c r="E796" s="1615" t="s">
        <v>585</v>
      </c>
      <c r="F796" s="1615" t="s">
        <v>586</v>
      </c>
      <c r="G796" s="1610"/>
      <c r="H796" s="326"/>
    </row>
    <row r="797" spans="1:8" ht="24">
      <c r="A797" s="1600"/>
      <c r="B797" s="1606" t="s">
        <v>1107</v>
      </c>
      <c r="C797" s="1613" t="s">
        <v>587</v>
      </c>
      <c r="D797" s="1608"/>
      <c r="E797" s="1608"/>
      <c r="F797" s="1609"/>
      <c r="G797" s="1605"/>
      <c r="H797" s="326"/>
    </row>
    <row r="798" spans="1:8">
      <c r="A798" s="1600"/>
      <c r="B798" s="1606"/>
      <c r="C798" s="1612" t="s">
        <v>19</v>
      </c>
      <c r="D798" s="1608">
        <v>1</v>
      </c>
      <c r="E798" s="1212">
        <v>0</v>
      </c>
      <c r="F798" s="1518">
        <f>ROUND(D798*E798,2)</f>
        <v>0</v>
      </c>
      <c r="G798" s="1605"/>
      <c r="H798" s="326"/>
    </row>
    <row r="799" spans="1:8">
      <c r="A799" s="1600"/>
      <c r="B799" s="1606"/>
      <c r="C799" s="1616"/>
      <c r="D799" s="1608"/>
      <c r="E799" s="1617"/>
      <c r="F799" s="1618"/>
      <c r="G799" s="102"/>
      <c r="H799" s="326"/>
    </row>
    <row r="800" spans="1:8" ht="24">
      <c r="A800" s="1600"/>
      <c r="B800" s="1606" t="s">
        <v>1108</v>
      </c>
      <c r="C800" s="1619" t="s">
        <v>588</v>
      </c>
      <c r="D800" s="1608"/>
      <c r="E800" s="1617"/>
      <c r="F800" s="1620"/>
      <c r="G800" s="102"/>
      <c r="H800" s="326"/>
    </row>
    <row r="801" spans="1:10">
      <c r="A801" s="1600"/>
      <c r="B801" s="1606"/>
      <c r="C801" s="1612" t="s">
        <v>19</v>
      </c>
      <c r="D801" s="1608">
        <v>4</v>
      </c>
      <c r="E801" s="1212">
        <v>0</v>
      </c>
      <c r="F801" s="1518">
        <f>ROUND(D801*E801,2)</f>
        <v>0</v>
      </c>
      <c r="G801" s="1605"/>
      <c r="H801" s="326"/>
    </row>
    <row r="802" spans="1:10">
      <c r="A802" s="1600"/>
      <c r="B802" s="1606"/>
      <c r="C802" s="1616"/>
      <c r="D802" s="1608"/>
      <c r="E802" s="1617"/>
      <c r="F802" s="1618"/>
      <c r="G802" s="1597"/>
      <c r="H802" s="326"/>
    </row>
    <row r="803" spans="1:10" ht="36">
      <c r="A803" s="1600"/>
      <c r="B803" s="1606" t="s">
        <v>1109</v>
      </c>
      <c r="C803" s="1619" t="s">
        <v>589</v>
      </c>
      <c r="D803" s="1608"/>
      <c r="E803" s="1617"/>
      <c r="F803" s="1620"/>
      <c r="G803" s="756"/>
      <c r="H803" s="326"/>
    </row>
    <row r="804" spans="1:10">
      <c r="A804" s="1600"/>
      <c r="B804" s="1606"/>
      <c r="C804" s="1612" t="s">
        <v>19</v>
      </c>
      <c r="D804" s="1608">
        <v>15</v>
      </c>
      <c r="E804" s="1212">
        <v>0</v>
      </c>
      <c r="F804" s="1518">
        <f>ROUND(D804*E804,2)</f>
        <v>0</v>
      </c>
      <c r="G804" s="756"/>
      <c r="H804" s="326"/>
    </row>
    <row r="805" spans="1:10">
      <c r="A805" s="1600"/>
      <c r="B805" s="1606"/>
      <c r="C805" s="1616"/>
      <c r="D805" s="1608"/>
      <c r="E805" s="1617"/>
      <c r="F805" s="1618"/>
      <c r="G805" s="756"/>
      <c r="H805" s="326"/>
    </row>
    <row r="806" spans="1:10" ht="36">
      <c r="A806" s="1600"/>
      <c r="B806" s="1606" t="s">
        <v>1110</v>
      </c>
      <c r="C806" s="1619" t="s">
        <v>590</v>
      </c>
      <c r="D806" s="1608"/>
      <c r="E806" s="1617"/>
      <c r="F806" s="1620"/>
      <c r="G806" s="1605"/>
      <c r="H806" s="326"/>
    </row>
    <row r="807" spans="1:10">
      <c r="A807" s="1600"/>
      <c r="B807" s="1606"/>
      <c r="C807" s="1612" t="s">
        <v>215</v>
      </c>
      <c r="D807" s="1608">
        <v>561</v>
      </c>
      <c r="E807" s="1212">
        <v>0</v>
      </c>
      <c r="F807" s="1518">
        <f>ROUND(D807*E807,2)</f>
        <v>0</v>
      </c>
      <c r="G807" s="1605"/>
      <c r="H807" s="326"/>
    </row>
    <row r="808" spans="1:10">
      <c r="A808" s="1600"/>
      <c r="B808" s="1606"/>
      <c r="C808" s="1612"/>
      <c r="D808" s="1608"/>
      <c r="E808" s="1617"/>
      <c r="F808" s="1620"/>
      <c r="G808" s="1605"/>
      <c r="H808" s="326"/>
    </row>
    <row r="809" spans="1:10" ht="48">
      <c r="A809" s="1600"/>
      <c r="B809" s="1606" t="s">
        <v>1111</v>
      </c>
      <c r="C809" s="1619" t="s">
        <v>591</v>
      </c>
      <c r="D809" s="1608"/>
      <c r="E809" s="1617"/>
      <c r="F809" s="1620"/>
      <c r="G809" s="1605"/>
      <c r="H809" s="326"/>
    </row>
    <row r="810" spans="1:10">
      <c r="A810" s="1600"/>
      <c r="B810" s="1606"/>
      <c r="C810" s="1612" t="s">
        <v>217</v>
      </c>
      <c r="D810" s="1608">
        <v>30</v>
      </c>
      <c r="E810" s="1212">
        <v>0</v>
      </c>
      <c r="F810" s="1518">
        <f>ROUND(D810*E810,2)</f>
        <v>0</v>
      </c>
      <c r="G810" s="102"/>
      <c r="H810" s="326"/>
    </row>
    <row r="811" spans="1:10">
      <c r="A811" s="1600"/>
      <c r="B811" s="1606"/>
      <c r="C811" s="1612"/>
      <c r="D811" s="1608"/>
      <c r="E811" s="1617"/>
      <c r="F811" s="1620"/>
      <c r="G811" s="1600"/>
      <c r="H811" s="326"/>
    </row>
    <row r="812" spans="1:10" ht="48">
      <c r="A812" s="341"/>
      <c r="B812" s="1606" t="s">
        <v>1112</v>
      </c>
      <c r="C812" s="1619" t="s">
        <v>592</v>
      </c>
      <c r="D812" s="1608"/>
      <c r="E812" s="1617"/>
      <c r="F812" s="1620"/>
      <c r="G812" s="341"/>
      <c r="H812" s="326"/>
    </row>
    <row r="813" spans="1:10">
      <c r="A813" s="341"/>
      <c r="B813" s="1614"/>
      <c r="C813" s="1621" t="s">
        <v>19</v>
      </c>
      <c r="D813" s="1622">
        <v>5</v>
      </c>
      <c r="E813" s="1212">
        <v>0</v>
      </c>
      <c r="F813" s="1518">
        <f>ROUND(D813*E813,2)</f>
        <v>0</v>
      </c>
      <c r="G813" s="341"/>
      <c r="H813" s="326"/>
    </row>
    <row r="814" spans="1:10">
      <c r="A814" s="341"/>
      <c r="B814" s="1614"/>
      <c r="C814" s="1612"/>
      <c r="D814" s="1608"/>
      <c r="E814" s="1617"/>
      <c r="F814" s="1620"/>
      <c r="G814" s="341"/>
      <c r="H814" s="326"/>
    </row>
    <row r="815" spans="1:10" ht="12.75" thickBot="1">
      <c r="A815" s="341"/>
      <c r="B815" s="1601"/>
      <c r="C815" s="374" t="s">
        <v>593</v>
      </c>
      <c r="D815" s="375"/>
      <c r="E815" s="1623"/>
      <c r="F815" s="1624">
        <f>SUM(F798:F813)</f>
        <v>0</v>
      </c>
      <c r="G815" s="341"/>
      <c r="H815" s="549"/>
      <c r="I815" s="549"/>
      <c r="J815" s="549"/>
    </row>
    <row r="816" spans="1:10" ht="12.75" thickTop="1">
      <c r="A816" s="140"/>
      <c r="B816" s="1611"/>
      <c r="C816" s="1616"/>
      <c r="D816" s="1608"/>
      <c r="E816" s="1617"/>
      <c r="F816" s="1618"/>
      <c r="G816" s="140"/>
      <c r="H816" s="326"/>
    </row>
    <row r="817" spans="1:8">
      <c r="A817" s="329"/>
      <c r="B817" s="1611"/>
      <c r="C817" s="1616"/>
      <c r="D817" s="1608"/>
      <c r="E817" s="1617"/>
      <c r="F817" s="1618"/>
      <c r="G817" s="28"/>
      <c r="H817" s="326"/>
    </row>
    <row r="818" spans="1:8">
      <c r="A818" s="329"/>
      <c r="B818" s="1606" t="s">
        <v>223</v>
      </c>
      <c r="C818" s="370" t="s">
        <v>203</v>
      </c>
      <c r="D818" s="371"/>
      <c r="E818" s="1617"/>
      <c r="F818" s="1620"/>
      <c r="G818" s="28"/>
      <c r="H818" s="326"/>
    </row>
    <row r="819" spans="1:8">
      <c r="A819" s="329"/>
      <c r="B819" s="1611"/>
      <c r="C819" s="1612"/>
      <c r="D819" s="1608"/>
      <c r="E819" s="1617"/>
      <c r="F819" s="1620"/>
      <c r="G819" s="28"/>
      <c r="H819" s="326"/>
    </row>
    <row r="820" spans="1:8" ht="60">
      <c r="A820" s="140"/>
      <c r="B820" s="1611"/>
      <c r="C820" s="1625" t="s">
        <v>594</v>
      </c>
      <c r="D820" s="1625"/>
      <c r="E820" s="1617"/>
      <c r="F820" s="1620"/>
      <c r="G820" s="28"/>
      <c r="H820" s="326"/>
    </row>
    <row r="821" spans="1:8">
      <c r="A821" s="329"/>
      <c r="B821" s="1611"/>
      <c r="C821" s="1616"/>
      <c r="D821" s="1608"/>
      <c r="E821" s="1617"/>
      <c r="F821" s="1618"/>
      <c r="G821" s="28"/>
      <c r="H821" s="326"/>
    </row>
    <row r="822" spans="1:8" ht="84">
      <c r="A822" s="329"/>
      <c r="B822" s="1606" t="s">
        <v>1113</v>
      </c>
      <c r="C822" s="1619" t="s">
        <v>595</v>
      </c>
      <c r="D822" s="1608"/>
      <c r="E822" s="1617"/>
      <c r="F822" s="1620"/>
      <c r="G822" s="28"/>
      <c r="H822" s="326"/>
    </row>
    <row r="823" spans="1:8">
      <c r="A823" s="329"/>
      <c r="B823" s="1614"/>
      <c r="C823" s="1626" t="s">
        <v>596</v>
      </c>
      <c r="D823" s="1608"/>
      <c r="E823" s="1617"/>
      <c r="F823" s="1620"/>
      <c r="G823" s="28"/>
      <c r="H823" s="326"/>
    </row>
    <row r="824" spans="1:8" ht="13.5">
      <c r="A824" s="329"/>
      <c r="B824" s="1614"/>
      <c r="C824" s="1612" t="s">
        <v>2609</v>
      </c>
      <c r="D824" s="1608">
        <v>42.8</v>
      </c>
      <c r="E824" s="1212">
        <v>0</v>
      </c>
      <c r="F824" s="1518">
        <f>ROUND(D824*E824,2)</f>
        <v>0</v>
      </c>
      <c r="G824" s="28"/>
      <c r="H824" s="326"/>
    </row>
    <row r="825" spans="1:8">
      <c r="A825" s="341"/>
      <c r="B825" s="1614"/>
      <c r="C825" s="1612"/>
      <c r="D825" s="1608"/>
      <c r="E825" s="1617"/>
      <c r="F825" s="1620"/>
      <c r="G825" s="341"/>
      <c r="H825" s="326"/>
    </row>
    <row r="826" spans="1:8" ht="84">
      <c r="A826" s="341"/>
      <c r="B826" s="1606" t="s">
        <v>1114</v>
      </c>
      <c r="C826" s="1619" t="s">
        <v>597</v>
      </c>
      <c r="D826" s="1608"/>
      <c r="E826" s="1617"/>
      <c r="F826" s="1620"/>
      <c r="G826" s="1627"/>
      <c r="H826" s="326"/>
    </row>
    <row r="827" spans="1:8">
      <c r="A827" s="341"/>
      <c r="B827" s="1614"/>
      <c r="C827" s="1626" t="s">
        <v>598</v>
      </c>
      <c r="D827" s="1608"/>
      <c r="E827" s="1617"/>
      <c r="F827" s="1620"/>
      <c r="G827" s="1627"/>
      <c r="H827" s="326"/>
    </row>
    <row r="828" spans="1:8" ht="13.5">
      <c r="A828" s="341"/>
      <c r="B828" s="1614"/>
      <c r="C828" s="1612" t="s">
        <v>2609</v>
      </c>
      <c r="D828" s="1608">
        <v>10.5</v>
      </c>
      <c r="E828" s="1212">
        <v>0</v>
      </c>
      <c r="F828" s="1518">
        <f>ROUND(D828*E828,2)</f>
        <v>0</v>
      </c>
      <c r="G828" s="1627"/>
      <c r="H828" s="326"/>
    </row>
    <row r="829" spans="1:8">
      <c r="A829" s="341"/>
      <c r="B829" s="1614"/>
      <c r="C829" s="1612"/>
      <c r="D829" s="1608"/>
      <c r="E829" s="1617"/>
      <c r="F829" s="1620"/>
      <c r="G829" s="1627"/>
      <c r="H829" s="326"/>
    </row>
    <row r="830" spans="1:8" ht="84">
      <c r="A830" s="341"/>
      <c r="B830" s="1606" t="s">
        <v>1528</v>
      </c>
      <c r="C830" s="1619" t="s">
        <v>1529</v>
      </c>
      <c r="D830" s="1608"/>
      <c r="E830" s="1617"/>
      <c r="F830" s="1620"/>
      <c r="G830" s="1627"/>
      <c r="H830" s="326"/>
    </row>
    <row r="831" spans="1:8">
      <c r="A831" s="341"/>
      <c r="B831" s="1614"/>
      <c r="C831" s="1626" t="s">
        <v>596</v>
      </c>
      <c r="D831" s="1608"/>
      <c r="E831" s="1617"/>
      <c r="F831" s="1620"/>
      <c r="G831" s="110"/>
      <c r="H831" s="326"/>
    </row>
    <row r="832" spans="1:8" ht="13.5">
      <c r="A832" s="341"/>
      <c r="B832" s="1614"/>
      <c r="C832" s="1612" t="s">
        <v>2609</v>
      </c>
      <c r="D832" s="1608">
        <v>760</v>
      </c>
      <c r="E832" s="1212">
        <v>0</v>
      </c>
      <c r="F832" s="1518">
        <f>ROUND(D832*E832,2)</f>
        <v>0</v>
      </c>
      <c r="G832" s="110"/>
      <c r="H832" s="326"/>
    </row>
    <row r="833" spans="1:8">
      <c r="A833" s="341"/>
      <c r="B833" s="1614"/>
      <c r="C833" s="1612"/>
      <c r="D833" s="1608"/>
      <c r="E833" s="1617"/>
      <c r="F833" s="1620"/>
      <c r="G833" s="102"/>
      <c r="H833" s="326"/>
    </row>
    <row r="834" spans="1:8" ht="84">
      <c r="A834" s="341"/>
      <c r="B834" s="1606" t="s">
        <v>1530</v>
      </c>
      <c r="C834" s="1619" t="s">
        <v>1529</v>
      </c>
      <c r="D834" s="1608"/>
      <c r="E834" s="1617"/>
      <c r="F834" s="1620"/>
      <c r="G834" s="102"/>
      <c r="H834" s="326"/>
    </row>
    <row r="835" spans="1:8">
      <c r="A835" s="341"/>
      <c r="B835" s="1614"/>
      <c r="C835" s="1626" t="s">
        <v>598</v>
      </c>
      <c r="D835" s="1608"/>
      <c r="E835" s="1617"/>
      <c r="F835" s="1620"/>
      <c r="G835" s="102"/>
      <c r="H835" s="326"/>
    </row>
    <row r="836" spans="1:8" ht="13.5">
      <c r="A836" s="341"/>
      <c r="B836" s="1614"/>
      <c r="C836" s="1612" t="s">
        <v>2609</v>
      </c>
      <c r="D836" s="1608">
        <v>190</v>
      </c>
      <c r="E836" s="1212">
        <v>0</v>
      </c>
      <c r="F836" s="1518">
        <f>ROUND(D836*E836,2)</f>
        <v>0</v>
      </c>
      <c r="G836" s="102"/>
      <c r="H836" s="326"/>
    </row>
    <row r="837" spans="1:8">
      <c r="A837" s="341"/>
      <c r="B837" s="1614"/>
      <c r="C837" s="1612"/>
      <c r="D837" s="1608"/>
      <c r="E837" s="1617"/>
      <c r="F837" s="1620"/>
      <c r="G837" s="107"/>
      <c r="H837" s="326"/>
    </row>
    <row r="838" spans="1:8" ht="24">
      <c r="A838" s="341"/>
      <c r="B838" s="1606" t="s">
        <v>1115</v>
      </c>
      <c r="C838" s="1619" t="s">
        <v>599</v>
      </c>
      <c r="D838" s="1608"/>
      <c r="E838" s="1617"/>
      <c r="F838" s="1620"/>
      <c r="G838" s="103"/>
      <c r="H838" s="326"/>
    </row>
    <row r="839" spans="1:8" ht="13.5">
      <c r="A839" s="341"/>
      <c r="B839" s="1614"/>
      <c r="C839" s="1612" t="s">
        <v>2610</v>
      </c>
      <c r="D839" s="1608">
        <v>1122</v>
      </c>
      <c r="E839" s="1212">
        <v>0</v>
      </c>
      <c r="F839" s="1518">
        <f>ROUND(D839*E839,2)</f>
        <v>0</v>
      </c>
      <c r="G839" s="107"/>
      <c r="H839" s="326"/>
    </row>
    <row r="840" spans="1:8">
      <c r="A840" s="341"/>
      <c r="B840" s="1614"/>
      <c r="C840" s="1612"/>
      <c r="D840" s="1608"/>
      <c r="E840" s="1617"/>
      <c r="F840" s="1620"/>
      <c r="G840" s="341"/>
      <c r="H840" s="326"/>
    </row>
    <row r="841" spans="1:8" ht="24">
      <c r="A841" s="341"/>
      <c r="B841" s="1606" t="s">
        <v>1116</v>
      </c>
      <c r="C841" s="1619" t="s">
        <v>600</v>
      </c>
      <c r="D841" s="1608"/>
      <c r="E841" s="1617"/>
      <c r="F841" s="1620"/>
      <c r="G841" s="341"/>
      <c r="H841" s="326"/>
    </row>
    <row r="842" spans="1:8" ht="13.5">
      <c r="A842" s="341"/>
      <c r="B842" s="1614"/>
      <c r="C842" s="1612" t="s">
        <v>2609</v>
      </c>
      <c r="D842" s="1608">
        <f>SUM(D824:D836)*0.05</f>
        <v>50.17</v>
      </c>
      <c r="E842" s="1212">
        <v>0</v>
      </c>
      <c r="F842" s="1518">
        <f>ROUND(D842*E842,2)</f>
        <v>0</v>
      </c>
      <c r="G842" s="1597"/>
      <c r="H842" s="326"/>
    </row>
    <row r="843" spans="1:8">
      <c r="A843" s="341"/>
      <c r="B843" s="1614"/>
      <c r="C843" s="1616"/>
      <c r="D843" s="1608"/>
      <c r="E843" s="1617"/>
      <c r="F843" s="1618"/>
      <c r="G843" s="1597"/>
      <c r="H843" s="326"/>
    </row>
    <row r="844" spans="1:8" ht="60">
      <c r="A844" s="341"/>
      <c r="B844" s="1606" t="s">
        <v>1117</v>
      </c>
      <c r="C844" s="1619" t="s">
        <v>601</v>
      </c>
      <c r="D844" s="1608"/>
      <c r="E844" s="1617"/>
      <c r="F844" s="1620"/>
      <c r="G844" s="341"/>
      <c r="H844" s="326"/>
    </row>
    <row r="845" spans="1:8" ht="13.5">
      <c r="A845" s="341"/>
      <c r="B845" s="1614"/>
      <c r="C845" s="1612" t="s">
        <v>2609</v>
      </c>
      <c r="D845" s="1608">
        <v>15</v>
      </c>
      <c r="E845" s="1212">
        <v>0</v>
      </c>
      <c r="F845" s="1518">
        <f>ROUND(D845*E845,2)</f>
        <v>0</v>
      </c>
      <c r="G845" s="341"/>
      <c r="H845" s="326"/>
    </row>
    <row r="846" spans="1:8">
      <c r="A846" s="341"/>
      <c r="B846" s="1614"/>
      <c r="C846" s="1616"/>
      <c r="D846" s="1608"/>
      <c r="E846" s="1617"/>
      <c r="F846" s="1618"/>
      <c r="G846" s="341"/>
      <c r="H846" s="326"/>
    </row>
    <row r="847" spans="1:8" ht="36">
      <c r="A847" s="341"/>
      <c r="B847" s="1606" t="s">
        <v>1118</v>
      </c>
      <c r="C847" s="1619" t="s">
        <v>602</v>
      </c>
      <c r="D847" s="1608"/>
      <c r="E847" s="1617"/>
      <c r="F847" s="1620"/>
      <c r="G847" s="341"/>
      <c r="H847" s="326"/>
    </row>
    <row r="848" spans="1:8" ht="13.5">
      <c r="A848" s="341"/>
      <c r="B848" s="1628"/>
      <c r="C848" s="1612" t="s">
        <v>2610</v>
      </c>
      <c r="D848" s="1608">
        <v>505</v>
      </c>
      <c r="E848" s="1212">
        <v>0</v>
      </c>
      <c r="F848" s="1518">
        <f>ROUND(D848*E848,2)</f>
        <v>0</v>
      </c>
      <c r="G848" s="341"/>
      <c r="H848" s="326"/>
    </row>
    <row r="849" spans="1:8">
      <c r="A849" s="341"/>
      <c r="B849" s="1628"/>
      <c r="C849" s="1616"/>
      <c r="D849" s="1608"/>
      <c r="E849" s="1617"/>
      <c r="F849" s="1618"/>
      <c r="G849" s="341"/>
      <c r="H849" s="326"/>
    </row>
    <row r="850" spans="1:8" ht="84">
      <c r="A850" s="341"/>
      <c r="B850" s="1606" t="s">
        <v>1119</v>
      </c>
      <c r="C850" s="1619" t="s">
        <v>1120</v>
      </c>
      <c r="D850" s="1608"/>
      <c r="E850" s="1617"/>
      <c r="F850" s="1620"/>
      <c r="G850" s="341"/>
      <c r="H850" s="326"/>
    </row>
    <row r="851" spans="1:8" ht="13.5">
      <c r="A851" s="341"/>
      <c r="B851" s="1614"/>
      <c r="C851" s="1612" t="s">
        <v>2609</v>
      </c>
      <c r="D851" s="1608">
        <v>5</v>
      </c>
      <c r="E851" s="1212">
        <v>0</v>
      </c>
      <c r="F851" s="1518">
        <f>ROUND(D851*E851,2)</f>
        <v>0</v>
      </c>
      <c r="G851" s="341"/>
      <c r="H851" s="326"/>
    </row>
    <row r="852" spans="1:8">
      <c r="A852" s="341"/>
      <c r="B852" s="1614"/>
      <c r="C852" s="1616"/>
      <c r="D852" s="1608"/>
      <c r="E852" s="1617"/>
      <c r="F852" s="1618"/>
      <c r="G852" s="341"/>
      <c r="H852" s="326"/>
    </row>
    <row r="853" spans="1:8" ht="96">
      <c r="A853" s="341"/>
      <c r="B853" s="1606" t="s">
        <v>1531</v>
      </c>
      <c r="C853" s="1619" t="s">
        <v>1532</v>
      </c>
      <c r="D853" s="1608"/>
      <c r="E853" s="1617"/>
      <c r="F853" s="1620"/>
      <c r="G853" s="341"/>
      <c r="H853" s="326"/>
    </row>
    <row r="854" spans="1:8" ht="13.5">
      <c r="A854" s="140"/>
      <c r="B854" s="1614"/>
      <c r="C854" s="1612" t="s">
        <v>2609</v>
      </c>
      <c r="D854" s="1608">
        <v>73</v>
      </c>
      <c r="E854" s="1212">
        <v>0</v>
      </c>
      <c r="F854" s="1518">
        <f>ROUND(D854*E854,2)</f>
        <v>0</v>
      </c>
      <c r="G854" s="140"/>
      <c r="H854" s="326"/>
    </row>
    <row r="855" spans="1:8">
      <c r="A855" s="329"/>
      <c r="B855" s="1614"/>
      <c r="C855" s="1616"/>
      <c r="D855" s="1608"/>
      <c r="E855" s="1617"/>
      <c r="F855" s="1618"/>
      <c r="G855" s="28"/>
      <c r="H855" s="326"/>
    </row>
    <row r="856" spans="1:8" ht="36">
      <c r="A856" s="329"/>
      <c r="B856" s="1606" t="s">
        <v>1533</v>
      </c>
      <c r="C856" s="1619" t="s">
        <v>1534</v>
      </c>
      <c r="D856" s="1608"/>
      <c r="E856" s="1617"/>
      <c r="F856" s="1620"/>
      <c r="G856" s="28"/>
      <c r="H856" s="326"/>
    </row>
    <row r="857" spans="1:8" ht="13.5">
      <c r="A857" s="329"/>
      <c r="B857" s="1614"/>
      <c r="C857" s="1612" t="s">
        <v>2609</v>
      </c>
      <c r="D857" s="1608">
        <v>3</v>
      </c>
      <c r="E857" s="1212">
        <v>0</v>
      </c>
      <c r="F857" s="1518">
        <f>ROUND(D857*E857,2)</f>
        <v>0</v>
      </c>
      <c r="G857" s="28"/>
      <c r="H857" s="326"/>
    </row>
    <row r="858" spans="1:8">
      <c r="A858" s="140"/>
      <c r="B858" s="1614"/>
      <c r="C858" s="1612"/>
      <c r="D858" s="1608"/>
      <c r="E858" s="1617"/>
      <c r="F858" s="1620"/>
      <c r="G858" s="28"/>
      <c r="H858" s="326"/>
    </row>
    <row r="859" spans="1:8" ht="36">
      <c r="A859" s="329"/>
      <c r="B859" s="1606" t="s">
        <v>1121</v>
      </c>
      <c r="C859" s="1619" t="s">
        <v>604</v>
      </c>
      <c r="D859" s="1608"/>
      <c r="E859" s="1617"/>
      <c r="F859" s="1620"/>
      <c r="G859" s="28"/>
      <c r="H859" s="326"/>
    </row>
    <row r="860" spans="1:8" ht="13.5">
      <c r="A860" s="329"/>
      <c r="B860" s="1614"/>
      <c r="C860" s="1612" t="s">
        <v>2609</v>
      </c>
      <c r="D860" s="1608">
        <v>145</v>
      </c>
      <c r="E860" s="1212">
        <v>0</v>
      </c>
      <c r="F860" s="1518">
        <f>ROUND(D860*E860,2)</f>
        <v>0</v>
      </c>
      <c r="G860" s="28"/>
      <c r="H860" s="326"/>
    </row>
    <row r="861" spans="1:8">
      <c r="A861" s="329"/>
      <c r="B861" s="1614"/>
      <c r="C861" s="1612"/>
      <c r="D861" s="1608"/>
      <c r="E861" s="1617"/>
      <c r="F861" s="1620"/>
      <c r="G861" s="28"/>
      <c r="H861" s="326"/>
    </row>
    <row r="862" spans="1:8" ht="36">
      <c r="A862" s="329"/>
      <c r="B862" s="1606" t="s">
        <v>1122</v>
      </c>
      <c r="C862" s="1619" t="s">
        <v>1123</v>
      </c>
      <c r="D862" s="1608"/>
      <c r="E862" s="1617"/>
      <c r="F862" s="1620"/>
      <c r="G862" s="28"/>
      <c r="H862" s="326"/>
    </row>
    <row r="863" spans="1:8" ht="13.5">
      <c r="A863" s="338"/>
      <c r="B863" s="1614"/>
      <c r="C863" s="1612" t="s">
        <v>2609</v>
      </c>
      <c r="D863" s="1608">
        <v>155</v>
      </c>
      <c r="E863" s="1212">
        <v>0</v>
      </c>
      <c r="F863" s="1518">
        <f>ROUND(D863*E863,2)</f>
        <v>0</v>
      </c>
      <c r="G863" s="338"/>
      <c r="H863" s="326"/>
    </row>
    <row r="864" spans="1:8">
      <c r="A864" s="338"/>
      <c r="B864" s="1614"/>
      <c r="C864" s="1616"/>
      <c r="D864" s="1608"/>
      <c r="E864" s="1617"/>
      <c r="F864" s="1618"/>
      <c r="G864" s="1603"/>
      <c r="H864" s="326"/>
    </row>
    <row r="865" spans="1:11" ht="72">
      <c r="A865" s="338"/>
      <c r="B865" s="1606" t="s">
        <v>1124</v>
      </c>
      <c r="C865" s="1619" t="s">
        <v>1125</v>
      </c>
      <c r="D865" s="1608"/>
      <c r="E865" s="1617"/>
      <c r="F865" s="1620"/>
      <c r="G865" s="143"/>
      <c r="H865" s="326"/>
    </row>
    <row r="866" spans="1:11" ht="13.5">
      <c r="A866" s="338"/>
      <c r="B866" s="1614"/>
      <c r="C866" s="1612" t="s">
        <v>2609</v>
      </c>
      <c r="D866" s="1608">
        <v>155</v>
      </c>
      <c r="E866" s="1212">
        <v>0</v>
      </c>
      <c r="F866" s="1518">
        <f>ROUND(D866*E866,2)</f>
        <v>0</v>
      </c>
      <c r="G866" s="1629"/>
      <c r="H866" s="326"/>
    </row>
    <row r="867" spans="1:11">
      <c r="A867" s="338"/>
      <c r="B867" s="1614"/>
      <c r="C867" s="1612"/>
      <c r="D867" s="1608"/>
      <c r="E867" s="1617"/>
      <c r="F867" s="1620"/>
      <c r="G867" s="1629"/>
      <c r="H867" s="326"/>
    </row>
    <row r="868" spans="1:11" ht="48">
      <c r="A868" s="338"/>
      <c r="B868" s="1606" t="s">
        <v>1126</v>
      </c>
      <c r="C868" s="1619" t="s">
        <v>607</v>
      </c>
      <c r="D868" s="1608"/>
      <c r="E868" s="1617"/>
      <c r="F868" s="1620"/>
      <c r="G868" s="1629"/>
      <c r="H868" s="326"/>
    </row>
    <row r="869" spans="1:11" ht="13.5">
      <c r="A869" s="338"/>
      <c r="B869" s="1614"/>
      <c r="C869" s="1612" t="s">
        <v>2609</v>
      </c>
      <c r="D869" s="1608">
        <v>17</v>
      </c>
      <c r="E869" s="1212">
        <v>0</v>
      </c>
      <c r="F869" s="1518">
        <f>ROUND(D869*E869,2)</f>
        <v>0</v>
      </c>
      <c r="G869" s="143"/>
      <c r="H869" s="326"/>
    </row>
    <row r="870" spans="1:11">
      <c r="A870" s="338"/>
      <c r="B870" s="1614"/>
      <c r="C870" s="1616"/>
      <c r="D870" s="1608"/>
      <c r="E870" s="1617"/>
      <c r="F870" s="1618"/>
      <c r="G870" s="143"/>
      <c r="H870" s="326"/>
    </row>
    <row r="871" spans="1:11" ht="72">
      <c r="A871" s="338"/>
      <c r="B871" s="1606" t="s">
        <v>1127</v>
      </c>
      <c r="C871" s="1619" t="s">
        <v>608</v>
      </c>
      <c r="D871" s="1608"/>
      <c r="E871" s="1617"/>
      <c r="F871" s="1620"/>
      <c r="G871" s="102"/>
      <c r="H871" s="326"/>
    </row>
    <row r="872" spans="1:11" ht="13.5">
      <c r="A872" s="338"/>
      <c r="B872" s="1614"/>
      <c r="C872" s="1621" t="s">
        <v>2610</v>
      </c>
      <c r="D872" s="1622">
        <v>561</v>
      </c>
      <c r="E872" s="1212">
        <v>0</v>
      </c>
      <c r="F872" s="1518">
        <f>ROUND(D872*E872,2)</f>
        <v>0</v>
      </c>
      <c r="G872" s="102"/>
      <c r="H872" s="326"/>
    </row>
    <row r="873" spans="1:11">
      <c r="A873" s="338"/>
      <c r="B873" s="1628"/>
      <c r="C873" s="1612"/>
      <c r="D873" s="1608"/>
      <c r="E873" s="1617"/>
      <c r="F873" s="1620"/>
      <c r="G873" s="143"/>
      <c r="H873" s="326"/>
    </row>
    <row r="874" spans="1:11" ht="12.75" thickBot="1">
      <c r="A874" s="338"/>
      <c r="B874" s="1601"/>
      <c r="C874" s="374" t="s">
        <v>609</v>
      </c>
      <c r="D874" s="375"/>
      <c r="E874" s="1623"/>
      <c r="F874" s="1624">
        <f>SUM(F824:F872)</f>
        <v>0</v>
      </c>
      <c r="G874" s="142"/>
      <c r="H874" s="549"/>
      <c r="I874" s="549"/>
      <c r="J874" s="549"/>
      <c r="K874" s="549"/>
    </row>
    <row r="875" spans="1:11" ht="12.75" thickTop="1">
      <c r="A875" s="338"/>
      <c r="B875" s="1611"/>
      <c r="C875" s="1616"/>
      <c r="D875" s="1608"/>
      <c r="E875" s="1617"/>
      <c r="F875" s="1618"/>
      <c r="G875" s="756"/>
      <c r="H875" s="549"/>
      <c r="I875" s="549"/>
      <c r="J875" s="549"/>
      <c r="K875" s="549"/>
    </row>
    <row r="876" spans="1:11">
      <c r="A876" s="338"/>
      <c r="B876" s="1611"/>
      <c r="C876" s="1616"/>
      <c r="D876" s="1608"/>
      <c r="E876" s="1617"/>
      <c r="F876" s="1618"/>
      <c r="G876" s="756"/>
      <c r="H876" s="326"/>
    </row>
    <row r="877" spans="1:11">
      <c r="A877" s="140"/>
      <c r="B877" s="368"/>
      <c r="C877" s="370" t="s">
        <v>610</v>
      </c>
      <c r="D877" s="1608"/>
      <c r="E877" s="1617"/>
      <c r="F877" s="1620"/>
      <c r="G877" s="28"/>
      <c r="H877" s="326"/>
    </row>
    <row r="878" spans="1:11">
      <c r="A878" s="329"/>
      <c r="B878" s="1628"/>
      <c r="C878" s="1612" t="s">
        <v>611</v>
      </c>
      <c r="D878" s="1608"/>
      <c r="E878" s="1617"/>
      <c r="F878" s="1620">
        <f>F815</f>
        <v>0</v>
      </c>
      <c r="G878" s="28"/>
      <c r="H878" s="326"/>
    </row>
    <row r="879" spans="1:11">
      <c r="A879" s="329"/>
      <c r="B879" s="1628"/>
      <c r="C879" s="1612" t="s">
        <v>612</v>
      </c>
      <c r="D879" s="1608"/>
      <c r="E879" s="1617"/>
      <c r="F879" s="1620">
        <f>F874</f>
        <v>0</v>
      </c>
      <c r="G879" s="28"/>
      <c r="H879" s="326"/>
    </row>
    <row r="880" spans="1:11" ht="12.75" thickBot="1">
      <c r="A880" s="338"/>
      <c r="B880" s="368"/>
      <c r="C880" s="374" t="s">
        <v>613</v>
      </c>
      <c r="D880" s="375"/>
      <c r="E880" s="1623"/>
      <c r="F880" s="378">
        <f>SUM(F878:F879)</f>
        <v>0</v>
      </c>
      <c r="G880" s="143"/>
      <c r="H880" s="326"/>
    </row>
    <row r="881" spans="1:8" ht="12.75" thickTop="1">
      <c r="A881" s="338"/>
      <c r="B881" s="368"/>
      <c r="C881" s="370"/>
      <c r="D881" s="371"/>
      <c r="E881" s="1630"/>
      <c r="F881" s="377"/>
      <c r="G881" s="143"/>
      <c r="H881" s="326"/>
    </row>
    <row r="882" spans="1:8">
      <c r="A882" s="338"/>
      <c r="B882" s="1634"/>
      <c r="C882" s="1616"/>
      <c r="D882" s="1608"/>
      <c r="E882" s="1617"/>
      <c r="F882" s="1618"/>
      <c r="G882" s="143"/>
      <c r="H882" s="326"/>
    </row>
    <row r="883" spans="1:8">
      <c r="A883" s="338"/>
      <c r="B883" s="1606" t="s">
        <v>614</v>
      </c>
      <c r="C883" s="370" t="s">
        <v>615</v>
      </c>
      <c r="D883" s="371"/>
      <c r="E883" s="1617"/>
      <c r="F883" s="1620"/>
      <c r="G883" s="143"/>
      <c r="H883" s="326"/>
    </row>
    <row r="884" spans="1:8">
      <c r="A884" s="338"/>
      <c r="B884" s="1601"/>
      <c r="C884" s="370"/>
      <c r="D884" s="371"/>
      <c r="E884" s="1617"/>
      <c r="F884" s="1620"/>
      <c r="G884" s="143"/>
      <c r="H884" s="326"/>
    </row>
    <row r="885" spans="1:8" ht="37.5">
      <c r="A885" s="338"/>
      <c r="B885" s="1606" t="s">
        <v>1128</v>
      </c>
      <c r="C885" s="1619" t="s">
        <v>2612</v>
      </c>
      <c r="D885" s="1608"/>
      <c r="E885" s="1617"/>
      <c r="F885" s="1620"/>
      <c r="G885" s="110"/>
      <c r="H885" s="326"/>
    </row>
    <row r="886" spans="1:8">
      <c r="A886" s="338"/>
      <c r="B886" s="1614"/>
      <c r="C886" s="1612" t="s">
        <v>224</v>
      </c>
      <c r="D886" s="1608">
        <v>3</v>
      </c>
      <c r="E886" s="1212">
        <v>0</v>
      </c>
      <c r="F886" s="1518">
        <f>ROUND(D886*E886,2)</f>
        <v>0</v>
      </c>
      <c r="G886" s="110"/>
      <c r="H886" s="326"/>
    </row>
    <row r="887" spans="1:8">
      <c r="A887" s="338"/>
      <c r="B887" s="1607"/>
      <c r="C887" s="1612"/>
      <c r="D887" s="1608"/>
      <c r="E887" s="1617"/>
      <c r="F887" s="1620"/>
      <c r="G887" s="102"/>
      <c r="H887" s="326"/>
    </row>
    <row r="888" spans="1:8" ht="48">
      <c r="A888" s="338"/>
      <c r="B888" s="1606" t="s">
        <v>1129</v>
      </c>
      <c r="C888" s="1619" t="s">
        <v>619</v>
      </c>
      <c r="D888" s="1608"/>
      <c r="E888" s="1617"/>
      <c r="F888" s="1620"/>
      <c r="G888" s="102"/>
      <c r="H888" s="326"/>
    </row>
    <row r="889" spans="1:8">
      <c r="A889" s="338"/>
      <c r="B889" s="1614"/>
      <c r="C889" s="1612" t="s">
        <v>224</v>
      </c>
      <c r="D889" s="1608">
        <v>12</v>
      </c>
      <c r="E889" s="1212">
        <v>0</v>
      </c>
      <c r="F889" s="1518">
        <f>ROUND(D889*E889,2)</f>
        <v>0</v>
      </c>
      <c r="G889" s="102"/>
      <c r="H889" s="326"/>
    </row>
    <row r="890" spans="1:8">
      <c r="A890" s="338"/>
      <c r="B890" s="1614"/>
      <c r="C890" s="1612"/>
      <c r="D890" s="1608"/>
      <c r="E890" s="1617"/>
      <c r="F890" s="1620"/>
      <c r="G890" s="102"/>
      <c r="H890" s="326"/>
    </row>
    <row r="891" spans="1:8" ht="48">
      <c r="A891" s="338"/>
      <c r="B891" s="1606" t="s">
        <v>1130</v>
      </c>
      <c r="C891" s="1619" t="s">
        <v>620</v>
      </c>
      <c r="D891" s="1608"/>
      <c r="E891" s="1617"/>
      <c r="F891" s="1620"/>
      <c r="G891" s="107"/>
      <c r="H891" s="326"/>
    </row>
    <row r="892" spans="1:8">
      <c r="A892" s="338"/>
      <c r="B892" s="1614"/>
      <c r="C892" s="1612" t="s">
        <v>19</v>
      </c>
      <c r="D892" s="1608">
        <v>2</v>
      </c>
      <c r="E892" s="1212">
        <v>0</v>
      </c>
      <c r="F892" s="1518">
        <f>ROUND(D892*E892,2)</f>
        <v>0</v>
      </c>
      <c r="G892" s="103"/>
      <c r="H892" s="326"/>
    </row>
    <row r="893" spans="1:8">
      <c r="A893" s="338"/>
      <c r="B893" s="1614"/>
      <c r="C893" s="1612"/>
      <c r="D893" s="1608"/>
      <c r="E893" s="1617"/>
      <c r="F893" s="1620"/>
      <c r="G893" s="107"/>
      <c r="H893" s="326"/>
    </row>
    <row r="894" spans="1:8" ht="24">
      <c r="A894" s="338"/>
      <c r="B894" s="1606" t="s">
        <v>1131</v>
      </c>
      <c r="C894" s="1635" t="s">
        <v>621</v>
      </c>
      <c r="D894" s="1622"/>
      <c r="E894" s="1632"/>
      <c r="F894" s="1633">
        <f>0.1*SUM(F885:F893)</f>
        <v>0</v>
      </c>
      <c r="G894" s="338"/>
      <c r="H894" s="326"/>
    </row>
    <row r="895" spans="1:8">
      <c r="A895" s="338"/>
      <c r="B895" s="1601"/>
      <c r="C895" s="1616"/>
      <c r="D895" s="1608"/>
      <c r="E895" s="1617"/>
      <c r="F895" s="1618"/>
      <c r="G895" s="338"/>
      <c r="H895" s="326"/>
    </row>
    <row r="896" spans="1:8" ht="12.75" thickBot="1">
      <c r="A896" s="338"/>
      <c r="B896" s="368"/>
      <c r="C896" s="374" t="s">
        <v>622</v>
      </c>
      <c r="D896" s="1636"/>
      <c r="E896" s="1637"/>
      <c r="F896" s="378">
        <f>SUM(F885:F894)</f>
        <v>0</v>
      </c>
      <c r="G896" s="142"/>
      <c r="H896" s="326"/>
    </row>
    <row r="897" spans="1:8" ht="12.75" thickTop="1">
      <c r="A897" s="338"/>
      <c r="B897" s="1628"/>
      <c r="C897" s="1616"/>
      <c r="D897" s="1608"/>
      <c r="E897" s="1617"/>
      <c r="F897" s="1618"/>
      <c r="G897" s="142"/>
      <c r="H897" s="326"/>
    </row>
    <row r="898" spans="1:8">
      <c r="A898" s="338"/>
      <c r="B898" s="1606" t="s">
        <v>1535</v>
      </c>
      <c r="C898" s="370" t="s">
        <v>1536</v>
      </c>
      <c r="D898" s="371"/>
      <c r="E898" s="1617"/>
      <c r="F898" s="1620"/>
      <c r="G898" s="338"/>
      <c r="H898" s="326"/>
    </row>
    <row r="899" spans="1:8">
      <c r="A899" s="338"/>
      <c r="B899" s="1606" t="s">
        <v>1537</v>
      </c>
      <c r="C899" s="370" t="s">
        <v>203</v>
      </c>
      <c r="D899" s="1608"/>
      <c r="E899" s="1617"/>
      <c r="F899" s="1618"/>
      <c r="G899" s="338"/>
      <c r="H899" s="326"/>
    </row>
    <row r="900" spans="1:8">
      <c r="A900" s="338"/>
      <c r="B900" s="1628"/>
      <c r="C900" s="1616"/>
      <c r="D900" s="1608"/>
      <c r="E900" s="1617"/>
      <c r="F900" s="1618"/>
      <c r="G900" s="338"/>
      <c r="H900" s="326"/>
    </row>
    <row r="901" spans="1:8" ht="60">
      <c r="A901" s="338"/>
      <c r="B901" s="1606" t="s">
        <v>1538</v>
      </c>
      <c r="C901" s="1619" t="s">
        <v>1539</v>
      </c>
      <c r="D901" s="1608"/>
      <c r="E901" s="1617"/>
      <c r="F901" s="1620"/>
      <c r="G901" s="338"/>
      <c r="H901" s="326"/>
    </row>
    <row r="902" spans="1:8">
      <c r="A902" s="338"/>
      <c r="B902" s="1628"/>
      <c r="C902" s="1626" t="s">
        <v>1540</v>
      </c>
      <c r="D902" s="1608">
        <v>100</v>
      </c>
      <c r="E902" s="1212">
        <v>0</v>
      </c>
      <c r="F902" s="1518">
        <f>ROUND(D902*E902,2)</f>
        <v>0</v>
      </c>
      <c r="G902" s="338"/>
      <c r="H902" s="326"/>
    </row>
    <row r="903" spans="1:8">
      <c r="A903" s="338"/>
      <c r="B903" s="1628"/>
      <c r="C903" s="1626" t="s">
        <v>1541</v>
      </c>
      <c r="D903" s="1608">
        <v>24</v>
      </c>
      <c r="E903" s="1212">
        <v>0</v>
      </c>
      <c r="F903" s="1518">
        <f>ROUND(D903*E903,2)</f>
        <v>0</v>
      </c>
      <c r="G903" s="338"/>
      <c r="H903" s="326"/>
    </row>
    <row r="904" spans="1:8">
      <c r="A904" s="338"/>
      <c r="B904" s="1628"/>
      <c r="C904" s="1616"/>
      <c r="D904" s="1608"/>
      <c r="E904" s="1617"/>
      <c r="F904" s="1618"/>
      <c r="G904" s="338"/>
      <c r="H904" s="326"/>
    </row>
    <row r="905" spans="1:8" ht="36">
      <c r="A905" s="338"/>
      <c r="B905" s="1606" t="s">
        <v>1542</v>
      </c>
      <c r="C905" s="1619" t="s">
        <v>1543</v>
      </c>
      <c r="D905" s="1608"/>
      <c r="E905" s="1617"/>
      <c r="F905" s="1620"/>
      <c r="G905" s="338"/>
      <c r="H905" s="326"/>
    </row>
    <row r="906" spans="1:8">
      <c r="A906" s="338"/>
      <c r="B906" s="1628"/>
      <c r="C906" s="1612" t="s">
        <v>32</v>
      </c>
      <c r="D906" s="1608">
        <v>18</v>
      </c>
      <c r="E906" s="1212">
        <v>0</v>
      </c>
      <c r="F906" s="1518">
        <f>ROUND(D906*E906,2)</f>
        <v>0</v>
      </c>
      <c r="G906" s="338"/>
      <c r="H906" s="326"/>
    </row>
    <row r="907" spans="1:8">
      <c r="A907" s="338"/>
      <c r="B907" s="1628"/>
      <c r="C907" s="1616"/>
      <c r="D907" s="1608"/>
      <c r="E907" s="1617"/>
      <c r="F907" s="1618"/>
      <c r="G907" s="338"/>
      <c r="H907" s="326"/>
    </row>
    <row r="908" spans="1:8" ht="36">
      <c r="A908" s="140"/>
      <c r="B908" s="1606" t="s">
        <v>1544</v>
      </c>
      <c r="C908" s="1619" t="s">
        <v>1545</v>
      </c>
      <c r="D908" s="1608"/>
      <c r="E908" s="1617"/>
      <c r="F908" s="1620"/>
      <c r="G908" s="140"/>
      <c r="H908" s="326"/>
    </row>
    <row r="909" spans="1:8">
      <c r="A909" s="329"/>
      <c r="B909" s="1628"/>
      <c r="C909" s="1612" t="s">
        <v>30</v>
      </c>
      <c r="D909" s="1608">
        <v>6.5</v>
      </c>
      <c r="E909" s="1212">
        <v>0</v>
      </c>
      <c r="F909" s="1518">
        <f>ROUND(D909*E909,2)</f>
        <v>0</v>
      </c>
      <c r="G909" s="28"/>
      <c r="H909" s="326"/>
    </row>
    <row r="910" spans="1:8">
      <c r="A910" s="329"/>
      <c r="B910" s="1628"/>
      <c r="C910" s="1616"/>
      <c r="D910" s="1608"/>
      <c r="E910" s="1617"/>
      <c r="F910" s="1618"/>
      <c r="G910" s="28"/>
      <c r="H910" s="326"/>
    </row>
    <row r="911" spans="1:8" ht="36">
      <c r="A911" s="329"/>
      <c r="B911" s="1606" t="s">
        <v>1546</v>
      </c>
      <c r="C911" s="1619" t="s">
        <v>1547</v>
      </c>
      <c r="D911" s="1608"/>
      <c r="E911" s="1617"/>
      <c r="F911" s="1620"/>
      <c r="G911" s="28"/>
      <c r="H911" s="326"/>
    </row>
    <row r="912" spans="1:8">
      <c r="A912" s="140"/>
      <c r="B912" s="1628"/>
      <c r="C912" s="1612" t="s">
        <v>30</v>
      </c>
      <c r="D912" s="1608">
        <v>57</v>
      </c>
      <c r="E912" s="1212">
        <v>0</v>
      </c>
      <c r="F912" s="1518">
        <f>ROUND(D912*E912,2)</f>
        <v>0</v>
      </c>
      <c r="G912" s="28"/>
      <c r="H912" s="326"/>
    </row>
    <row r="913" spans="1:8">
      <c r="A913" s="329"/>
      <c r="B913" s="1628"/>
      <c r="C913" s="1616"/>
      <c r="D913" s="1608"/>
      <c r="E913" s="1617"/>
      <c r="F913" s="1618"/>
      <c r="G913" s="28"/>
      <c r="H913" s="326"/>
    </row>
    <row r="914" spans="1:8" ht="36">
      <c r="A914" s="329"/>
      <c r="B914" s="1606" t="s">
        <v>1548</v>
      </c>
      <c r="C914" s="1619" t="s">
        <v>1549</v>
      </c>
      <c r="D914" s="1608"/>
      <c r="E914" s="1617"/>
      <c r="F914" s="1620"/>
      <c r="G914" s="28"/>
      <c r="H914" s="326"/>
    </row>
    <row r="915" spans="1:8">
      <c r="A915" s="329"/>
      <c r="B915" s="1628"/>
      <c r="C915" s="1621" t="s">
        <v>30</v>
      </c>
      <c r="D915" s="1622">
        <v>43</v>
      </c>
      <c r="E915" s="1212">
        <v>0</v>
      </c>
      <c r="F915" s="1518">
        <f>ROUND(D915*E915,2)</f>
        <v>0</v>
      </c>
      <c r="G915" s="28"/>
      <c r="H915" s="326"/>
    </row>
    <row r="916" spans="1:8">
      <c r="A916" s="329"/>
      <c r="B916" s="1628"/>
      <c r="C916" s="1612"/>
      <c r="D916" s="1608"/>
      <c r="E916" s="1617"/>
      <c r="F916" s="1620"/>
      <c r="G916" s="28"/>
      <c r="H916" s="326"/>
    </row>
    <row r="917" spans="1:8" ht="12.75" thickBot="1">
      <c r="A917" s="338"/>
      <c r="B917" s="368"/>
      <c r="C917" s="374" t="s">
        <v>743</v>
      </c>
      <c r="D917" s="375"/>
      <c r="E917" s="1623"/>
      <c r="F917" s="378">
        <f>SUM(F901:F915)</f>
        <v>0</v>
      </c>
      <c r="G917" s="338"/>
      <c r="H917" s="326"/>
    </row>
    <row r="918" spans="1:8" ht="12.75" thickTop="1">
      <c r="A918" s="338"/>
      <c r="B918" s="1628"/>
      <c r="C918" s="1616"/>
      <c r="D918" s="1638"/>
      <c r="E918" s="1617"/>
      <c r="F918" s="1618"/>
      <c r="G918" s="1603"/>
      <c r="H918" s="326"/>
    </row>
    <row r="919" spans="1:8">
      <c r="A919" s="338"/>
      <c r="B919" s="1606" t="s">
        <v>1550</v>
      </c>
      <c r="C919" s="370" t="s">
        <v>1551</v>
      </c>
      <c r="D919" s="371"/>
      <c r="E919" s="1630"/>
      <c r="F919" s="377"/>
      <c r="G919" s="143"/>
      <c r="H919" s="326"/>
    </row>
    <row r="920" spans="1:8">
      <c r="A920" s="338"/>
      <c r="B920" s="1606"/>
      <c r="C920" s="1612"/>
      <c r="D920" s="1608"/>
      <c r="E920" s="1617"/>
      <c r="F920" s="1620"/>
      <c r="G920" s="143"/>
      <c r="H920" s="326"/>
    </row>
    <row r="921" spans="1:8" ht="48">
      <c r="A921" s="338"/>
      <c r="B921" s="1606" t="s">
        <v>1552</v>
      </c>
      <c r="C921" s="1619" t="s">
        <v>1553</v>
      </c>
      <c r="D921" s="1608"/>
      <c r="E921" s="1617"/>
      <c r="F921" s="1620"/>
      <c r="G921" s="1629"/>
      <c r="H921" s="326"/>
    </row>
    <row r="922" spans="1:8">
      <c r="A922" s="338"/>
      <c r="B922" s="1628"/>
      <c r="C922" s="1612" t="s">
        <v>32</v>
      </c>
      <c r="D922" s="1608">
        <v>15</v>
      </c>
      <c r="E922" s="1212">
        <v>0</v>
      </c>
      <c r="F922" s="1518">
        <f>ROUND(D922*E922,2)</f>
        <v>0</v>
      </c>
      <c r="G922" s="1629"/>
      <c r="H922" s="326"/>
    </row>
    <row r="923" spans="1:8">
      <c r="A923" s="338"/>
      <c r="B923" s="1628"/>
      <c r="C923" s="1616"/>
      <c r="D923" s="1608"/>
      <c r="E923" s="1617"/>
      <c r="F923" s="1618"/>
      <c r="G923" s="143"/>
      <c r="H923" s="326"/>
    </row>
    <row r="924" spans="1:8" ht="96">
      <c r="A924" s="338"/>
      <c r="B924" s="1606" t="s">
        <v>1554</v>
      </c>
      <c r="C924" s="1619" t="s">
        <v>1555</v>
      </c>
      <c r="D924" s="1608"/>
      <c r="E924" s="1617"/>
      <c r="F924" s="1620"/>
      <c r="G924" s="143"/>
      <c r="H924" s="326"/>
    </row>
    <row r="925" spans="1:8">
      <c r="A925" s="338"/>
      <c r="B925" s="1628"/>
      <c r="C925" s="1612" t="s">
        <v>30</v>
      </c>
      <c r="D925" s="1608">
        <v>24</v>
      </c>
      <c r="E925" s="1212">
        <v>0</v>
      </c>
      <c r="F925" s="1518">
        <f>ROUND(D925*E925,2)</f>
        <v>0</v>
      </c>
      <c r="G925" s="143"/>
      <c r="H925" s="326"/>
    </row>
    <row r="926" spans="1:8">
      <c r="A926" s="338"/>
      <c r="B926" s="1628"/>
      <c r="C926" s="1612"/>
      <c r="D926" s="1608"/>
      <c r="E926" s="1617"/>
      <c r="F926" s="1620"/>
      <c r="G926" s="143"/>
      <c r="H926" s="326"/>
    </row>
    <row r="927" spans="1:8" ht="96">
      <c r="A927" s="338"/>
      <c r="B927" s="1606" t="s">
        <v>1556</v>
      </c>
      <c r="C927" s="1619" t="s">
        <v>1557</v>
      </c>
      <c r="D927" s="1606"/>
      <c r="E927" s="1639"/>
      <c r="F927" s="1618"/>
      <c r="G927" s="143"/>
      <c r="H927" s="326"/>
    </row>
    <row r="928" spans="1:8">
      <c r="A928" s="338"/>
      <c r="B928" s="1628"/>
      <c r="C928" s="1612" t="s">
        <v>30</v>
      </c>
      <c r="D928" s="1608">
        <v>3</v>
      </c>
      <c r="E928" s="1212">
        <v>0</v>
      </c>
      <c r="F928" s="1518">
        <f>ROUND(D928*E928,2)</f>
        <v>0</v>
      </c>
      <c r="G928" s="143"/>
      <c r="H928" s="326"/>
    </row>
    <row r="929" spans="1:8">
      <c r="A929" s="338"/>
      <c r="B929" s="1628"/>
      <c r="C929" s="1616"/>
      <c r="D929" s="1638"/>
      <c r="E929" s="1617"/>
      <c r="F929" s="1618"/>
      <c r="G929" s="102"/>
      <c r="H929" s="326"/>
    </row>
    <row r="930" spans="1:8" ht="24">
      <c r="A930" s="338"/>
      <c r="B930" s="1606" t="s">
        <v>1558</v>
      </c>
      <c r="C930" s="1619" t="s">
        <v>1559</v>
      </c>
      <c r="D930" s="1608"/>
      <c r="E930" s="1617"/>
      <c r="F930" s="1620"/>
      <c r="G930" s="102"/>
      <c r="H930" s="326"/>
    </row>
    <row r="931" spans="1:8">
      <c r="A931" s="338"/>
      <c r="B931" s="1628"/>
      <c r="C931" s="1612" t="s">
        <v>224</v>
      </c>
      <c r="D931" s="1608">
        <v>3</v>
      </c>
      <c r="E931" s="1212">
        <v>0</v>
      </c>
      <c r="F931" s="1518">
        <f>ROUND(D931*E931,2)</f>
        <v>0</v>
      </c>
      <c r="G931" s="102"/>
      <c r="H931" s="326"/>
    </row>
    <row r="932" spans="1:8">
      <c r="A932" s="338"/>
      <c r="B932" s="1628"/>
      <c r="C932" s="1616"/>
      <c r="D932" s="1638"/>
      <c r="E932" s="1617"/>
      <c r="F932" s="1618"/>
      <c r="G932" s="102"/>
      <c r="H932" s="326"/>
    </row>
    <row r="933" spans="1:8" ht="36">
      <c r="A933" s="338"/>
      <c r="B933" s="1606" t="s">
        <v>1560</v>
      </c>
      <c r="C933" s="1619" t="s">
        <v>1561</v>
      </c>
      <c r="D933" s="1608"/>
      <c r="E933" s="1617"/>
      <c r="F933" s="1620"/>
      <c r="G933" s="102"/>
      <c r="H933" s="326"/>
    </row>
    <row r="934" spans="1:8">
      <c r="A934" s="338"/>
      <c r="B934" s="1628"/>
      <c r="C934" s="1612" t="s">
        <v>1562</v>
      </c>
      <c r="D934" s="1608"/>
      <c r="E934" s="1617"/>
      <c r="F934" s="1620"/>
      <c r="G934" s="143"/>
      <c r="H934" s="326"/>
    </row>
    <row r="935" spans="1:8">
      <c r="A935" s="338"/>
      <c r="B935" s="1628"/>
      <c r="C935" s="1612" t="s">
        <v>123</v>
      </c>
      <c r="D935" s="1608">
        <v>3022</v>
      </c>
      <c r="E935" s="1212">
        <v>0</v>
      </c>
      <c r="F935" s="1518">
        <f>ROUND(D935*E935,2)</f>
        <v>0</v>
      </c>
      <c r="G935" s="143"/>
      <c r="H935" s="326"/>
    </row>
    <row r="936" spans="1:8">
      <c r="A936" s="338"/>
      <c r="B936" s="1628"/>
      <c r="C936" s="1612" t="s">
        <v>1563</v>
      </c>
      <c r="D936" s="1608"/>
      <c r="E936" s="1617"/>
      <c r="F936" s="1620"/>
      <c r="G936" s="143"/>
      <c r="H936" s="326"/>
    </row>
    <row r="937" spans="1:8">
      <c r="A937" s="338"/>
      <c r="B937" s="1628"/>
      <c r="C937" s="1612" t="s">
        <v>123</v>
      </c>
      <c r="D937" s="1608">
        <v>2988</v>
      </c>
      <c r="E937" s="1212">
        <v>0</v>
      </c>
      <c r="F937" s="1518">
        <f>ROUND(D937*E937,2)</f>
        <v>0</v>
      </c>
      <c r="G937" s="102"/>
      <c r="H937" s="326"/>
    </row>
    <row r="938" spans="1:8">
      <c r="A938" s="338"/>
      <c r="B938" s="1628"/>
      <c r="C938" s="1612"/>
      <c r="D938" s="1608"/>
      <c r="E938" s="1617"/>
      <c r="F938" s="1620"/>
      <c r="G938" s="107"/>
      <c r="H938" s="326"/>
    </row>
    <row r="939" spans="1:8">
      <c r="A939" s="338"/>
      <c r="B939" s="1606" t="s">
        <v>1564</v>
      </c>
      <c r="C939" s="1619" t="s">
        <v>1565</v>
      </c>
      <c r="D939" s="1608"/>
      <c r="E939" s="1617"/>
      <c r="F939" s="1620"/>
      <c r="G939" s="143"/>
      <c r="H939" s="326"/>
    </row>
    <row r="940" spans="1:8">
      <c r="A940" s="338"/>
      <c r="B940" s="1628"/>
      <c r="C940" s="1621" t="s">
        <v>30</v>
      </c>
      <c r="D940" s="1622">
        <v>24</v>
      </c>
      <c r="E940" s="1212">
        <v>0</v>
      </c>
      <c r="F940" s="1518">
        <f>ROUND(D940*E940,2)</f>
        <v>0</v>
      </c>
      <c r="G940" s="143"/>
      <c r="H940" s="326"/>
    </row>
    <row r="941" spans="1:8">
      <c r="A941" s="338"/>
      <c r="B941" s="1628"/>
      <c r="C941" s="1612"/>
      <c r="D941" s="1608"/>
      <c r="E941" s="1617"/>
      <c r="F941" s="1620"/>
      <c r="G941" s="143"/>
      <c r="H941" s="326"/>
    </row>
    <row r="942" spans="1:8" ht="24.75" thickBot="1">
      <c r="A942" s="338"/>
      <c r="B942" s="368"/>
      <c r="C942" s="374" t="s">
        <v>1566</v>
      </c>
      <c r="D942" s="375"/>
      <c r="E942" s="1623"/>
      <c r="F942" s="378">
        <f>SUM(F921:F940)</f>
        <v>0</v>
      </c>
      <c r="G942" s="102"/>
      <c r="H942" s="326"/>
    </row>
    <row r="943" spans="1:8" ht="12.75" thickTop="1">
      <c r="A943" s="338"/>
      <c r="B943" s="1640"/>
      <c r="C943" s="1616"/>
      <c r="D943" s="1638"/>
      <c r="E943" s="1617"/>
      <c r="F943" s="1618"/>
      <c r="G943" s="102"/>
      <c r="H943" s="326"/>
    </row>
    <row r="944" spans="1:8">
      <c r="A944" s="338"/>
      <c r="B944" s="1606" t="s">
        <v>1567</v>
      </c>
      <c r="C944" s="370" t="s">
        <v>1568</v>
      </c>
      <c r="D944" s="371"/>
      <c r="E944" s="1617"/>
      <c r="F944" s="1620"/>
      <c r="G944" s="142"/>
      <c r="H944" s="326"/>
    </row>
    <row r="945" spans="1:8">
      <c r="A945" s="338"/>
      <c r="B945" s="1606"/>
      <c r="C945" s="1612"/>
      <c r="D945" s="1608"/>
      <c r="E945" s="1617"/>
      <c r="F945" s="1620"/>
      <c r="G945" s="142"/>
      <c r="H945" s="326"/>
    </row>
    <row r="946" spans="1:8" ht="36">
      <c r="A946" s="338"/>
      <c r="B946" s="1606" t="s">
        <v>1569</v>
      </c>
      <c r="C946" s="1619" t="s">
        <v>1570</v>
      </c>
      <c r="D946" s="1608"/>
      <c r="E946" s="1617"/>
      <c r="F946" s="1620"/>
      <c r="G946" s="143"/>
      <c r="H946" s="326"/>
    </row>
    <row r="947" spans="1:8">
      <c r="A947" s="338"/>
      <c r="B947" s="1628"/>
      <c r="C947" s="1612" t="s">
        <v>32</v>
      </c>
      <c r="D947" s="1608">
        <v>12</v>
      </c>
      <c r="E947" s="1212">
        <v>0</v>
      </c>
      <c r="F947" s="1518">
        <f>ROUND(D947*E947,2)</f>
        <v>0</v>
      </c>
      <c r="G947" s="142"/>
      <c r="H947" s="326"/>
    </row>
    <row r="948" spans="1:8">
      <c r="A948" s="338"/>
      <c r="B948" s="1628"/>
      <c r="C948" s="1612"/>
      <c r="D948" s="1608"/>
      <c r="E948" s="1617"/>
      <c r="F948" s="1620"/>
      <c r="G948" s="102"/>
      <c r="H948" s="326"/>
    </row>
    <row r="949" spans="1:8" ht="24">
      <c r="A949" s="338"/>
      <c r="B949" s="1606" t="s">
        <v>1571</v>
      </c>
      <c r="C949" s="1619" t="s">
        <v>1572</v>
      </c>
      <c r="D949" s="1608"/>
      <c r="E949" s="1617"/>
      <c r="F949" s="1620"/>
      <c r="G949" s="102"/>
      <c r="H949" s="326"/>
    </row>
    <row r="950" spans="1:8">
      <c r="A950" s="338"/>
      <c r="B950" s="1628"/>
      <c r="C950" s="1612" t="s">
        <v>32</v>
      </c>
      <c r="D950" s="1608">
        <v>180</v>
      </c>
      <c r="E950" s="1212">
        <v>0</v>
      </c>
      <c r="F950" s="1518">
        <f>ROUND(D950*E950,2)</f>
        <v>0</v>
      </c>
      <c r="G950" s="102"/>
      <c r="H950" s="326"/>
    </row>
    <row r="951" spans="1:8">
      <c r="A951" s="338"/>
      <c r="B951" s="1628"/>
      <c r="C951" s="1616"/>
      <c r="D951" s="1638"/>
      <c r="E951" s="1617"/>
      <c r="F951" s="1618"/>
      <c r="G951" s="142"/>
      <c r="H951" s="326"/>
    </row>
    <row r="952" spans="1:8" ht="24">
      <c r="A952" s="338"/>
      <c r="B952" s="1606" t="s">
        <v>1573</v>
      </c>
      <c r="C952" s="1619" t="s">
        <v>1574</v>
      </c>
      <c r="D952" s="1608"/>
      <c r="E952" s="1617"/>
      <c r="F952" s="1620"/>
      <c r="G952" s="142"/>
      <c r="H952" s="326"/>
    </row>
    <row r="953" spans="1:8">
      <c r="A953" s="338"/>
      <c r="B953" s="1628"/>
      <c r="C953" s="1612" t="s">
        <v>32</v>
      </c>
      <c r="D953" s="1608">
        <v>27</v>
      </c>
      <c r="E953" s="1212">
        <v>0</v>
      </c>
      <c r="F953" s="1518">
        <f>ROUND(D953*E953,2)</f>
        <v>0</v>
      </c>
      <c r="G953" s="143"/>
      <c r="H953" s="326"/>
    </row>
    <row r="954" spans="1:8">
      <c r="A954" s="338"/>
      <c r="B954" s="1628"/>
      <c r="C954" s="1616"/>
      <c r="D954" s="1608"/>
      <c r="E954" s="1617"/>
      <c r="F954" s="1618"/>
      <c r="G954" s="143"/>
      <c r="H954" s="326"/>
    </row>
    <row r="955" spans="1:8">
      <c r="A955" s="338"/>
      <c r="B955" s="1606" t="s">
        <v>1575</v>
      </c>
      <c r="C955" s="1619" t="s">
        <v>1576</v>
      </c>
      <c r="D955" s="1608"/>
      <c r="E955" s="1617"/>
      <c r="F955" s="1620"/>
      <c r="G955" s="143"/>
      <c r="H955" s="326"/>
    </row>
    <row r="956" spans="1:8">
      <c r="A956" s="338"/>
      <c r="B956" s="1628"/>
      <c r="C956" s="1621" t="s">
        <v>32</v>
      </c>
      <c r="D956" s="1622">
        <v>210</v>
      </c>
      <c r="E956" s="1212">
        <v>0</v>
      </c>
      <c r="F956" s="1518">
        <f>ROUND(D956*E956,2)</f>
        <v>0</v>
      </c>
      <c r="G956" s="143"/>
      <c r="H956" s="326"/>
    </row>
    <row r="957" spans="1:8">
      <c r="A957" s="338"/>
      <c r="B957" s="1628"/>
      <c r="C957" s="1612"/>
      <c r="D957" s="1608"/>
      <c r="E957" s="1617"/>
      <c r="F957" s="1620"/>
      <c r="G957" s="143"/>
      <c r="H957" s="326"/>
    </row>
    <row r="958" spans="1:8" ht="12.75" thickBot="1">
      <c r="A958" s="338"/>
      <c r="B958" s="1628"/>
      <c r="C958" s="374" t="s">
        <v>1577</v>
      </c>
      <c r="D958" s="1636"/>
      <c r="E958" s="1637"/>
      <c r="F958" s="378">
        <f>SUM(F946:F956)</f>
        <v>0</v>
      </c>
      <c r="G958" s="142"/>
      <c r="H958" s="326"/>
    </row>
    <row r="959" spans="1:8" ht="12.75" thickTop="1">
      <c r="A959" s="338"/>
      <c r="B959" s="1628"/>
      <c r="C959" s="1616"/>
      <c r="D959" s="1638"/>
      <c r="E959" s="1617"/>
      <c r="F959" s="1618"/>
      <c r="G959" s="142"/>
      <c r="H959" s="326"/>
    </row>
    <row r="960" spans="1:8">
      <c r="A960" s="338"/>
      <c r="B960" s="1606" t="s">
        <v>1578</v>
      </c>
      <c r="C960" s="370" t="s">
        <v>1579</v>
      </c>
      <c r="D960" s="371"/>
      <c r="E960" s="1630"/>
      <c r="F960" s="377"/>
      <c r="G960" s="102"/>
      <c r="H960" s="326"/>
    </row>
    <row r="961" spans="1:8">
      <c r="A961" s="338"/>
      <c r="B961" s="1606"/>
      <c r="C961" s="1612"/>
      <c r="D961" s="1608"/>
      <c r="E961" s="1617"/>
      <c r="F961" s="1620"/>
      <c r="G961" s="338"/>
      <c r="H961" s="326"/>
    </row>
    <row r="962" spans="1:8" ht="60">
      <c r="A962" s="338"/>
      <c r="B962" s="1606" t="s">
        <v>1580</v>
      </c>
      <c r="C962" s="1619" t="s">
        <v>1581</v>
      </c>
      <c r="D962" s="1606"/>
      <c r="E962" s="1639"/>
      <c r="F962" s="1618"/>
      <c r="G962" s="338"/>
      <c r="H962" s="326"/>
    </row>
    <row r="963" spans="1:8" ht="60">
      <c r="A963" s="338"/>
      <c r="B963" s="1606"/>
      <c r="C963" s="1619" t="s">
        <v>1582</v>
      </c>
      <c r="D963" s="1606"/>
      <c r="E963" s="1639"/>
      <c r="F963" s="1618"/>
      <c r="G963" s="338"/>
      <c r="H963" s="326"/>
    </row>
    <row r="964" spans="1:8">
      <c r="A964" s="338"/>
      <c r="B964" s="1606"/>
      <c r="C964" s="1612" t="s">
        <v>32</v>
      </c>
      <c r="D964" s="1641">
        <v>150</v>
      </c>
      <c r="E964" s="1212">
        <v>0</v>
      </c>
      <c r="F964" s="1518">
        <f>ROUND(D964*E964,2)</f>
        <v>0</v>
      </c>
      <c r="G964" s="338"/>
      <c r="H964" s="326"/>
    </row>
    <row r="965" spans="1:8">
      <c r="A965" s="338"/>
      <c r="B965" s="1606"/>
      <c r="C965" s="1642"/>
      <c r="D965" s="1641"/>
      <c r="E965" s="1639"/>
      <c r="F965" s="1618"/>
      <c r="G965" s="338"/>
      <c r="H965" s="326"/>
    </row>
    <row r="966" spans="1:8" ht="48">
      <c r="A966" s="338"/>
      <c r="B966" s="1606"/>
      <c r="C966" s="1619" t="s">
        <v>1583</v>
      </c>
      <c r="D966" s="1641"/>
      <c r="E966" s="1639"/>
      <c r="F966" s="1618"/>
      <c r="G966" s="338"/>
      <c r="H966" s="326"/>
    </row>
    <row r="967" spans="1:8">
      <c r="A967" s="338"/>
      <c r="B967" s="1628"/>
      <c r="C967" s="1631" t="s">
        <v>1584</v>
      </c>
      <c r="D967" s="1609"/>
      <c r="E967" s="1639"/>
      <c r="F967" s="1618"/>
      <c r="G967" s="338"/>
      <c r="H967" s="326"/>
    </row>
    <row r="968" spans="1:8">
      <c r="A968" s="338"/>
      <c r="B968" s="1606"/>
      <c r="C968" s="1631" t="s">
        <v>1585</v>
      </c>
      <c r="D968" s="1641"/>
      <c r="E968" s="1639"/>
      <c r="F968" s="1618"/>
      <c r="G968" s="338"/>
      <c r="H968" s="326"/>
    </row>
    <row r="969" spans="1:8">
      <c r="A969" s="338"/>
      <c r="B969" s="1606" t="s">
        <v>1586</v>
      </c>
      <c r="C969" s="1612" t="s">
        <v>32</v>
      </c>
      <c r="D969" s="1641">
        <v>120</v>
      </c>
      <c r="E969" s="1212">
        <v>0</v>
      </c>
      <c r="F969" s="1518">
        <f>ROUND(D969*E969,2)</f>
        <v>0</v>
      </c>
      <c r="G969" s="338"/>
      <c r="H969" s="326"/>
    </row>
    <row r="970" spans="1:8">
      <c r="A970" s="338"/>
      <c r="B970" s="1606"/>
      <c r="C970" s="1612"/>
      <c r="D970" s="1606"/>
      <c r="E970" s="1617"/>
      <c r="F970" s="1620"/>
      <c r="G970" s="338"/>
      <c r="H970" s="326"/>
    </row>
    <row r="971" spans="1:8" ht="36">
      <c r="A971" s="338"/>
      <c r="B971" s="1606"/>
      <c r="C971" s="1619" t="s">
        <v>1587</v>
      </c>
      <c r="D971" s="1606"/>
      <c r="E971" s="1617"/>
      <c r="F971" s="1620"/>
      <c r="G971" s="338"/>
      <c r="H971" s="326"/>
    </row>
    <row r="972" spans="1:8" ht="36">
      <c r="A972" s="338"/>
      <c r="B972" s="1628"/>
      <c r="C972" s="1631" t="s">
        <v>1588</v>
      </c>
      <c r="D972" s="1608"/>
      <c r="E972" s="1617"/>
      <c r="F972" s="1620"/>
      <c r="G972" s="338"/>
      <c r="H972" s="326"/>
    </row>
    <row r="973" spans="1:8">
      <c r="A973" s="338"/>
      <c r="B973" s="1628"/>
      <c r="C973" s="1612" t="s">
        <v>1589</v>
      </c>
      <c r="D973" s="1608">
        <v>3</v>
      </c>
      <c r="E973" s="1212">
        <v>0</v>
      </c>
      <c r="F973" s="1518">
        <f>ROUND(D973*E973,2)</f>
        <v>0</v>
      </c>
      <c r="G973" s="338"/>
      <c r="H973" s="326"/>
    </row>
    <row r="974" spans="1:8" ht="36">
      <c r="A974" s="338"/>
      <c r="B974" s="1606" t="s">
        <v>1590</v>
      </c>
      <c r="C974" s="1631" t="s">
        <v>1591</v>
      </c>
      <c r="D974" s="1608"/>
      <c r="E974" s="1617"/>
      <c r="F974" s="1620"/>
      <c r="G974" s="338"/>
      <c r="H974" s="326"/>
    </row>
    <row r="975" spans="1:8">
      <c r="A975" s="338"/>
      <c r="B975" s="1628"/>
      <c r="C975" s="1612" t="s">
        <v>1589</v>
      </c>
      <c r="D975" s="1608">
        <v>3</v>
      </c>
      <c r="E975" s="1212">
        <v>0</v>
      </c>
      <c r="F975" s="1518">
        <f>ROUND(D975*E975,2)</f>
        <v>0</v>
      </c>
      <c r="G975" s="338"/>
      <c r="H975" s="326"/>
    </row>
    <row r="976" spans="1:8" ht="36">
      <c r="A976" s="338"/>
      <c r="B976" s="1628"/>
      <c r="C976" s="1631" t="s">
        <v>1592</v>
      </c>
      <c r="D976" s="1608"/>
      <c r="E976" s="1617"/>
      <c r="F976" s="1620"/>
      <c r="G976" s="338"/>
      <c r="H976" s="326"/>
    </row>
    <row r="977" spans="1:17">
      <c r="A977" s="338"/>
      <c r="B977" s="1628"/>
      <c r="C977" s="1621" t="s">
        <v>1589</v>
      </c>
      <c r="D977" s="1622">
        <v>3</v>
      </c>
      <c r="E977" s="1212">
        <v>0</v>
      </c>
      <c r="F977" s="1518">
        <f>ROUND(D977*E977,2)</f>
        <v>0</v>
      </c>
      <c r="G977" s="338"/>
      <c r="H977" s="326"/>
    </row>
    <row r="978" spans="1:17">
      <c r="A978" s="338"/>
      <c r="B978" s="1628"/>
      <c r="C978" s="370"/>
      <c r="D978" s="1608"/>
      <c r="E978" s="1617"/>
      <c r="F978" s="1620"/>
      <c r="G978" s="338"/>
      <c r="H978" s="326"/>
    </row>
    <row r="979" spans="1:17" ht="12.75" thickBot="1">
      <c r="A979" s="338"/>
      <c r="B979" s="1628"/>
      <c r="C979" s="374" t="s">
        <v>1593</v>
      </c>
      <c r="D979" s="1636"/>
      <c r="E979" s="1637"/>
      <c r="F979" s="378">
        <f>SUM(F964:F977)</f>
        <v>0</v>
      </c>
      <c r="G979" s="338"/>
      <c r="H979" s="326"/>
    </row>
    <row r="980" spans="1:17" ht="12.75" thickTop="1">
      <c r="A980" s="338"/>
      <c r="B980" s="1628"/>
      <c r="C980" s="1612"/>
      <c r="D980" s="1608"/>
      <c r="E980" s="1617"/>
      <c r="F980" s="1620"/>
      <c r="G980" s="338"/>
      <c r="H980" s="326"/>
    </row>
    <row r="981" spans="1:17">
      <c r="A981" s="338"/>
      <c r="B981" s="1628"/>
      <c r="C981" s="370" t="s">
        <v>610</v>
      </c>
      <c r="D981" s="1608"/>
      <c r="E981" s="1617"/>
      <c r="F981" s="1620"/>
      <c r="G981" s="338"/>
      <c r="H981" s="326"/>
    </row>
    <row r="982" spans="1:17">
      <c r="A982" s="338"/>
      <c r="B982" s="368"/>
      <c r="C982" s="370"/>
      <c r="D982" s="1608"/>
      <c r="E982" s="1617"/>
      <c r="F982" s="1620"/>
      <c r="G982" s="338"/>
      <c r="H982" s="326"/>
    </row>
    <row r="983" spans="1:17">
      <c r="A983" s="338"/>
      <c r="B983" s="368"/>
      <c r="C983" s="1612" t="s">
        <v>1594</v>
      </c>
      <c r="D983" s="1608"/>
      <c r="E983" s="1617"/>
      <c r="F983" s="1620">
        <f>F917</f>
        <v>0</v>
      </c>
      <c r="G983" s="338"/>
      <c r="H983" s="326"/>
    </row>
    <row r="984" spans="1:17">
      <c r="A984" s="338"/>
      <c r="B984" s="368"/>
      <c r="C984" s="1612" t="s">
        <v>1595</v>
      </c>
      <c r="D984" s="1608"/>
      <c r="E984" s="1617"/>
      <c r="F984" s="1620">
        <f>F942</f>
        <v>0</v>
      </c>
      <c r="G984" s="338"/>
      <c r="H984" s="326"/>
    </row>
    <row r="985" spans="1:17">
      <c r="A985" s="338"/>
      <c r="B985" s="368"/>
      <c r="C985" s="1612" t="s">
        <v>1596</v>
      </c>
      <c r="D985" s="1608"/>
      <c r="E985" s="1617"/>
      <c r="F985" s="1620">
        <f>F958</f>
        <v>0</v>
      </c>
      <c r="G985" s="338"/>
      <c r="H985" s="326"/>
    </row>
    <row r="986" spans="1:17">
      <c r="A986" s="338"/>
      <c r="B986" s="368"/>
      <c r="C986" s="1621" t="s">
        <v>1597</v>
      </c>
      <c r="D986" s="1622"/>
      <c r="E986" s="1632"/>
      <c r="F986" s="1633">
        <f>F979</f>
        <v>0</v>
      </c>
      <c r="G986" s="338"/>
      <c r="H986" s="1218"/>
      <c r="I986" s="205"/>
      <c r="J986" s="205"/>
      <c r="K986" s="205"/>
      <c r="L986" s="205"/>
      <c r="M986" s="205"/>
      <c r="N986" s="205"/>
      <c r="O986" s="205"/>
      <c r="P986" s="205"/>
      <c r="Q986" s="205"/>
    </row>
    <row r="987" spans="1:17">
      <c r="A987" s="338"/>
      <c r="B987" s="1628"/>
      <c r="C987" s="1612" t="s">
        <v>2267</v>
      </c>
      <c r="D987" s="371"/>
      <c r="E987" s="1617"/>
      <c r="F987" s="1620">
        <f>F983+F984+F985+F986</f>
        <v>0</v>
      </c>
      <c r="G987" s="338"/>
      <c r="H987" s="1218"/>
      <c r="I987" s="205"/>
      <c r="J987" s="205"/>
      <c r="K987" s="205"/>
      <c r="L987" s="205"/>
      <c r="M987" s="205"/>
      <c r="N987" s="205"/>
      <c r="O987" s="205"/>
      <c r="P987" s="205"/>
      <c r="Q987" s="205"/>
    </row>
    <row r="988" spans="1:17">
      <c r="A988" s="338"/>
      <c r="B988" s="1628"/>
      <c r="C988" s="1612"/>
      <c r="D988" s="371"/>
      <c r="E988" s="1617"/>
      <c r="F988" s="1620"/>
      <c r="G988" s="338"/>
      <c r="H988" s="1218"/>
      <c r="I988" s="205"/>
      <c r="J988" s="205"/>
      <c r="K988" s="205"/>
      <c r="L988" s="205"/>
      <c r="M988" s="205"/>
      <c r="N988" s="205"/>
      <c r="O988" s="205"/>
      <c r="P988" s="205"/>
      <c r="Q988" s="205"/>
    </row>
    <row r="989" spans="1:17">
      <c r="A989" s="338"/>
      <c r="B989" s="1628"/>
      <c r="C989" s="1612"/>
      <c r="D989" s="371"/>
      <c r="E989" s="1617"/>
      <c r="F989" s="1620"/>
      <c r="G989" s="338"/>
      <c r="H989" s="326"/>
    </row>
    <row r="990" spans="1:17">
      <c r="A990" s="338"/>
      <c r="B990" s="1628"/>
      <c r="C990" s="1604" t="s">
        <v>623</v>
      </c>
      <c r="D990" s="1604"/>
      <c r="E990" s="1617"/>
      <c r="F990" s="1620"/>
      <c r="G990" s="338"/>
      <c r="H990" s="326"/>
    </row>
    <row r="991" spans="1:17">
      <c r="A991" s="140"/>
      <c r="B991" s="1628"/>
      <c r="C991" s="370"/>
      <c r="D991" s="1608"/>
      <c r="E991" s="1617"/>
      <c r="F991" s="1620"/>
      <c r="G991" s="140"/>
      <c r="H991" s="326"/>
    </row>
    <row r="992" spans="1:17">
      <c r="A992" s="329"/>
      <c r="B992" s="1628"/>
      <c r="C992" s="1612" t="s">
        <v>624</v>
      </c>
      <c r="D992" s="1608"/>
      <c r="E992" s="1617"/>
      <c r="F992" s="1620">
        <f>F880</f>
        <v>0</v>
      </c>
      <c r="G992" s="28"/>
      <c r="H992" s="326"/>
    </row>
    <row r="993" spans="1:8">
      <c r="A993" s="329"/>
      <c r="B993" s="1628"/>
      <c r="C993" s="1612" t="s">
        <v>625</v>
      </c>
      <c r="D993" s="1608"/>
      <c r="E993" s="1617"/>
      <c r="F993" s="1620">
        <f>F896</f>
        <v>0</v>
      </c>
      <c r="G993" s="28"/>
      <c r="H993" s="326"/>
    </row>
    <row r="994" spans="1:8">
      <c r="A994" s="329"/>
      <c r="B994" s="1628"/>
      <c r="C994" s="1643" t="s">
        <v>1598</v>
      </c>
      <c r="D994" s="1644"/>
      <c r="E994" s="1645"/>
      <c r="F994" s="1646">
        <f>F987</f>
        <v>0</v>
      </c>
      <c r="G994" s="28"/>
      <c r="H994" s="326"/>
    </row>
    <row r="995" spans="1:8">
      <c r="A995" s="140"/>
      <c r="B995" s="1628"/>
      <c r="C995" s="1647"/>
      <c r="D995" s="1648"/>
      <c r="E995" s="1649"/>
      <c r="F995" s="1650"/>
      <c r="G995" s="28"/>
      <c r="H995" s="326"/>
    </row>
    <row r="996" spans="1:8">
      <c r="A996" s="329"/>
      <c r="B996" s="368"/>
      <c r="C996" s="330" t="s">
        <v>613</v>
      </c>
      <c r="D996" s="330"/>
      <c r="E996" s="1651"/>
      <c r="F996" s="1652">
        <f>SUM(F992:F995)</f>
        <v>0</v>
      </c>
      <c r="G996" s="28"/>
      <c r="H996" s="326"/>
    </row>
    <row r="997" spans="1:8">
      <c r="A997" s="329"/>
      <c r="B997" s="1628"/>
      <c r="C997" s="1616"/>
      <c r="D997" s="1608"/>
      <c r="E997" s="1617"/>
      <c r="F997" s="1618"/>
      <c r="G997" s="28"/>
      <c r="H997" s="326"/>
    </row>
    <row r="998" spans="1:8">
      <c r="A998" s="329"/>
      <c r="B998" s="1628"/>
      <c r="C998" s="370"/>
      <c r="D998" s="371"/>
      <c r="E998" s="1630"/>
      <c r="F998" s="377"/>
      <c r="G998" s="28"/>
      <c r="H998" s="326"/>
    </row>
    <row r="999" spans="1:8">
      <c r="A999" s="329"/>
      <c r="B999" s="372" t="s">
        <v>109</v>
      </c>
      <c r="C999" s="370" t="s">
        <v>121</v>
      </c>
      <c r="D999" s="1608"/>
      <c r="E999" s="1617"/>
      <c r="F999" s="1618"/>
      <c r="G999" s="28"/>
      <c r="H999" s="326"/>
    </row>
    <row r="1000" spans="1:8">
      <c r="A1000" s="338"/>
      <c r="B1000" s="372"/>
      <c r="C1000" s="370"/>
      <c r="D1000" s="1608"/>
      <c r="E1000" s="1617"/>
      <c r="F1000" s="1618"/>
      <c r="G1000" s="338"/>
      <c r="H1000" s="326"/>
    </row>
    <row r="1001" spans="1:8" ht="108">
      <c r="A1001" s="338"/>
      <c r="B1001" s="372"/>
      <c r="C1001" s="3244" t="s">
        <v>2657</v>
      </c>
      <c r="D1001" s="1608"/>
      <c r="E1001" s="1617"/>
      <c r="F1001" s="1618"/>
      <c r="G1001" s="338"/>
      <c r="H1001" s="326"/>
    </row>
    <row r="1002" spans="1:8">
      <c r="A1002" s="338"/>
      <c r="B1002" s="372"/>
      <c r="C1002" s="370"/>
      <c r="D1002" s="1608"/>
      <c r="E1002" s="1617"/>
      <c r="F1002" s="1618"/>
      <c r="G1002" s="338"/>
      <c r="H1002" s="326"/>
    </row>
    <row r="1003" spans="1:8" ht="180">
      <c r="A1003" s="338"/>
      <c r="B1003" s="1606" t="s">
        <v>1132</v>
      </c>
      <c r="C1003" s="1619" t="s">
        <v>626</v>
      </c>
      <c r="D1003" s="1608"/>
      <c r="E1003" s="1617"/>
      <c r="F1003" s="1620"/>
      <c r="G1003" s="143"/>
      <c r="H1003" s="326"/>
    </row>
    <row r="1004" spans="1:8">
      <c r="A1004" s="338"/>
      <c r="B1004" s="1606"/>
      <c r="C1004" s="1616"/>
      <c r="D1004" s="1608"/>
      <c r="E1004" s="1617"/>
      <c r="F1004" s="1618"/>
      <c r="G1004" s="143"/>
      <c r="H1004" s="326"/>
    </row>
    <row r="1005" spans="1:8">
      <c r="A1005" s="338"/>
      <c r="B1005" s="1606"/>
      <c r="C1005" s="1612" t="s">
        <v>1599</v>
      </c>
      <c r="D1005" s="1608"/>
      <c r="E1005" s="1617"/>
      <c r="F1005" s="1620"/>
      <c r="G1005" s="143"/>
      <c r="H1005" s="326"/>
    </row>
    <row r="1006" spans="1:8">
      <c r="A1006" s="338"/>
      <c r="B1006" s="1606"/>
      <c r="C1006" s="1612" t="s">
        <v>215</v>
      </c>
      <c r="D1006" s="1608">
        <v>192</v>
      </c>
      <c r="E1006" s="1212">
        <v>0</v>
      </c>
      <c r="F1006" s="1518">
        <f>ROUND(D1006*E1006,2)</f>
        <v>0</v>
      </c>
      <c r="G1006" s="143"/>
      <c r="H1006" s="326"/>
    </row>
    <row r="1007" spans="1:8">
      <c r="A1007" s="338"/>
      <c r="B1007" s="1606"/>
      <c r="C1007" s="1612" t="s">
        <v>1600</v>
      </c>
      <c r="D1007" s="1608"/>
      <c r="E1007" s="1617"/>
      <c r="F1007" s="1620"/>
      <c r="G1007" s="143"/>
      <c r="H1007" s="326"/>
    </row>
    <row r="1008" spans="1:8">
      <c r="A1008" s="338"/>
      <c r="B1008" s="1606"/>
      <c r="C1008" s="1612" t="s">
        <v>215</v>
      </c>
      <c r="D1008" s="1608">
        <v>244</v>
      </c>
      <c r="E1008" s="1212">
        <v>0</v>
      </c>
      <c r="F1008" s="1518">
        <f>ROUND(D1008*E1008,2)</f>
        <v>0</v>
      </c>
      <c r="G1008" s="110"/>
      <c r="H1008" s="326"/>
    </row>
    <row r="1009" spans="1:8">
      <c r="A1009" s="338"/>
      <c r="B1009" s="1606"/>
      <c r="C1009" s="1612" t="s">
        <v>1601</v>
      </c>
      <c r="D1009" s="1608"/>
      <c r="E1009" s="1617"/>
      <c r="F1009" s="1620"/>
      <c r="G1009" s="110"/>
      <c r="H1009" s="326"/>
    </row>
    <row r="1010" spans="1:8">
      <c r="A1010" s="338"/>
      <c r="B1010" s="1606"/>
      <c r="C1010" s="1612" t="s">
        <v>215</v>
      </c>
      <c r="D1010" s="1608">
        <v>91</v>
      </c>
      <c r="E1010" s="1212">
        <v>0</v>
      </c>
      <c r="F1010" s="1518">
        <f>ROUND(D1010*E1010,2)</f>
        <v>0</v>
      </c>
      <c r="G1010" s="102"/>
      <c r="H1010" s="326"/>
    </row>
    <row r="1011" spans="1:8">
      <c r="A1011" s="338"/>
      <c r="B1011" s="1606"/>
      <c r="C1011" s="1616"/>
      <c r="D1011" s="1608"/>
      <c r="E1011" s="1617"/>
      <c r="F1011" s="1618"/>
      <c r="G1011" s="102"/>
      <c r="H1011" s="326"/>
    </row>
    <row r="1012" spans="1:8" ht="72">
      <c r="A1012" s="338"/>
      <c r="B1012" s="1606" t="s">
        <v>1134</v>
      </c>
      <c r="C1012" s="1619" t="s">
        <v>628</v>
      </c>
      <c r="D1012" s="1608"/>
      <c r="E1012" s="1617"/>
      <c r="F1012" s="1620"/>
      <c r="G1012" s="102"/>
      <c r="H1012" s="326"/>
    </row>
    <row r="1013" spans="1:8">
      <c r="A1013" s="338"/>
      <c r="B1013" s="1606"/>
      <c r="C1013" s="1616"/>
      <c r="D1013" s="1608"/>
      <c r="E1013" s="1617"/>
      <c r="F1013" s="1618"/>
      <c r="G1013" s="102"/>
      <c r="H1013" s="326"/>
    </row>
    <row r="1014" spans="1:8">
      <c r="A1014" s="338"/>
      <c r="B1014" s="1606"/>
      <c r="C1014" s="1612" t="s">
        <v>629</v>
      </c>
      <c r="D1014" s="1608"/>
      <c r="E1014" s="1617"/>
      <c r="F1014" s="1620"/>
      <c r="G1014" s="102"/>
      <c r="H1014" s="326"/>
    </row>
    <row r="1015" spans="1:8">
      <c r="A1015" s="338"/>
      <c r="B1015" s="1606"/>
      <c r="C1015" s="1612" t="s">
        <v>215</v>
      </c>
      <c r="D1015" s="1608">
        <v>6</v>
      </c>
      <c r="E1015" s="1212">
        <v>0</v>
      </c>
      <c r="F1015" s="1518">
        <f>ROUND(D1015*E1015,2)</f>
        <v>0</v>
      </c>
      <c r="G1015" s="102"/>
      <c r="H1015" s="326"/>
    </row>
    <row r="1016" spans="1:8">
      <c r="A1016" s="338"/>
      <c r="B1016" s="1606"/>
      <c r="C1016" s="1612" t="s">
        <v>1602</v>
      </c>
      <c r="D1016" s="1608"/>
      <c r="E1016" s="1617"/>
      <c r="F1016" s="1620"/>
      <c r="G1016" s="102"/>
      <c r="H1016" s="326"/>
    </row>
    <row r="1017" spans="1:8">
      <c r="A1017" s="338"/>
      <c r="B1017" s="1606"/>
      <c r="C1017" s="1612" t="s">
        <v>215</v>
      </c>
      <c r="D1017" s="1608">
        <v>27</v>
      </c>
      <c r="E1017" s="1212">
        <v>0</v>
      </c>
      <c r="F1017" s="1518">
        <f>ROUND(D1017*E1017,2)</f>
        <v>0</v>
      </c>
      <c r="G1017" s="107"/>
      <c r="H1017" s="326"/>
    </row>
    <row r="1018" spans="1:8">
      <c r="A1018" s="338"/>
      <c r="B1018" s="1606"/>
      <c r="C1018" s="1616"/>
      <c r="D1018" s="1608"/>
      <c r="E1018" s="1617"/>
      <c r="F1018" s="1618"/>
      <c r="G1018" s="103"/>
      <c r="H1018" s="326"/>
    </row>
    <row r="1019" spans="1:8" ht="192">
      <c r="A1019" s="338"/>
      <c r="B1019" s="1606" t="s">
        <v>1136</v>
      </c>
      <c r="C1019" s="1619" t="s">
        <v>632</v>
      </c>
      <c r="D1019" s="1608"/>
      <c r="E1019" s="1617"/>
      <c r="F1019" s="1620"/>
      <c r="G1019" s="107"/>
      <c r="H1019" s="326"/>
    </row>
    <row r="1020" spans="1:8">
      <c r="A1020" s="338"/>
      <c r="B1020" s="1606"/>
      <c r="C1020" s="1653" t="s">
        <v>1603</v>
      </c>
      <c r="D1020" s="1608"/>
      <c r="E1020" s="1617"/>
      <c r="F1020" s="1620"/>
      <c r="G1020" s="338"/>
      <c r="H1020" s="326"/>
    </row>
    <row r="1021" spans="1:8">
      <c r="A1021" s="338"/>
      <c r="B1021" s="1606"/>
      <c r="C1021" s="1653" t="s">
        <v>19</v>
      </c>
      <c r="D1021" s="1608">
        <v>1</v>
      </c>
      <c r="E1021" s="1212">
        <v>0</v>
      </c>
      <c r="F1021" s="1518">
        <f>ROUND(D1021*E1021,2)</f>
        <v>0</v>
      </c>
      <c r="G1021" s="338"/>
      <c r="H1021" s="326"/>
    </row>
    <row r="1022" spans="1:8">
      <c r="A1022" s="338"/>
      <c r="B1022" s="1606"/>
      <c r="C1022" s="1653" t="s">
        <v>1604</v>
      </c>
      <c r="D1022" s="1608"/>
      <c r="E1022" s="1617"/>
      <c r="F1022" s="1620"/>
      <c r="G1022" s="142"/>
      <c r="H1022" s="326"/>
    </row>
    <row r="1023" spans="1:8">
      <c r="A1023" s="338"/>
      <c r="B1023" s="1606"/>
      <c r="C1023" s="1653" t="s">
        <v>19</v>
      </c>
      <c r="D1023" s="1608">
        <v>3</v>
      </c>
      <c r="E1023" s="1212">
        <v>0</v>
      </c>
      <c r="F1023" s="1518">
        <f>ROUND(D1023*E1023,2)</f>
        <v>0</v>
      </c>
      <c r="G1023" s="142"/>
      <c r="H1023" s="326"/>
    </row>
    <row r="1024" spans="1:8">
      <c r="A1024" s="338"/>
      <c r="B1024" s="1606"/>
      <c r="C1024" s="1653" t="s">
        <v>1605</v>
      </c>
      <c r="D1024" s="1608"/>
      <c r="E1024" s="1617"/>
      <c r="F1024" s="1620"/>
      <c r="G1024" s="338"/>
      <c r="H1024" s="326"/>
    </row>
    <row r="1025" spans="1:8">
      <c r="A1025" s="338"/>
      <c r="B1025" s="1606"/>
      <c r="C1025" s="1653" t="s">
        <v>19</v>
      </c>
      <c r="D1025" s="1608">
        <v>1</v>
      </c>
      <c r="E1025" s="1212">
        <v>0</v>
      </c>
      <c r="F1025" s="1518">
        <f>ROUND(D1025*E1025,2)</f>
        <v>0</v>
      </c>
      <c r="G1025" s="338"/>
      <c r="H1025" s="326"/>
    </row>
    <row r="1026" spans="1:8">
      <c r="A1026" s="338"/>
      <c r="B1026" s="1606"/>
      <c r="C1026" s="1653" t="s">
        <v>1606</v>
      </c>
      <c r="D1026" s="1608"/>
      <c r="E1026" s="1617"/>
      <c r="F1026" s="1620"/>
      <c r="G1026" s="338"/>
      <c r="H1026" s="326"/>
    </row>
    <row r="1027" spans="1:8">
      <c r="A1027" s="338"/>
      <c r="B1027" s="1606"/>
      <c r="C1027" s="1653" t="s">
        <v>19</v>
      </c>
      <c r="D1027" s="1608">
        <v>3</v>
      </c>
      <c r="E1027" s="1212">
        <v>0</v>
      </c>
      <c r="F1027" s="1518">
        <f>ROUND(D1027*E1027,2)</f>
        <v>0</v>
      </c>
      <c r="G1027" s="338"/>
      <c r="H1027" s="326"/>
    </row>
    <row r="1028" spans="1:8">
      <c r="A1028" s="338"/>
      <c r="B1028" s="1606"/>
      <c r="C1028" s="1653" t="s">
        <v>1607</v>
      </c>
      <c r="D1028" s="1608"/>
      <c r="E1028" s="1617"/>
      <c r="F1028" s="1620"/>
      <c r="G1028" s="338"/>
      <c r="H1028" s="326"/>
    </row>
    <row r="1029" spans="1:8">
      <c r="A1029" s="338"/>
      <c r="B1029" s="1606"/>
      <c r="C1029" s="1653" t="s">
        <v>19</v>
      </c>
      <c r="D1029" s="1608">
        <v>1</v>
      </c>
      <c r="E1029" s="1212">
        <v>0</v>
      </c>
      <c r="F1029" s="1518">
        <f>ROUND(D1029*E1029,2)</f>
        <v>0</v>
      </c>
      <c r="G1029" s="338"/>
      <c r="H1029" s="326"/>
    </row>
    <row r="1030" spans="1:8">
      <c r="A1030" s="338"/>
      <c r="B1030" s="1606"/>
      <c r="C1030" s="1653" t="s">
        <v>1608</v>
      </c>
      <c r="D1030" s="1608"/>
      <c r="E1030" s="1212"/>
      <c r="F1030" s="1620"/>
      <c r="G1030" s="338"/>
      <c r="H1030" s="326"/>
    </row>
    <row r="1031" spans="1:8">
      <c r="A1031" s="338"/>
      <c r="B1031" s="1606"/>
      <c r="C1031" s="1653" t="s">
        <v>19</v>
      </c>
      <c r="D1031" s="1608">
        <v>2</v>
      </c>
      <c r="E1031" s="1212">
        <v>0</v>
      </c>
      <c r="F1031" s="1518">
        <f>ROUND(D1031*E1031,2)</f>
        <v>0</v>
      </c>
      <c r="G1031" s="338"/>
      <c r="H1031" s="326"/>
    </row>
    <row r="1032" spans="1:8">
      <c r="A1032" s="140"/>
      <c r="B1032" s="1606"/>
      <c r="C1032" s="1653" t="s">
        <v>1609</v>
      </c>
      <c r="D1032" s="1608"/>
      <c r="E1032" s="1617"/>
      <c r="F1032" s="1620"/>
      <c r="G1032" s="140"/>
      <c r="H1032" s="326"/>
    </row>
    <row r="1033" spans="1:8">
      <c r="A1033" s="329"/>
      <c r="B1033" s="1606"/>
      <c r="C1033" s="1653" t="s">
        <v>19</v>
      </c>
      <c r="D1033" s="1608">
        <v>1</v>
      </c>
      <c r="E1033" s="1212">
        <v>0</v>
      </c>
      <c r="F1033" s="1518">
        <f>ROUND(D1033*E1033,2)</f>
        <v>0</v>
      </c>
      <c r="G1033" s="28"/>
      <c r="H1033" s="326"/>
    </row>
    <row r="1034" spans="1:8">
      <c r="A1034" s="329"/>
      <c r="B1034" s="1606"/>
      <c r="C1034" s="1653" t="s">
        <v>1610</v>
      </c>
      <c r="D1034" s="1608"/>
      <c r="E1034" s="1617"/>
      <c r="F1034" s="1620"/>
      <c r="G1034" s="28"/>
      <c r="H1034" s="326"/>
    </row>
    <row r="1035" spans="1:8">
      <c r="A1035" s="329"/>
      <c r="B1035" s="1606"/>
      <c r="C1035" s="1653" t="s">
        <v>19</v>
      </c>
      <c r="D1035" s="1608">
        <v>6</v>
      </c>
      <c r="E1035" s="1212">
        <v>0</v>
      </c>
      <c r="F1035" s="1518">
        <f>ROUND(D1035*E1035,2)</f>
        <v>0</v>
      </c>
      <c r="G1035" s="28"/>
      <c r="H1035" s="326"/>
    </row>
    <row r="1036" spans="1:8">
      <c r="A1036" s="140"/>
      <c r="B1036" s="1606"/>
      <c r="C1036" s="1653" t="s">
        <v>1611</v>
      </c>
      <c r="D1036" s="1608"/>
      <c r="E1036" s="1617"/>
      <c r="F1036" s="1620"/>
      <c r="G1036" s="28"/>
      <c r="H1036" s="326"/>
    </row>
    <row r="1037" spans="1:8">
      <c r="A1037" s="329"/>
      <c r="B1037" s="1606"/>
      <c r="C1037" s="1653" t="s">
        <v>19</v>
      </c>
      <c r="D1037" s="1608">
        <v>5</v>
      </c>
      <c r="E1037" s="1212">
        <v>0</v>
      </c>
      <c r="F1037" s="1518">
        <f>ROUND(D1037*E1037,2)</f>
        <v>0</v>
      </c>
      <c r="G1037" s="28"/>
      <c r="H1037" s="326"/>
    </row>
    <row r="1038" spans="1:8">
      <c r="A1038" s="329"/>
      <c r="B1038" s="1606"/>
      <c r="C1038" s="1653" t="s">
        <v>1612</v>
      </c>
      <c r="D1038" s="1608"/>
      <c r="E1038" s="1617"/>
      <c r="F1038" s="1620"/>
      <c r="G1038" s="28"/>
      <c r="H1038" s="326"/>
    </row>
    <row r="1039" spans="1:8">
      <c r="A1039" s="329"/>
      <c r="B1039" s="1606"/>
      <c r="C1039" s="1653" t="s">
        <v>19</v>
      </c>
      <c r="D1039" s="1608">
        <v>1</v>
      </c>
      <c r="E1039" s="1212">
        <v>0</v>
      </c>
      <c r="F1039" s="1518">
        <f>ROUND(D1039*E1039,2)</f>
        <v>0</v>
      </c>
      <c r="G1039" s="28"/>
      <c r="H1039" s="326"/>
    </row>
    <row r="1040" spans="1:8">
      <c r="A1040" s="329"/>
      <c r="B1040" s="1606"/>
      <c r="C1040" s="1653" t="s">
        <v>2588</v>
      </c>
      <c r="D1040" s="1608"/>
      <c r="E1040" s="1212"/>
      <c r="F1040" s="1620"/>
      <c r="G1040" s="28"/>
      <c r="H1040" s="326"/>
    </row>
    <row r="1041" spans="1:8">
      <c r="A1041" s="338"/>
      <c r="B1041" s="1606"/>
      <c r="C1041" s="1653" t="s">
        <v>19</v>
      </c>
      <c r="D1041" s="1608">
        <v>3</v>
      </c>
      <c r="E1041" s="1212">
        <v>0</v>
      </c>
      <c r="F1041" s="1518">
        <f>ROUND(D1041*E1041,2)</f>
        <v>0</v>
      </c>
      <c r="G1041" s="338"/>
      <c r="H1041" s="326"/>
    </row>
    <row r="1042" spans="1:8">
      <c r="A1042" s="338"/>
      <c r="B1042" s="1606"/>
      <c r="C1042" s="1653" t="s">
        <v>2087</v>
      </c>
      <c r="D1042" s="1608"/>
      <c r="E1042" s="1617"/>
      <c r="F1042" s="1620"/>
      <c r="G1042" s="1603"/>
      <c r="H1042" s="326"/>
    </row>
    <row r="1043" spans="1:8">
      <c r="A1043" s="338"/>
      <c r="B1043" s="1606"/>
      <c r="C1043" s="1653" t="s">
        <v>19</v>
      </c>
      <c r="D1043" s="1608">
        <v>3</v>
      </c>
      <c r="E1043" s="1212">
        <v>0</v>
      </c>
      <c r="F1043" s="1518">
        <f>ROUND(D1043*E1043,2)</f>
        <v>0</v>
      </c>
      <c r="G1043" s="143"/>
      <c r="H1043" s="326"/>
    </row>
    <row r="1044" spans="1:8">
      <c r="A1044" s="338"/>
      <c r="B1044" s="1606"/>
      <c r="C1044" s="1653" t="s">
        <v>1613</v>
      </c>
      <c r="D1044" s="1608"/>
      <c r="E1044" s="1617"/>
      <c r="F1044" s="1620"/>
      <c r="G1044" s="143"/>
      <c r="H1044" s="326"/>
    </row>
    <row r="1045" spans="1:8">
      <c r="A1045" s="338"/>
      <c r="B1045" s="1606"/>
      <c r="C1045" s="1653" t="s">
        <v>19</v>
      </c>
      <c r="D1045" s="1608">
        <v>3</v>
      </c>
      <c r="E1045" s="1212">
        <v>0</v>
      </c>
      <c r="F1045" s="1518">
        <f>ROUND(D1045*E1045,2)</f>
        <v>0</v>
      </c>
      <c r="G1045" s="1629"/>
      <c r="H1045" s="326"/>
    </row>
    <row r="1046" spans="1:8">
      <c r="A1046" s="338"/>
      <c r="B1046" s="1606"/>
      <c r="C1046" s="1653"/>
      <c r="D1046" s="1608"/>
      <c r="E1046" s="1617"/>
      <c r="F1046" s="1620"/>
      <c r="G1046" s="1629"/>
      <c r="H1046" s="326"/>
    </row>
    <row r="1047" spans="1:8" ht="72">
      <c r="A1047" s="338"/>
      <c r="B1047" s="1606" t="s">
        <v>1141</v>
      </c>
      <c r="C1047" s="1619" t="s">
        <v>641</v>
      </c>
      <c r="D1047" s="1608"/>
      <c r="E1047" s="1617"/>
      <c r="F1047" s="1620"/>
      <c r="G1047" s="143"/>
      <c r="H1047" s="326"/>
    </row>
    <row r="1048" spans="1:8">
      <c r="A1048" s="338"/>
      <c r="B1048" s="1628"/>
      <c r="C1048" s="370"/>
      <c r="D1048" s="1608"/>
      <c r="E1048" s="1617"/>
      <c r="F1048" s="1620"/>
      <c r="G1048" s="143"/>
      <c r="H1048" s="326"/>
    </row>
    <row r="1049" spans="1:8" ht="96">
      <c r="A1049" s="338"/>
      <c r="B1049" s="1606" t="s">
        <v>1142</v>
      </c>
      <c r="C1049" s="1619" t="s">
        <v>1614</v>
      </c>
      <c r="D1049" s="1608"/>
      <c r="E1049" s="1617"/>
      <c r="F1049" s="1620"/>
      <c r="G1049" s="143"/>
      <c r="H1049" s="326"/>
    </row>
    <row r="1050" spans="1:8">
      <c r="A1050" s="338"/>
      <c r="B1050" s="1606"/>
      <c r="C1050" s="1612" t="s">
        <v>19</v>
      </c>
      <c r="D1050" s="1608">
        <v>2</v>
      </c>
      <c r="E1050" s="1212">
        <v>0</v>
      </c>
      <c r="F1050" s="1518">
        <f>ROUND(D1050*E1050,2)</f>
        <v>0</v>
      </c>
      <c r="G1050" s="143"/>
      <c r="H1050" s="326"/>
    </row>
    <row r="1051" spans="1:8">
      <c r="A1051" s="338"/>
      <c r="B1051" s="1606"/>
      <c r="C1051" s="1612"/>
      <c r="D1051" s="1608"/>
      <c r="E1051" s="1617"/>
      <c r="F1051" s="1620"/>
      <c r="G1051" s="143"/>
      <c r="H1051" s="326"/>
    </row>
    <row r="1052" spans="1:8" ht="96">
      <c r="A1052" s="338"/>
      <c r="B1052" s="1606" t="s">
        <v>1143</v>
      </c>
      <c r="C1052" s="1619" t="s">
        <v>1615</v>
      </c>
      <c r="D1052" s="1608"/>
      <c r="E1052" s="1617"/>
      <c r="F1052" s="1620"/>
      <c r="G1052" s="143"/>
      <c r="H1052" s="326"/>
    </row>
    <row r="1053" spans="1:8">
      <c r="A1053" s="338"/>
      <c r="B1053" s="1606"/>
      <c r="C1053" s="1612" t="s">
        <v>19</v>
      </c>
      <c r="D1053" s="1608">
        <v>1</v>
      </c>
      <c r="E1053" s="1212">
        <v>0</v>
      </c>
      <c r="F1053" s="1518">
        <f>ROUND(D1053*E1053,2)</f>
        <v>0</v>
      </c>
      <c r="G1053" s="143"/>
      <c r="H1053" s="326"/>
    </row>
    <row r="1054" spans="1:8">
      <c r="A1054" s="338"/>
      <c r="B1054" s="1606"/>
      <c r="C1054" s="1612"/>
      <c r="D1054" s="1608"/>
      <c r="E1054" s="1617"/>
      <c r="F1054" s="1620"/>
      <c r="G1054" s="143"/>
      <c r="H1054" s="326"/>
    </row>
    <row r="1055" spans="1:8" ht="96">
      <c r="A1055" s="338"/>
      <c r="B1055" s="1606" t="s">
        <v>1616</v>
      </c>
      <c r="C1055" s="1619" t="s">
        <v>1617</v>
      </c>
      <c r="D1055" s="1608"/>
      <c r="E1055" s="1617"/>
      <c r="F1055" s="1620"/>
      <c r="G1055" s="143"/>
      <c r="H1055" s="326"/>
    </row>
    <row r="1056" spans="1:8">
      <c r="A1056" s="338"/>
      <c r="B1056" s="1606"/>
      <c r="C1056" s="1612" t="s">
        <v>19</v>
      </c>
      <c r="D1056" s="1608">
        <v>2</v>
      </c>
      <c r="E1056" s="1212">
        <v>0</v>
      </c>
      <c r="F1056" s="1518">
        <f>ROUND(D1056*E1056,2)</f>
        <v>0</v>
      </c>
      <c r="G1056" s="102"/>
      <c r="H1056" s="326"/>
    </row>
    <row r="1057" spans="1:8">
      <c r="A1057" s="338"/>
      <c r="B1057" s="1606"/>
      <c r="C1057" s="1612"/>
      <c r="D1057" s="1608"/>
      <c r="E1057" s="1617"/>
      <c r="F1057" s="1620"/>
      <c r="G1057" s="102"/>
      <c r="H1057" s="326"/>
    </row>
    <row r="1058" spans="1:8" ht="96">
      <c r="A1058" s="338"/>
      <c r="B1058" s="1606" t="s">
        <v>1618</v>
      </c>
      <c r="C1058" s="1619" t="s">
        <v>1619</v>
      </c>
      <c r="D1058" s="1608"/>
      <c r="E1058" s="1617"/>
      <c r="F1058" s="1620"/>
      <c r="G1058" s="102"/>
      <c r="H1058" s="326"/>
    </row>
    <row r="1059" spans="1:8">
      <c r="A1059" s="338"/>
      <c r="B1059" s="1606"/>
      <c r="C1059" s="1612" t="s">
        <v>19</v>
      </c>
      <c r="D1059" s="1608">
        <v>2</v>
      </c>
      <c r="E1059" s="1212">
        <v>0</v>
      </c>
      <c r="F1059" s="1518">
        <f>ROUND(D1059*E1059,2)</f>
        <v>0</v>
      </c>
      <c r="G1059" s="102"/>
      <c r="H1059" s="326"/>
    </row>
    <row r="1060" spans="1:8">
      <c r="A1060" s="338"/>
      <c r="B1060" s="1606"/>
      <c r="C1060" s="1612"/>
      <c r="D1060" s="1608" t="s">
        <v>644</v>
      </c>
      <c r="E1060" s="1617"/>
      <c r="F1060" s="1620"/>
      <c r="G1060" s="102"/>
      <c r="H1060" s="326"/>
    </row>
    <row r="1061" spans="1:8" ht="84">
      <c r="A1061" s="338"/>
      <c r="B1061" s="1640" t="s">
        <v>1145</v>
      </c>
      <c r="C1061" s="1619" t="s">
        <v>648</v>
      </c>
      <c r="D1061" s="1608"/>
      <c r="E1061" s="1617"/>
      <c r="F1061" s="1620"/>
      <c r="G1061" s="143"/>
      <c r="H1061" s="326"/>
    </row>
    <row r="1062" spans="1:8">
      <c r="A1062" s="338"/>
      <c r="B1062" s="1614"/>
      <c r="C1062" s="370"/>
      <c r="D1062" s="1608"/>
      <c r="E1062" s="1617"/>
      <c r="F1062" s="1620"/>
      <c r="G1062" s="143"/>
      <c r="H1062" s="326"/>
    </row>
    <row r="1063" spans="1:8" ht="36">
      <c r="A1063" s="338"/>
      <c r="B1063" s="1606" t="s">
        <v>1146</v>
      </c>
      <c r="C1063" s="1612" t="s">
        <v>649</v>
      </c>
      <c r="D1063" s="1608"/>
      <c r="E1063" s="1617"/>
      <c r="F1063" s="1620"/>
      <c r="G1063" s="143"/>
      <c r="H1063" s="326"/>
    </row>
    <row r="1064" spans="1:8">
      <c r="A1064" s="338"/>
      <c r="B1064" s="1614"/>
      <c r="C1064" s="1612" t="s">
        <v>1620</v>
      </c>
      <c r="D1064" s="1608"/>
      <c r="E1064" s="1617"/>
      <c r="F1064" s="1620"/>
      <c r="G1064" s="102"/>
      <c r="H1064" s="326"/>
    </row>
    <row r="1065" spans="1:8">
      <c r="A1065" s="338"/>
      <c r="B1065" s="1614"/>
      <c r="C1065" s="1612" t="s">
        <v>19</v>
      </c>
      <c r="D1065" s="1608">
        <v>2</v>
      </c>
      <c r="E1065" s="1212">
        <v>0</v>
      </c>
      <c r="F1065" s="1518">
        <f>ROUND(D1065*E1065,2)</f>
        <v>0</v>
      </c>
      <c r="G1065" s="107"/>
      <c r="H1065" s="326"/>
    </row>
    <row r="1066" spans="1:8">
      <c r="A1066" s="338"/>
      <c r="B1066" s="1614"/>
      <c r="C1066" s="1612"/>
      <c r="D1066" s="1608"/>
      <c r="E1066" s="1617"/>
      <c r="F1066" s="1620"/>
      <c r="G1066" s="143"/>
      <c r="H1066" s="326"/>
    </row>
    <row r="1067" spans="1:8" ht="24">
      <c r="A1067" s="338"/>
      <c r="B1067" s="1606" t="s">
        <v>1148</v>
      </c>
      <c r="C1067" s="1612" t="s">
        <v>1149</v>
      </c>
      <c r="D1067" s="1608"/>
      <c r="E1067" s="1617"/>
      <c r="F1067" s="1620"/>
      <c r="G1067" s="143"/>
      <c r="H1067" s="326"/>
    </row>
    <row r="1068" spans="1:8">
      <c r="A1068" s="338"/>
      <c r="B1068" s="1614"/>
      <c r="C1068" s="1612" t="s">
        <v>1621</v>
      </c>
      <c r="D1068" s="1608"/>
      <c r="E1068" s="1617"/>
      <c r="F1068" s="1620"/>
      <c r="G1068" s="143"/>
      <c r="H1068" s="326"/>
    </row>
    <row r="1069" spans="1:8">
      <c r="A1069" s="338"/>
      <c r="B1069" s="1614"/>
      <c r="C1069" s="1612" t="s">
        <v>19</v>
      </c>
      <c r="D1069" s="1608">
        <v>4</v>
      </c>
      <c r="E1069" s="1212">
        <v>0</v>
      </c>
      <c r="F1069" s="1518">
        <f>ROUND(D1069*E1069,2)</f>
        <v>0</v>
      </c>
      <c r="G1069" s="102"/>
      <c r="H1069" s="326"/>
    </row>
    <row r="1070" spans="1:8">
      <c r="A1070" s="338"/>
      <c r="B1070" s="1614"/>
      <c r="C1070" s="1612" t="s">
        <v>1622</v>
      </c>
      <c r="D1070" s="1608"/>
      <c r="E1070" s="1617"/>
      <c r="F1070" s="1620"/>
      <c r="G1070" s="102"/>
      <c r="H1070" s="326"/>
    </row>
    <row r="1071" spans="1:8">
      <c r="A1071" s="338"/>
      <c r="B1071" s="1614"/>
      <c r="C1071" s="1612" t="s">
        <v>19</v>
      </c>
      <c r="D1071" s="1608">
        <v>1</v>
      </c>
      <c r="E1071" s="1212">
        <v>0</v>
      </c>
      <c r="F1071" s="1518">
        <f>ROUND(D1071*E1071,2)</f>
        <v>0</v>
      </c>
      <c r="G1071" s="142"/>
      <c r="H1071" s="326"/>
    </row>
    <row r="1072" spans="1:8">
      <c r="A1072" s="338"/>
      <c r="B1072" s="1614"/>
      <c r="C1072" s="1612"/>
      <c r="D1072" s="1608"/>
      <c r="E1072" s="1617"/>
      <c r="F1072" s="1620"/>
      <c r="G1072" s="142"/>
      <c r="H1072" s="326"/>
    </row>
    <row r="1073" spans="1:8" ht="108">
      <c r="A1073" s="338"/>
      <c r="B1073" s="1606" t="s">
        <v>1152</v>
      </c>
      <c r="C1073" s="1619" t="s">
        <v>1623</v>
      </c>
      <c r="D1073" s="1608"/>
      <c r="E1073" s="1617"/>
      <c r="F1073" s="1620"/>
      <c r="G1073" s="143"/>
      <c r="H1073" s="326"/>
    </row>
    <row r="1074" spans="1:8">
      <c r="A1074" s="338"/>
      <c r="B1074" s="1606"/>
      <c r="C1074" s="1612"/>
      <c r="D1074" s="1608"/>
      <c r="E1074" s="1617"/>
      <c r="F1074" s="1620"/>
      <c r="G1074" s="142"/>
      <c r="H1074" s="326"/>
    </row>
    <row r="1075" spans="1:8">
      <c r="A1075" s="338"/>
      <c r="B1075" s="1606"/>
      <c r="C1075" s="1612" t="s">
        <v>1624</v>
      </c>
      <c r="D1075" s="1608"/>
      <c r="E1075" s="1617"/>
      <c r="F1075" s="1620"/>
      <c r="G1075" s="102"/>
      <c r="H1075" s="326"/>
    </row>
    <row r="1076" spans="1:8">
      <c r="A1076" s="338"/>
      <c r="B1076" s="1606"/>
      <c r="C1076" s="1612" t="s">
        <v>655</v>
      </c>
      <c r="D1076" s="1608">
        <v>5</v>
      </c>
      <c r="E1076" s="1212">
        <v>0</v>
      </c>
      <c r="F1076" s="1620">
        <f>E1076*D1076</f>
        <v>0</v>
      </c>
      <c r="G1076" s="102"/>
      <c r="H1076" s="326"/>
    </row>
    <row r="1077" spans="1:8">
      <c r="A1077" s="338"/>
      <c r="B1077" s="1606"/>
      <c r="C1077" s="1612" t="s">
        <v>1625</v>
      </c>
      <c r="D1077" s="1608"/>
      <c r="E1077" s="1617"/>
      <c r="F1077" s="1620"/>
      <c r="G1077" s="102"/>
      <c r="H1077" s="326"/>
    </row>
    <row r="1078" spans="1:8">
      <c r="A1078" s="338"/>
      <c r="B1078" s="1606"/>
      <c r="C1078" s="1612" t="s">
        <v>19</v>
      </c>
      <c r="D1078" s="1608">
        <v>4</v>
      </c>
      <c r="E1078" s="1212">
        <v>0</v>
      </c>
      <c r="F1078" s="1620">
        <f>E1078*D1078</f>
        <v>0</v>
      </c>
      <c r="G1078" s="142"/>
      <c r="H1078" s="326"/>
    </row>
    <row r="1079" spans="1:8">
      <c r="A1079" s="338"/>
      <c r="B1079" s="1606"/>
      <c r="C1079" s="1612" t="s">
        <v>1626</v>
      </c>
      <c r="D1079" s="1608"/>
      <c r="E1079" s="1617"/>
      <c r="F1079" s="1620"/>
      <c r="G1079" s="142"/>
      <c r="H1079" s="326"/>
    </row>
    <row r="1080" spans="1:8">
      <c r="A1080" s="338"/>
      <c r="B1080" s="1606"/>
      <c r="C1080" s="1612" t="s">
        <v>19</v>
      </c>
      <c r="D1080" s="1608">
        <v>2</v>
      </c>
      <c r="E1080" s="1212">
        <v>0</v>
      </c>
      <c r="F1080" s="1620">
        <f>E1080*D1080</f>
        <v>0</v>
      </c>
      <c r="G1080" s="143"/>
      <c r="H1080" s="326"/>
    </row>
    <row r="1081" spans="1:8">
      <c r="A1081" s="338"/>
      <c r="B1081" s="1606"/>
      <c r="C1081" s="1616"/>
      <c r="D1081" s="1608"/>
      <c r="E1081" s="1617"/>
      <c r="F1081" s="1618"/>
      <c r="G1081" s="143"/>
      <c r="H1081" s="326"/>
    </row>
    <row r="1082" spans="1:8" ht="108">
      <c r="A1082" s="338"/>
      <c r="B1082" s="1606" t="s">
        <v>1155</v>
      </c>
      <c r="C1082" s="1619" t="s">
        <v>1627</v>
      </c>
      <c r="D1082" s="1608"/>
      <c r="E1082" s="1617"/>
      <c r="F1082" s="1620"/>
      <c r="G1082" s="143"/>
      <c r="H1082" s="326"/>
    </row>
    <row r="1083" spans="1:8">
      <c r="A1083" s="338"/>
      <c r="B1083" s="1606"/>
      <c r="C1083" s="1612"/>
      <c r="D1083" s="1608"/>
      <c r="E1083" s="1617"/>
      <c r="F1083" s="1620"/>
      <c r="G1083" s="143"/>
      <c r="H1083" s="326"/>
    </row>
    <row r="1084" spans="1:8">
      <c r="A1084" s="338"/>
      <c r="B1084" s="1606"/>
      <c r="C1084" s="1612" t="s">
        <v>1628</v>
      </c>
      <c r="D1084" s="1608"/>
      <c r="E1084" s="1212"/>
      <c r="F1084" s="1620"/>
      <c r="G1084" s="143"/>
      <c r="H1084" s="326"/>
    </row>
    <row r="1085" spans="1:8">
      <c r="A1085" s="338"/>
      <c r="B1085" s="1606"/>
      <c r="C1085" s="1612" t="s">
        <v>655</v>
      </c>
      <c r="D1085" s="1608">
        <v>14</v>
      </c>
      <c r="E1085" s="1212">
        <v>0</v>
      </c>
      <c r="F1085" s="1518">
        <f>ROUND(D1085*E1085,2)</f>
        <v>0</v>
      </c>
      <c r="G1085" s="142"/>
      <c r="H1085" s="326"/>
    </row>
    <row r="1086" spans="1:8">
      <c r="A1086" s="338"/>
      <c r="B1086" s="1606"/>
      <c r="C1086" s="1612" t="s">
        <v>1628</v>
      </c>
      <c r="D1086" s="1608"/>
      <c r="E1086" s="1617"/>
      <c r="F1086" s="1620"/>
      <c r="G1086" s="142"/>
      <c r="H1086" s="326"/>
    </row>
    <row r="1087" spans="1:8">
      <c r="A1087" s="338"/>
      <c r="B1087" s="1606"/>
      <c r="C1087" s="1612" t="s">
        <v>655</v>
      </c>
      <c r="D1087" s="1608">
        <v>11</v>
      </c>
      <c r="E1087" s="1212">
        <v>0</v>
      </c>
      <c r="F1087" s="1518">
        <f>ROUND(D1087*E1087,2)</f>
        <v>0</v>
      </c>
      <c r="G1087" s="102"/>
      <c r="H1087" s="326"/>
    </row>
    <row r="1088" spans="1:8">
      <c r="A1088" s="338"/>
      <c r="B1088" s="1606"/>
      <c r="C1088" s="1612" t="s">
        <v>1629</v>
      </c>
      <c r="D1088" s="1608"/>
      <c r="E1088" s="1617"/>
      <c r="F1088" s="1620"/>
      <c r="G1088" s="338"/>
      <c r="H1088" s="326"/>
    </row>
    <row r="1089" spans="1:8">
      <c r="A1089" s="338"/>
      <c r="B1089" s="1606"/>
      <c r="C1089" s="1612" t="s">
        <v>19</v>
      </c>
      <c r="D1089" s="1608">
        <v>18</v>
      </c>
      <c r="E1089" s="1212">
        <v>0</v>
      </c>
      <c r="F1089" s="1518">
        <f>ROUND(D1089*E1089,2)</f>
        <v>0</v>
      </c>
      <c r="G1089" s="338"/>
      <c r="H1089" s="326"/>
    </row>
    <row r="1090" spans="1:8">
      <c r="A1090" s="338"/>
      <c r="B1090" s="1606"/>
      <c r="C1090" s="1612" t="s">
        <v>1630</v>
      </c>
      <c r="D1090" s="1608"/>
      <c r="E1090" s="1617"/>
      <c r="F1090" s="1620"/>
      <c r="G1090" s="338"/>
      <c r="H1090" s="326"/>
    </row>
    <row r="1091" spans="1:8">
      <c r="A1091" s="338"/>
      <c r="B1091" s="1606"/>
      <c r="C1091" s="1612" t="s">
        <v>19</v>
      </c>
      <c r="D1091" s="1608">
        <v>4</v>
      </c>
      <c r="E1091" s="1212">
        <v>0</v>
      </c>
      <c r="F1091" s="1518">
        <f>ROUND(D1091*E1091,2)</f>
        <v>0</v>
      </c>
      <c r="G1091" s="338"/>
      <c r="H1091" s="326"/>
    </row>
    <row r="1092" spans="1:8">
      <c r="A1092" s="338"/>
      <c r="B1092" s="1606"/>
      <c r="C1092" s="1616"/>
      <c r="D1092" s="1608"/>
      <c r="E1092" s="1617"/>
      <c r="F1092" s="1618"/>
      <c r="G1092" s="338"/>
      <c r="H1092" s="326"/>
    </row>
    <row r="1093" spans="1:8" ht="36">
      <c r="A1093" s="338"/>
      <c r="B1093" s="1606" t="s">
        <v>1156</v>
      </c>
      <c r="C1093" s="1619" t="s">
        <v>662</v>
      </c>
      <c r="D1093" s="1608"/>
      <c r="E1093" s="1617"/>
      <c r="F1093" s="1620"/>
      <c r="G1093" s="338"/>
      <c r="H1093" s="326"/>
    </row>
    <row r="1094" spans="1:8">
      <c r="A1094" s="338"/>
      <c r="B1094" s="1606"/>
      <c r="C1094" s="1619"/>
      <c r="D1094" s="1608"/>
      <c r="E1094" s="1617"/>
      <c r="F1094" s="1620"/>
      <c r="G1094" s="338"/>
      <c r="H1094" s="326"/>
    </row>
    <row r="1095" spans="1:8">
      <c r="A1095" s="338"/>
      <c r="B1095" s="1606"/>
      <c r="C1095" s="1612" t="s">
        <v>1631</v>
      </c>
      <c r="D1095" s="1608"/>
      <c r="E1095" s="1617"/>
      <c r="F1095" s="1620"/>
      <c r="G1095" s="338"/>
      <c r="H1095" s="326"/>
    </row>
    <row r="1096" spans="1:8">
      <c r="A1096" s="338"/>
      <c r="B1096" s="1606"/>
      <c r="C1096" s="1612" t="s">
        <v>19</v>
      </c>
      <c r="D1096" s="1608">
        <v>2</v>
      </c>
      <c r="E1096" s="1212">
        <v>0</v>
      </c>
      <c r="F1096" s="1518">
        <f>ROUND(D1096*E1096,2)</f>
        <v>0</v>
      </c>
      <c r="G1096" s="338"/>
      <c r="H1096" s="326"/>
    </row>
    <row r="1097" spans="1:8">
      <c r="A1097" s="338"/>
      <c r="B1097" s="1606"/>
      <c r="C1097" s="1612" t="s">
        <v>1632</v>
      </c>
      <c r="D1097" s="1608"/>
      <c r="E1097" s="1617"/>
      <c r="F1097" s="1620"/>
      <c r="G1097" s="338"/>
      <c r="H1097" s="326"/>
    </row>
    <row r="1098" spans="1:8">
      <c r="A1098" s="338"/>
      <c r="B1098" s="1606"/>
      <c r="C1098" s="1612" t="s">
        <v>19</v>
      </c>
      <c r="D1098" s="1608">
        <v>1</v>
      </c>
      <c r="E1098" s="1212">
        <v>0</v>
      </c>
      <c r="F1098" s="1518">
        <f>ROUND(D1098*E1098,2)</f>
        <v>0</v>
      </c>
      <c r="G1098" s="338"/>
      <c r="H1098" s="326"/>
    </row>
    <row r="1099" spans="1:8">
      <c r="A1099" s="338"/>
      <c r="B1099" s="1606"/>
      <c r="C1099" s="1612" t="s">
        <v>664</v>
      </c>
      <c r="D1099" s="1608"/>
      <c r="E1099" s="1617"/>
      <c r="F1099" s="1620"/>
      <c r="G1099" s="338"/>
      <c r="H1099" s="326"/>
    </row>
    <row r="1100" spans="1:8">
      <c r="A1100" s="338"/>
      <c r="B1100" s="1606"/>
      <c r="C1100" s="1612" t="s">
        <v>19</v>
      </c>
      <c r="D1100" s="1608">
        <v>1</v>
      </c>
      <c r="E1100" s="1212">
        <v>0</v>
      </c>
      <c r="F1100" s="1518">
        <f>ROUND(D1100*E1100,2)</f>
        <v>0</v>
      </c>
      <c r="G1100" s="338"/>
      <c r="H1100" s="326"/>
    </row>
    <row r="1101" spans="1:8">
      <c r="A1101" s="338"/>
      <c r="B1101" s="1606"/>
      <c r="C1101" s="1612" t="s">
        <v>1633</v>
      </c>
      <c r="D1101" s="1608"/>
      <c r="E1101" s="1617"/>
      <c r="F1101" s="1620"/>
      <c r="G1101" s="338"/>
      <c r="H1101" s="326"/>
    </row>
    <row r="1102" spans="1:8">
      <c r="A1102" s="338"/>
      <c r="B1102" s="1606"/>
      <c r="C1102" s="1612" t="s">
        <v>19</v>
      </c>
      <c r="D1102" s="1608">
        <v>2</v>
      </c>
      <c r="E1102" s="1212">
        <v>0</v>
      </c>
      <c r="F1102" s="1518">
        <f>ROUND(D1102*E1102,2)</f>
        <v>0</v>
      </c>
      <c r="G1102" s="338"/>
      <c r="H1102" s="326"/>
    </row>
    <row r="1103" spans="1:8">
      <c r="A1103" s="338"/>
      <c r="B1103" s="1606"/>
      <c r="C1103" s="1612"/>
      <c r="D1103" s="1608"/>
      <c r="E1103" s="1617"/>
      <c r="F1103" s="1620"/>
      <c r="G1103" s="338"/>
      <c r="H1103" s="326"/>
    </row>
    <row r="1104" spans="1:8" ht="36">
      <c r="A1104" s="338"/>
      <c r="B1104" s="1606" t="s">
        <v>1157</v>
      </c>
      <c r="C1104" s="1619" t="s">
        <v>666</v>
      </c>
      <c r="D1104" s="1608"/>
      <c r="E1104" s="1617"/>
      <c r="F1104" s="1620"/>
      <c r="G1104" s="338"/>
      <c r="H1104" s="326"/>
    </row>
    <row r="1105" spans="1:8">
      <c r="A1105" s="338"/>
      <c r="B1105" s="1606"/>
      <c r="C1105" s="1612" t="s">
        <v>19</v>
      </c>
      <c r="D1105" s="1654">
        <v>7.0000000000000007E-2</v>
      </c>
      <c r="E1105" s="1617"/>
      <c r="F1105" s="1620">
        <f>0.07*SUM(F1019:F1103)</f>
        <v>0</v>
      </c>
      <c r="G1105" s="338"/>
      <c r="H1105" s="326"/>
    </row>
    <row r="1106" spans="1:8">
      <c r="A1106" s="338"/>
      <c r="B1106" s="1606"/>
      <c r="C1106" s="1616"/>
      <c r="D1106" s="1608"/>
      <c r="E1106" s="1617"/>
      <c r="F1106" s="1618"/>
      <c r="G1106" s="338"/>
      <c r="H1106" s="326"/>
    </row>
    <row r="1107" spans="1:8">
      <c r="A1107" s="338"/>
      <c r="B1107" s="1606" t="s">
        <v>1158</v>
      </c>
      <c r="C1107" s="1619" t="s">
        <v>667</v>
      </c>
      <c r="D1107" s="1608"/>
      <c r="E1107" s="1617"/>
      <c r="F1107" s="1620"/>
      <c r="G1107" s="338"/>
      <c r="H1107" s="326"/>
    </row>
    <row r="1108" spans="1:8">
      <c r="A1108" s="338"/>
      <c r="B1108" s="1606"/>
      <c r="C1108" s="1612" t="s">
        <v>215</v>
      </c>
      <c r="D1108" s="1608">
        <v>561</v>
      </c>
      <c r="E1108" s="1212">
        <v>0</v>
      </c>
      <c r="F1108" s="1518">
        <f>ROUND(D1108*E1108,2)</f>
        <v>0</v>
      </c>
      <c r="G1108" s="338"/>
      <c r="H1108" s="326"/>
    </row>
    <row r="1109" spans="1:8">
      <c r="A1109" s="338"/>
      <c r="B1109" s="1606"/>
      <c r="C1109" s="1612"/>
      <c r="D1109" s="1608"/>
      <c r="E1109" s="1617"/>
      <c r="F1109" s="1618"/>
      <c r="G1109" s="338"/>
      <c r="H1109" s="326"/>
    </row>
    <row r="1110" spans="1:8">
      <c r="A1110" s="140"/>
      <c r="B1110" s="1606" t="s">
        <v>1159</v>
      </c>
      <c r="C1110" s="1619" t="s">
        <v>668</v>
      </c>
      <c r="D1110" s="1608"/>
      <c r="E1110" s="1617"/>
      <c r="F1110" s="1620"/>
      <c r="G1110" s="140"/>
      <c r="H1110" s="326"/>
    </row>
    <row r="1111" spans="1:8">
      <c r="A1111" s="329"/>
      <c r="B1111" s="1606"/>
      <c r="C1111" s="1612" t="s">
        <v>215</v>
      </c>
      <c r="D1111" s="1608">
        <v>561</v>
      </c>
      <c r="E1111" s="1212">
        <v>0</v>
      </c>
      <c r="F1111" s="1518">
        <f>ROUND(D1111*E1111,2)</f>
        <v>0</v>
      </c>
      <c r="G1111" s="28"/>
      <c r="H1111" s="326"/>
    </row>
    <row r="1112" spans="1:8">
      <c r="A1112" s="329"/>
      <c r="B1112" s="1606"/>
      <c r="C1112" s="1612"/>
      <c r="D1112" s="1608"/>
      <c r="E1112" s="1617"/>
      <c r="F1112" s="1620"/>
      <c r="G1112" s="28"/>
      <c r="H1112" s="326"/>
    </row>
    <row r="1113" spans="1:8" ht="24">
      <c r="A1113" s="329"/>
      <c r="B1113" s="1606" t="s">
        <v>1160</v>
      </c>
      <c r="C1113" s="1619" t="s">
        <v>669</v>
      </c>
      <c r="D1113" s="1608"/>
      <c r="E1113" s="1617"/>
      <c r="F1113" s="1620"/>
      <c r="G1113" s="28"/>
      <c r="H1113" s="326"/>
    </row>
    <row r="1114" spans="1:8">
      <c r="A1114" s="140"/>
      <c r="B1114" s="1606"/>
      <c r="C1114" s="1612" t="s">
        <v>215</v>
      </c>
      <c r="D1114" s="1608">
        <v>561</v>
      </c>
      <c r="E1114" s="1212">
        <v>0</v>
      </c>
      <c r="F1114" s="1518">
        <f>ROUND(D1114*E1114,2)</f>
        <v>0</v>
      </c>
      <c r="G1114" s="28"/>
      <c r="H1114" s="326"/>
    </row>
    <row r="1115" spans="1:8">
      <c r="A1115" s="329"/>
      <c r="B1115" s="1606"/>
      <c r="C1115" s="1612"/>
      <c r="D1115" s="1608"/>
      <c r="E1115" s="1617"/>
      <c r="F1115" s="1618"/>
      <c r="G1115" s="28"/>
      <c r="H1115" s="326"/>
    </row>
    <row r="1116" spans="1:8" ht="24">
      <c r="A1116" s="329"/>
      <c r="B1116" s="1606" t="s">
        <v>1162</v>
      </c>
      <c r="C1116" s="1619" t="s">
        <v>670</v>
      </c>
      <c r="D1116" s="1608"/>
      <c r="E1116" s="1617"/>
      <c r="F1116" s="1620"/>
      <c r="G1116" s="28"/>
      <c r="H1116" s="326"/>
    </row>
    <row r="1117" spans="1:8">
      <c r="A1117" s="329"/>
      <c r="B1117" s="1606"/>
      <c r="C1117" s="1612" t="s">
        <v>19</v>
      </c>
      <c r="D1117" s="1608">
        <v>1</v>
      </c>
      <c r="E1117" s="1212">
        <v>0</v>
      </c>
      <c r="F1117" s="1518">
        <f>ROUND(D1117*E1117,2)</f>
        <v>0</v>
      </c>
      <c r="G1117" s="28"/>
      <c r="H1117" s="326"/>
    </row>
    <row r="1118" spans="1:8">
      <c r="A1118" s="329"/>
      <c r="B1118" s="1606"/>
      <c r="C1118" s="1612"/>
      <c r="D1118" s="1608"/>
      <c r="E1118" s="1617"/>
      <c r="F1118" s="1618"/>
      <c r="G1118" s="28"/>
      <c r="H1118" s="326"/>
    </row>
    <row r="1119" spans="1:8" ht="24">
      <c r="A1119" s="338"/>
      <c r="B1119" s="1606" t="s">
        <v>1163</v>
      </c>
      <c r="C1119" s="1619" t="s">
        <v>1161</v>
      </c>
      <c r="D1119" s="1608"/>
      <c r="E1119" s="1617"/>
      <c r="F1119" s="1620"/>
      <c r="G1119" s="338"/>
      <c r="H1119" s="326"/>
    </row>
    <row r="1120" spans="1:8">
      <c r="A1120" s="338"/>
      <c r="B1120" s="1606"/>
      <c r="C1120" s="1612" t="s">
        <v>19</v>
      </c>
      <c r="D1120" s="1608">
        <v>3</v>
      </c>
      <c r="E1120" s="1212">
        <v>0</v>
      </c>
      <c r="F1120" s="1518">
        <f>ROUND(D1120*E1120,2)</f>
        <v>0</v>
      </c>
      <c r="G1120" s="143"/>
      <c r="H1120" s="326"/>
    </row>
    <row r="1121" spans="1:11">
      <c r="A1121" s="338"/>
      <c r="B1121" s="1606"/>
      <c r="C1121" s="1616"/>
      <c r="D1121" s="1608"/>
      <c r="E1121" s="1617"/>
      <c r="F1121" s="1618"/>
      <c r="G1121" s="143"/>
      <c r="H1121" s="326"/>
    </row>
    <row r="1122" spans="1:11" ht="60">
      <c r="A1122" s="338"/>
      <c r="B1122" s="1606" t="s">
        <v>1634</v>
      </c>
      <c r="C1122" s="1619" t="s">
        <v>673</v>
      </c>
      <c r="D1122" s="1608"/>
      <c r="E1122" s="1617"/>
      <c r="F1122" s="1620"/>
      <c r="G1122" s="143"/>
      <c r="H1122" s="326"/>
    </row>
    <row r="1123" spans="1:11">
      <c r="A1123" s="338"/>
      <c r="B1123" s="1606"/>
      <c r="C1123" s="1612" t="s">
        <v>19</v>
      </c>
      <c r="D1123" s="1609">
        <v>1</v>
      </c>
      <c r="E1123" s="1212">
        <v>0</v>
      </c>
      <c r="F1123" s="1518">
        <f>ROUND(D1123*E1123,2)</f>
        <v>0</v>
      </c>
      <c r="G1123" s="143"/>
      <c r="H1123" s="326"/>
    </row>
    <row r="1124" spans="1:11">
      <c r="A1124" s="338"/>
      <c r="B1124" s="1628"/>
      <c r="C1124" s="1612"/>
      <c r="D1124" s="1608"/>
      <c r="E1124" s="1617"/>
      <c r="F1124" s="1620"/>
      <c r="G1124" s="110"/>
      <c r="H1124" s="549"/>
      <c r="I1124" s="549"/>
      <c r="J1124" s="549"/>
      <c r="K1124" s="549"/>
    </row>
    <row r="1125" spans="1:11" ht="12.75" thickBot="1">
      <c r="A1125" s="338"/>
      <c r="B1125" s="368"/>
      <c r="C1125" s="374" t="s">
        <v>675</v>
      </c>
      <c r="D1125" s="375"/>
      <c r="E1125" s="1623"/>
      <c r="F1125" s="1624">
        <f>SUM(F1006:F1123)</f>
        <v>0</v>
      </c>
      <c r="G1125" s="102"/>
      <c r="H1125" s="549"/>
      <c r="I1125" s="549"/>
      <c r="J1125" s="549"/>
      <c r="K1125" s="549"/>
    </row>
    <row r="1126" spans="1:11" ht="12.75" thickTop="1">
      <c r="A1126" s="338"/>
      <c r="B1126" s="368"/>
      <c r="C1126" s="370"/>
      <c r="D1126" s="371"/>
      <c r="E1126" s="1630"/>
      <c r="F1126" s="377"/>
      <c r="G1126" s="102"/>
      <c r="H1126" s="549"/>
      <c r="I1126" s="549"/>
      <c r="J1126" s="549"/>
      <c r="K1126" s="549"/>
    </row>
    <row r="1127" spans="1:11">
      <c r="A1127" s="338"/>
      <c r="B1127" s="1614"/>
      <c r="C1127" s="1612"/>
      <c r="D1127" s="1608"/>
      <c r="E1127" s="1617"/>
      <c r="F1127" s="1620"/>
      <c r="G1127" s="102"/>
      <c r="H1127" s="326"/>
    </row>
    <row r="1128" spans="1:11">
      <c r="A1128" s="338"/>
      <c r="B1128" s="372" t="s">
        <v>111</v>
      </c>
      <c r="C1128" s="370" t="s">
        <v>226</v>
      </c>
      <c r="D1128" s="1608"/>
      <c r="E1128" s="1617"/>
      <c r="F1128" s="1618"/>
      <c r="G1128" s="102"/>
      <c r="H1128" s="326"/>
    </row>
    <row r="1129" spans="1:11">
      <c r="A1129" s="338"/>
      <c r="B1129" s="372"/>
      <c r="C1129" s="1616"/>
      <c r="D1129" s="1608"/>
      <c r="E1129" s="1617"/>
      <c r="F1129" s="1618"/>
      <c r="G1129" s="102"/>
      <c r="H1129" s="326"/>
    </row>
    <row r="1130" spans="1:11" ht="48">
      <c r="A1130" s="338"/>
      <c r="B1130" s="1606" t="s">
        <v>1635</v>
      </c>
      <c r="C1130" s="1619" t="s">
        <v>694</v>
      </c>
      <c r="D1130" s="1608"/>
      <c r="E1130" s="1617"/>
      <c r="F1130" s="1620"/>
      <c r="G1130" s="102"/>
      <c r="H1130" s="326"/>
    </row>
    <row r="1131" spans="1:11">
      <c r="A1131" s="338"/>
      <c r="B1131" s="1655"/>
      <c r="C1131" s="1647" t="s">
        <v>19</v>
      </c>
      <c r="D1131" s="1648">
        <v>1</v>
      </c>
      <c r="E1131" s="1212">
        <v>0</v>
      </c>
      <c r="F1131" s="1518">
        <f>ROUND(D1131*E1131,2)</f>
        <v>0</v>
      </c>
      <c r="G1131" s="102"/>
      <c r="H1131" s="549"/>
      <c r="I1131" s="549"/>
      <c r="J1131" s="549"/>
      <c r="K1131" s="549"/>
    </row>
    <row r="1132" spans="1:11">
      <c r="A1132" s="338"/>
      <c r="B1132" s="1655"/>
      <c r="C1132" s="1647"/>
      <c r="D1132" s="1648"/>
      <c r="E1132" s="1617"/>
      <c r="F1132" s="1620"/>
      <c r="G1132" s="107"/>
      <c r="H1132" s="549"/>
      <c r="I1132" s="549"/>
      <c r="J1132" s="549"/>
      <c r="K1132" s="549"/>
    </row>
    <row r="1133" spans="1:11">
      <c r="A1133" s="338"/>
      <c r="B1133" s="1655" t="s">
        <v>1636</v>
      </c>
      <c r="C1133" s="1656" t="s">
        <v>695</v>
      </c>
      <c r="D1133" s="1657"/>
      <c r="E1133" s="1617"/>
      <c r="F1133" s="1620"/>
      <c r="G1133" s="103"/>
      <c r="H1133" s="326"/>
    </row>
    <row r="1134" spans="1:11">
      <c r="A1134" s="338"/>
      <c r="B1134" s="1655"/>
      <c r="C1134" s="1647" t="s">
        <v>19</v>
      </c>
      <c r="D1134" s="1648">
        <v>1</v>
      </c>
      <c r="E1134" s="1212">
        <v>0</v>
      </c>
      <c r="F1134" s="1518">
        <f>ROUND(D1134*E1134,2)</f>
        <v>0</v>
      </c>
      <c r="G1134" s="107"/>
      <c r="H1134" s="326"/>
    </row>
    <row r="1135" spans="1:11">
      <c r="A1135" s="338"/>
      <c r="B1135" s="1655"/>
      <c r="C1135" s="1647"/>
      <c r="D1135" s="1648"/>
      <c r="E1135" s="1617"/>
      <c r="F1135" s="1620"/>
      <c r="G1135" s="338"/>
      <c r="H1135" s="326"/>
    </row>
    <row r="1136" spans="1:11" ht="48">
      <c r="A1136" s="338"/>
      <c r="B1136" s="1655" t="s">
        <v>1637</v>
      </c>
      <c r="C1136" s="1656" t="s">
        <v>2268</v>
      </c>
      <c r="D1136" s="1657"/>
      <c r="E1136" s="1649"/>
      <c r="F1136" s="1650"/>
      <c r="G1136" s="338"/>
      <c r="H1136" s="1218"/>
      <c r="I1136" s="205"/>
      <c r="J1136" s="205"/>
      <c r="K1136" s="205"/>
    </row>
    <row r="1137" spans="1:11">
      <c r="A1137" s="338"/>
      <c r="B1137" s="1655"/>
      <c r="C1137" s="1647" t="s">
        <v>19</v>
      </c>
      <c r="D1137" s="1648">
        <v>1</v>
      </c>
      <c r="E1137" s="1212">
        <v>0</v>
      </c>
      <c r="F1137" s="1555">
        <f>ROUND(D1137*E1137,2)</f>
        <v>0</v>
      </c>
      <c r="G1137" s="142"/>
      <c r="H1137" s="1218"/>
      <c r="I1137" s="205"/>
      <c r="J1137" s="205"/>
      <c r="K1137" s="205"/>
    </row>
    <row r="1138" spans="1:11">
      <c r="A1138" s="338"/>
      <c r="B1138" s="1606"/>
      <c r="C1138" s="1612"/>
      <c r="D1138" s="1608"/>
      <c r="E1138" s="1617"/>
      <c r="F1138" s="1620"/>
      <c r="G1138" s="142"/>
      <c r="H1138" s="326"/>
    </row>
    <row r="1139" spans="1:11" ht="24">
      <c r="A1139" s="341"/>
      <c r="B1139" s="1606" t="s">
        <v>1638</v>
      </c>
      <c r="C1139" s="1619" t="s">
        <v>2223</v>
      </c>
      <c r="D1139" s="1608"/>
      <c r="E1139" s="1617"/>
      <c r="F1139" s="1620"/>
      <c r="G1139" s="341"/>
      <c r="H1139" s="326"/>
    </row>
    <row r="1140" spans="1:11">
      <c r="A1140" s="341"/>
      <c r="B1140" s="1606"/>
      <c r="C1140" s="1612" t="s">
        <v>217</v>
      </c>
      <c r="D1140" s="1608">
        <v>30</v>
      </c>
      <c r="E1140" s="1617">
        <v>45</v>
      </c>
      <c r="F1140" s="1518">
        <f>ROUND(D1140*E1140,2)</f>
        <v>1350</v>
      </c>
      <c r="G1140" s="341"/>
      <c r="H1140" s="326"/>
    </row>
    <row r="1141" spans="1:11">
      <c r="A1141" s="341"/>
      <c r="B1141" s="1606"/>
      <c r="C1141" s="1612"/>
      <c r="D1141" s="1608"/>
      <c r="E1141" s="1617"/>
      <c r="F1141" s="1620"/>
      <c r="G1141" s="341"/>
      <c r="H1141" s="326"/>
    </row>
    <row r="1142" spans="1:11" ht="24">
      <c r="A1142" s="341"/>
      <c r="B1142" s="1606" t="s">
        <v>1639</v>
      </c>
      <c r="C1142" s="1619" t="s">
        <v>2224</v>
      </c>
      <c r="D1142" s="1608"/>
      <c r="E1142" s="1617"/>
      <c r="F1142" s="1620"/>
      <c r="G1142" s="341"/>
      <c r="H1142" s="326"/>
    </row>
    <row r="1143" spans="1:11">
      <c r="A1143" s="341"/>
      <c r="B1143" s="1614"/>
      <c r="C1143" s="1621" t="s">
        <v>217</v>
      </c>
      <c r="D1143" s="1622">
        <v>35</v>
      </c>
      <c r="E1143" s="1632">
        <v>45</v>
      </c>
      <c r="F1143" s="1518">
        <f>ROUND(D1143*E1143,2)</f>
        <v>1575</v>
      </c>
      <c r="G1143" s="341"/>
      <c r="H1143" s="326"/>
    </row>
    <row r="1144" spans="1:11">
      <c r="A1144" s="341"/>
      <c r="B1144" s="1628"/>
      <c r="C1144" s="1612"/>
      <c r="D1144" s="1608"/>
      <c r="E1144" s="1618"/>
      <c r="F1144" s="1620"/>
      <c r="G1144" s="341"/>
      <c r="H1144" s="326"/>
    </row>
    <row r="1145" spans="1:11" ht="12.75" thickBot="1">
      <c r="A1145" s="341"/>
      <c r="B1145" s="368"/>
      <c r="C1145" s="374" t="s">
        <v>696</v>
      </c>
      <c r="D1145" s="375"/>
      <c r="E1145" s="1658"/>
      <c r="F1145" s="378">
        <f>SUM(F1130:F1144)</f>
        <v>2925</v>
      </c>
      <c r="G1145" s="341"/>
      <c r="H1145" s="326"/>
    </row>
    <row r="1146" spans="1:11" ht="12.75" thickTop="1">
      <c r="A1146" s="338"/>
      <c r="B1146" s="1611"/>
      <c r="C1146" s="1616"/>
      <c r="D1146" s="1608"/>
      <c r="E1146" s="1618"/>
      <c r="F1146" s="1618"/>
      <c r="G1146" s="338"/>
      <c r="H1146" s="326"/>
    </row>
    <row r="1147" spans="1:11" hidden="1">
      <c r="A1147" s="140"/>
      <c r="B1147" s="140"/>
      <c r="C1147" s="140"/>
      <c r="D1147" s="140"/>
      <c r="E1147" s="1659"/>
      <c r="F1147" s="1659"/>
      <c r="G1147" s="140"/>
      <c r="H1147" s="326"/>
    </row>
    <row r="1148" spans="1:11" hidden="1">
      <c r="A1148" s="329"/>
      <c r="B1148" s="139"/>
      <c r="C1148" s="27"/>
      <c r="D1148" s="27"/>
      <c r="E1148" s="28"/>
      <c r="F1148" s="28"/>
      <c r="G1148" s="28"/>
      <c r="H1148" s="326"/>
    </row>
    <row r="1149" spans="1:11" hidden="1">
      <c r="A1149" s="329"/>
      <c r="B1149" s="329"/>
      <c r="C1149" s="27"/>
      <c r="D1149" s="27"/>
      <c r="E1149" s="28"/>
      <c r="F1149" s="28"/>
      <c r="G1149" s="28"/>
      <c r="H1149" s="326"/>
    </row>
    <row r="1150" spans="1:11" hidden="1">
      <c r="A1150" s="329"/>
      <c r="B1150" s="329"/>
      <c r="C1150" s="27"/>
      <c r="D1150" s="27"/>
      <c r="E1150" s="28"/>
      <c r="F1150" s="28"/>
      <c r="G1150" s="28"/>
      <c r="H1150" s="326"/>
    </row>
    <row r="1151" spans="1:11" hidden="1">
      <c r="A1151" s="140"/>
      <c r="B1151" s="329"/>
      <c r="C1151" s="27"/>
      <c r="D1151" s="27"/>
      <c r="E1151" s="28"/>
      <c r="F1151" s="28"/>
      <c r="G1151" s="28"/>
      <c r="H1151" s="326"/>
    </row>
    <row r="1152" spans="1:11" hidden="1">
      <c r="A1152" s="329"/>
      <c r="B1152" s="329"/>
      <c r="C1152" s="27"/>
      <c r="D1152" s="27"/>
      <c r="E1152" s="28"/>
      <c r="F1152" s="28"/>
      <c r="G1152" s="28"/>
      <c r="H1152" s="326"/>
    </row>
    <row r="1153" spans="1:8" hidden="1">
      <c r="A1153" s="329"/>
      <c r="B1153" s="329"/>
      <c r="C1153" s="27"/>
      <c r="D1153" s="27"/>
      <c r="E1153" s="28"/>
      <c r="F1153" s="28"/>
      <c r="G1153" s="28"/>
      <c r="H1153" s="326"/>
    </row>
    <row r="1154" spans="1:8" hidden="1">
      <c r="A1154" s="140"/>
      <c r="B1154" s="140"/>
      <c r="C1154" s="140"/>
      <c r="D1154" s="140"/>
      <c r="E1154" s="140"/>
      <c r="F1154" s="140"/>
      <c r="G1154" s="140"/>
      <c r="H1154" s="326"/>
    </row>
    <row r="1155" spans="1:8" hidden="1">
      <c r="A1155" s="329"/>
      <c r="B1155" s="139"/>
      <c r="C1155" s="27"/>
      <c r="D1155" s="27"/>
      <c r="E1155" s="28"/>
      <c r="F1155" s="28"/>
      <c r="G1155" s="28"/>
      <c r="H1155" s="326"/>
    </row>
    <row r="1156" spans="1:8" hidden="1">
      <c r="A1156" s="329"/>
      <c r="B1156" s="329"/>
      <c r="C1156" s="27"/>
      <c r="D1156" s="27"/>
      <c r="E1156" s="28"/>
      <c r="F1156" s="28"/>
      <c r="G1156" s="28"/>
      <c r="H1156" s="326"/>
    </row>
    <row r="1157" spans="1:8" hidden="1">
      <c r="A1157" s="329"/>
      <c r="B1157" s="329"/>
      <c r="C1157" s="27"/>
      <c r="D1157" s="27"/>
      <c r="E1157" s="28"/>
      <c r="F1157" s="28"/>
      <c r="G1157" s="28"/>
      <c r="H1157" s="326"/>
    </row>
    <row r="1158" spans="1:8" hidden="1">
      <c r="A1158" s="329"/>
      <c r="B1158" s="139"/>
      <c r="C1158" s="27"/>
      <c r="D1158" s="27"/>
      <c r="E1158" s="28"/>
      <c r="F1158" s="28"/>
      <c r="G1158" s="28"/>
      <c r="H1158" s="326"/>
    </row>
    <row r="1159" spans="1:8" hidden="1">
      <c r="A1159" s="329"/>
      <c r="B1159" s="329"/>
      <c r="C1159" s="27"/>
      <c r="D1159" s="27"/>
      <c r="E1159" s="28"/>
      <c r="F1159" s="28"/>
      <c r="G1159" s="28"/>
      <c r="H1159" s="326"/>
    </row>
    <row r="1160" spans="1:8" hidden="1">
      <c r="A1160" s="329"/>
      <c r="B1160" s="329"/>
      <c r="C1160" s="27"/>
      <c r="D1160" s="27"/>
      <c r="E1160" s="28"/>
      <c r="F1160" s="28"/>
      <c r="G1160" s="28"/>
      <c r="H1160" s="326"/>
    </row>
    <row r="1161" spans="1:8" hidden="1">
      <c r="A1161" s="140"/>
      <c r="B1161" s="329"/>
      <c r="C1161" s="27"/>
      <c r="D1161" s="27"/>
      <c r="E1161" s="28"/>
      <c r="F1161" s="28"/>
      <c r="G1161" s="28"/>
      <c r="H1161" s="326"/>
    </row>
    <row r="1162" spans="1:8" hidden="1">
      <c r="A1162" s="329"/>
      <c r="B1162" s="329"/>
      <c r="C1162" s="27"/>
      <c r="D1162" s="27"/>
      <c r="E1162" s="28"/>
      <c r="F1162" s="28"/>
      <c r="G1162" s="28"/>
      <c r="H1162" s="326"/>
    </row>
    <row r="1163" spans="1:8" hidden="1">
      <c r="A1163" s="329"/>
      <c r="B1163" s="329"/>
      <c r="C1163" s="27"/>
      <c r="D1163" s="27"/>
      <c r="E1163" s="28"/>
      <c r="F1163" s="28"/>
      <c r="G1163" s="28"/>
      <c r="H1163" s="326"/>
    </row>
    <row r="1164" spans="1:8" hidden="1">
      <c r="A1164" s="329"/>
      <c r="B1164" s="329"/>
      <c r="C1164" s="27"/>
      <c r="D1164" s="27"/>
      <c r="E1164" s="28"/>
      <c r="F1164" s="28"/>
      <c r="G1164" s="28"/>
      <c r="H1164" s="326"/>
    </row>
    <row r="1165" spans="1:8" hidden="1">
      <c r="A1165" s="329"/>
      <c r="B1165" s="329"/>
      <c r="C1165" s="27"/>
      <c r="D1165" s="27"/>
      <c r="E1165" s="28"/>
      <c r="F1165" s="28"/>
      <c r="G1165" s="28"/>
      <c r="H1165" s="326"/>
    </row>
    <row r="1166" spans="1:8" hidden="1">
      <c r="A1166" s="329"/>
      <c r="B1166" s="329"/>
      <c r="C1166" s="27"/>
      <c r="D1166" s="27"/>
      <c r="E1166" s="28"/>
      <c r="F1166" s="28"/>
      <c r="G1166" s="28"/>
      <c r="H1166" s="326"/>
    </row>
    <row r="1167" spans="1:8" hidden="1">
      <c r="A1167" s="329"/>
      <c r="B1167" s="329"/>
      <c r="C1167" s="27"/>
      <c r="D1167" s="27"/>
      <c r="E1167" s="28"/>
      <c r="F1167" s="28"/>
      <c r="G1167" s="28"/>
      <c r="H1167" s="326"/>
    </row>
    <row r="1168" spans="1:8" hidden="1">
      <c r="A1168" s="329"/>
      <c r="B1168" s="329"/>
      <c r="C1168" s="27"/>
      <c r="D1168" s="27"/>
      <c r="E1168" s="28"/>
      <c r="F1168" s="28"/>
      <c r="G1168" s="28"/>
      <c r="H1168" s="326"/>
    </row>
    <row r="1169" spans="1:8" hidden="1">
      <c r="A1169" s="329"/>
      <c r="B1169" s="329"/>
      <c r="C1169" s="27"/>
      <c r="D1169" s="27"/>
      <c r="E1169" s="28"/>
      <c r="F1169" s="28"/>
      <c r="G1169" s="28"/>
      <c r="H1169" s="326"/>
    </row>
    <row r="1170" spans="1:8" hidden="1">
      <c r="A1170" s="329"/>
      <c r="B1170" s="329"/>
      <c r="C1170" s="27"/>
      <c r="D1170" s="27"/>
      <c r="E1170" s="28"/>
      <c r="F1170" s="28"/>
      <c r="G1170" s="28"/>
      <c r="H1170" s="326"/>
    </row>
    <row r="1171" spans="1:8" hidden="1">
      <c r="A1171" s="140"/>
      <c r="B1171" s="140"/>
      <c r="C1171" s="140"/>
      <c r="D1171" s="140"/>
      <c r="E1171" s="140"/>
      <c r="F1171" s="140"/>
      <c r="G1171" s="140"/>
      <c r="H1171" s="326"/>
    </row>
    <row r="1172" spans="1:8" hidden="1">
      <c r="A1172" s="329"/>
      <c r="B1172" s="139"/>
      <c r="C1172" s="27"/>
      <c r="D1172" s="27"/>
      <c r="E1172" s="28"/>
      <c r="F1172" s="28"/>
      <c r="G1172" s="28"/>
      <c r="H1172" s="326"/>
    </row>
    <row r="1173" spans="1:8" hidden="1">
      <c r="A1173" s="329"/>
      <c r="B1173" s="139"/>
      <c r="C1173" s="27"/>
      <c r="D1173" s="27"/>
      <c r="E1173" s="28"/>
      <c r="F1173" s="28"/>
      <c r="G1173" s="28"/>
      <c r="H1173" s="326"/>
    </row>
    <row r="1174" spans="1:8" hidden="1">
      <c r="A1174" s="329"/>
      <c r="B1174" s="139"/>
      <c r="C1174" s="27"/>
      <c r="D1174" s="27"/>
      <c r="E1174" s="28"/>
      <c r="F1174" s="28"/>
      <c r="G1174" s="28"/>
      <c r="H1174" s="326"/>
    </row>
    <row r="1175" spans="1:8" hidden="1">
      <c r="A1175" s="329"/>
      <c r="B1175" s="329"/>
      <c r="C1175" s="27"/>
      <c r="D1175" s="27"/>
      <c r="E1175" s="28"/>
      <c r="F1175" s="28"/>
      <c r="G1175" s="28"/>
      <c r="H1175" s="326"/>
    </row>
    <row r="1176" spans="1:8" hidden="1">
      <c r="A1176" s="140"/>
      <c r="B1176" s="329"/>
      <c r="C1176" s="27"/>
      <c r="D1176" s="27"/>
      <c r="E1176" s="28"/>
      <c r="F1176" s="28"/>
      <c r="G1176" s="28"/>
      <c r="H1176" s="326"/>
    </row>
    <row r="1177" spans="1:8" hidden="1">
      <c r="A1177" s="329"/>
      <c r="B1177" s="329"/>
      <c r="C1177" s="27"/>
      <c r="D1177" s="27"/>
      <c r="E1177" s="28"/>
      <c r="F1177" s="28"/>
      <c r="G1177" s="28"/>
      <c r="H1177" s="326"/>
    </row>
    <row r="1178" spans="1:8" hidden="1">
      <c r="A1178" s="329"/>
      <c r="B1178" s="329"/>
      <c r="C1178" s="27"/>
      <c r="D1178" s="27"/>
      <c r="E1178" s="28"/>
      <c r="F1178" s="28"/>
      <c r="G1178" s="28"/>
      <c r="H1178" s="326"/>
    </row>
    <row r="1179" spans="1:8" ht="12.75" thickBot="1">
      <c r="A1179" s="329"/>
      <c r="B1179" s="27"/>
      <c r="C1179" s="27"/>
      <c r="D1179" s="27"/>
      <c r="E1179" s="28"/>
      <c r="F1179" s="28"/>
      <c r="G1179" s="28"/>
      <c r="H1179" s="326"/>
    </row>
    <row r="1180" spans="1:8">
      <c r="A1180" s="3376" t="s">
        <v>1376</v>
      </c>
      <c r="B1180" s="3377"/>
      <c r="C1180" s="3377"/>
      <c r="D1180" s="3377"/>
      <c r="E1180" s="3377"/>
      <c r="F1180" s="3377"/>
      <c r="G1180" s="3378"/>
      <c r="H1180" s="326"/>
    </row>
    <row r="1181" spans="1:8">
      <c r="A1181" s="286" t="s">
        <v>722</v>
      </c>
      <c r="B1181" s="126" t="s">
        <v>1377</v>
      </c>
      <c r="C1181" s="23"/>
      <c r="D1181" s="23"/>
      <c r="E1181" s="24"/>
      <c r="F1181" s="287"/>
      <c r="G1181" s="290"/>
      <c r="H1181" s="326"/>
    </row>
    <row r="1182" spans="1:8">
      <c r="A1182" s="286" t="s">
        <v>723</v>
      </c>
      <c r="B1182" s="287" t="s">
        <v>969</v>
      </c>
      <c r="C1182" s="23"/>
      <c r="D1182" s="23"/>
      <c r="E1182" s="24"/>
      <c r="F1182" s="287"/>
      <c r="G1182" s="290"/>
      <c r="H1182" s="326"/>
    </row>
    <row r="1183" spans="1:8">
      <c r="A1183" s="286"/>
      <c r="B1183" s="287"/>
      <c r="C1183" s="23"/>
      <c r="D1183" s="23"/>
      <c r="E1183" s="24"/>
      <c r="F1183" s="287"/>
      <c r="G1183" s="290"/>
      <c r="H1183" s="326"/>
    </row>
    <row r="1184" spans="1:8" ht="24">
      <c r="A1184" s="127" t="s">
        <v>1526</v>
      </c>
      <c r="B1184" s="287" t="s">
        <v>1001</v>
      </c>
      <c r="C1184" s="23"/>
      <c r="D1184" s="23"/>
      <c r="E1184" s="24"/>
      <c r="F1184" s="287"/>
      <c r="G1184" s="290"/>
      <c r="H1184" s="326"/>
    </row>
    <row r="1185" spans="1:9">
      <c r="A1185" s="286" t="s">
        <v>726</v>
      </c>
      <c r="B1185" s="287" t="s">
        <v>1527</v>
      </c>
      <c r="C1185" s="23"/>
      <c r="D1185" s="23"/>
      <c r="E1185" s="24"/>
      <c r="F1185" s="287"/>
      <c r="G1185" s="290"/>
      <c r="H1185" s="326"/>
    </row>
    <row r="1186" spans="1:9">
      <c r="A1186" s="286" t="s">
        <v>727</v>
      </c>
      <c r="B1186" s="287" t="s">
        <v>961</v>
      </c>
      <c r="C1186" s="23"/>
      <c r="D1186" s="23"/>
      <c r="E1186" s="24"/>
      <c r="F1186" s="287"/>
      <c r="G1186" s="290"/>
      <c r="H1186" s="326"/>
    </row>
    <row r="1187" spans="1:9">
      <c r="A1187" s="286" t="s">
        <v>728</v>
      </c>
      <c r="B1187" s="288" t="s">
        <v>1379</v>
      </c>
      <c r="C1187" s="128"/>
      <c r="D1187" s="23"/>
      <c r="E1187" s="24"/>
      <c r="F1187" s="287"/>
      <c r="G1187" s="290"/>
      <c r="H1187" s="326"/>
    </row>
    <row r="1188" spans="1:9" ht="12.75" thickBot="1">
      <c r="A1188" s="289" t="s">
        <v>209</v>
      </c>
      <c r="B1188" s="129"/>
      <c r="C1188" s="129"/>
      <c r="D1188" s="25"/>
      <c r="E1188" s="26"/>
      <c r="F1188" s="291"/>
      <c r="G1188" s="292"/>
      <c r="H1188" s="326"/>
    </row>
    <row r="1189" spans="1:9">
      <c r="A1189" s="334"/>
      <c r="B1189" s="1660"/>
      <c r="C1189" s="142"/>
      <c r="D1189" s="1661"/>
      <c r="E1189" s="142"/>
      <c r="F1189" s="1662"/>
      <c r="G1189" s="143"/>
      <c r="H1189" s="326"/>
    </row>
    <row r="1190" spans="1:9">
      <c r="A1190" s="334"/>
      <c r="B1190" s="1660"/>
      <c r="C1190" s="142"/>
      <c r="D1190" s="1663"/>
      <c r="E1190" s="142"/>
      <c r="F1190" s="1662"/>
      <c r="G1190" s="143"/>
      <c r="H1190" s="326"/>
    </row>
    <row r="1191" spans="1:9">
      <c r="A1191" s="334"/>
      <c r="B1191" s="368" t="s">
        <v>108</v>
      </c>
      <c r="C1191" s="330" t="s">
        <v>581</v>
      </c>
      <c r="D1191" s="369"/>
      <c r="E1191" s="369"/>
      <c r="F1191" s="1652">
        <f>F996</f>
        <v>0</v>
      </c>
      <c r="G1191" s="143"/>
      <c r="H1191" s="1218"/>
      <c r="I1191" s="205"/>
    </row>
    <row r="1192" spans="1:9">
      <c r="A1192" s="334"/>
      <c r="B1192" s="368"/>
      <c r="C1192" s="370"/>
      <c r="D1192" s="371"/>
      <c r="E1192" s="371"/>
      <c r="F1192" s="377"/>
      <c r="G1192" s="102"/>
      <c r="H1192" s="326"/>
    </row>
    <row r="1193" spans="1:9">
      <c r="A1193" s="334"/>
      <c r="B1193" s="368" t="s">
        <v>109</v>
      </c>
      <c r="C1193" s="370" t="s">
        <v>121</v>
      </c>
      <c r="D1193" s="371"/>
      <c r="E1193" s="371"/>
      <c r="F1193" s="377">
        <f>F1125</f>
        <v>0</v>
      </c>
      <c r="G1193" s="102"/>
      <c r="H1193" s="326"/>
    </row>
    <row r="1194" spans="1:9">
      <c r="A1194" s="334"/>
      <c r="B1194" s="368"/>
      <c r="C1194" s="370"/>
      <c r="D1194" s="371"/>
      <c r="E1194" s="371"/>
      <c r="F1194" s="377"/>
      <c r="G1194" s="102"/>
      <c r="H1194" s="326"/>
    </row>
    <row r="1195" spans="1:9">
      <c r="A1195" s="334"/>
      <c r="B1195" s="372" t="s">
        <v>110</v>
      </c>
      <c r="C1195" s="331" t="s">
        <v>226</v>
      </c>
      <c r="D1195" s="373"/>
      <c r="E1195" s="373"/>
      <c r="F1195" s="376">
        <f>F1145</f>
        <v>2925</v>
      </c>
      <c r="G1195" s="107"/>
      <c r="H1195" s="326"/>
    </row>
    <row r="1196" spans="1:9">
      <c r="A1196" s="334"/>
      <c r="B1196" s="368"/>
      <c r="C1196" s="370"/>
      <c r="D1196" s="371"/>
      <c r="E1196" s="371"/>
      <c r="F1196" s="377"/>
      <c r="G1196" s="143"/>
      <c r="H1196" s="326"/>
    </row>
    <row r="1197" spans="1:9" ht="12.75" thickBot="1">
      <c r="A1197" s="334"/>
      <c r="B1197" s="368"/>
      <c r="C1197" s="374" t="s">
        <v>221</v>
      </c>
      <c r="D1197" s="375"/>
      <c r="E1197" s="375"/>
      <c r="F1197" s="378">
        <f>SUM(F1191:F1196)</f>
        <v>2925</v>
      </c>
      <c r="G1197" s="143"/>
      <c r="H1197" s="326"/>
    </row>
    <row r="1198" spans="1:9" ht="12.75" thickTop="1">
      <c r="A1198" s="334"/>
      <c r="B1198" s="1611"/>
      <c r="C1198" s="1616"/>
      <c r="D1198" s="1608"/>
      <c r="E1198" s="1608"/>
      <c r="F1198" s="1608"/>
      <c r="G1198" s="143"/>
      <c r="H1198" s="326"/>
    </row>
    <row r="1199" spans="1:9">
      <c r="A1199" s="334"/>
      <c r="B1199" s="1664"/>
      <c r="C1199" s="1665"/>
      <c r="D1199" s="1666"/>
      <c r="E1199" s="1667"/>
      <c r="F1199" s="1668"/>
      <c r="G1199" s="102"/>
      <c r="H1199" s="326"/>
    </row>
    <row r="1200" spans="1:9" ht="12.75" thickBot="1">
      <c r="A1200" s="334"/>
      <c r="B1200" s="1660"/>
      <c r="C1200" s="142"/>
      <c r="D1200" s="141"/>
      <c r="E1200" s="142"/>
      <c r="F1200" s="1662"/>
      <c r="G1200" s="143"/>
      <c r="H1200" s="326"/>
    </row>
    <row r="1201" spans="1:8">
      <c r="A1201" s="3376" t="s">
        <v>1376</v>
      </c>
      <c r="B1201" s="3377"/>
      <c r="C1201" s="3377"/>
      <c r="D1201" s="3377"/>
      <c r="E1201" s="3377"/>
      <c r="F1201" s="3377"/>
      <c r="G1201" s="3378"/>
      <c r="H1201" s="326"/>
    </row>
    <row r="1202" spans="1:8">
      <c r="A1202" s="286" t="s">
        <v>722</v>
      </c>
      <c r="B1202" s="126" t="s">
        <v>1377</v>
      </c>
      <c r="C1202" s="23"/>
      <c r="D1202" s="23"/>
      <c r="E1202" s="24"/>
      <c r="F1202" s="287"/>
      <c r="G1202" s="290"/>
      <c r="H1202" s="326"/>
    </row>
    <row r="1203" spans="1:8">
      <c r="A1203" s="286" t="s">
        <v>723</v>
      </c>
      <c r="B1203" s="287" t="s">
        <v>969</v>
      </c>
      <c r="C1203" s="23"/>
      <c r="D1203" s="23"/>
      <c r="E1203" s="24"/>
      <c r="F1203" s="287"/>
      <c r="G1203" s="290"/>
      <c r="H1203" s="326"/>
    </row>
    <row r="1204" spans="1:8">
      <c r="A1204" s="286"/>
      <c r="B1204" s="287"/>
      <c r="C1204" s="23"/>
      <c r="D1204" s="23"/>
      <c r="E1204" s="24"/>
      <c r="F1204" s="287"/>
      <c r="G1204" s="290"/>
      <c r="H1204" s="326"/>
    </row>
    <row r="1205" spans="1:8" ht="24">
      <c r="A1205" s="127" t="s">
        <v>1526</v>
      </c>
      <c r="B1205" s="287" t="s">
        <v>1001</v>
      </c>
      <c r="C1205" s="23"/>
      <c r="D1205" s="23"/>
      <c r="E1205" s="24"/>
      <c r="F1205" s="287"/>
      <c r="G1205" s="290"/>
      <c r="H1205" s="326"/>
    </row>
    <row r="1206" spans="1:8">
      <c r="A1206" s="286" t="s">
        <v>726</v>
      </c>
      <c r="B1206" s="287" t="s">
        <v>1640</v>
      </c>
      <c r="C1206" s="23"/>
      <c r="D1206" s="23"/>
      <c r="E1206" s="24"/>
      <c r="F1206" s="287"/>
      <c r="G1206" s="290"/>
      <c r="H1206" s="326"/>
    </row>
    <row r="1207" spans="1:8">
      <c r="A1207" s="286" t="s">
        <v>727</v>
      </c>
      <c r="B1207" s="287" t="s">
        <v>961</v>
      </c>
      <c r="C1207" s="23"/>
      <c r="D1207" s="23"/>
      <c r="E1207" s="24"/>
      <c r="F1207" s="287"/>
      <c r="G1207" s="290"/>
      <c r="H1207" s="326"/>
    </row>
    <row r="1208" spans="1:8">
      <c r="A1208" s="286" t="s">
        <v>728</v>
      </c>
      <c r="B1208" s="288" t="s">
        <v>1379</v>
      </c>
      <c r="C1208" s="128"/>
      <c r="D1208" s="23"/>
      <c r="E1208" s="24"/>
      <c r="F1208" s="287"/>
      <c r="G1208" s="290"/>
      <c r="H1208" s="326"/>
    </row>
    <row r="1209" spans="1:8" ht="12.75" thickBot="1">
      <c r="A1209" s="289" t="s">
        <v>729</v>
      </c>
      <c r="B1209" s="129"/>
      <c r="C1209" s="129"/>
      <c r="D1209" s="25"/>
      <c r="E1209" s="26"/>
      <c r="F1209" s="291"/>
      <c r="G1209" s="292"/>
      <c r="H1209" s="326"/>
    </row>
    <row r="1210" spans="1:8">
      <c r="A1210" s="334"/>
      <c r="B1210" s="338"/>
      <c r="C1210" s="338"/>
      <c r="D1210" s="338"/>
      <c r="E1210" s="338"/>
      <c r="F1210" s="338"/>
      <c r="G1210" s="338"/>
      <c r="H1210" s="326"/>
    </row>
    <row r="1211" spans="1:8">
      <c r="A1211" s="334"/>
      <c r="B1211" s="1601" t="s">
        <v>108</v>
      </c>
      <c r="C1211" s="370" t="s">
        <v>1167</v>
      </c>
      <c r="D1211" s="371"/>
      <c r="E1211" s="371"/>
      <c r="F1211" s="1602"/>
      <c r="G1211" s="338"/>
      <c r="H1211" s="326"/>
    </row>
    <row r="1212" spans="1:8">
      <c r="A1212" s="334"/>
      <c r="B1212" s="1601"/>
      <c r="C1212" s="370"/>
      <c r="D1212" s="1604"/>
      <c r="E1212" s="1604"/>
      <c r="F1212" s="1602"/>
      <c r="G1212" s="338"/>
      <c r="H1212" s="326"/>
    </row>
    <row r="1213" spans="1:8">
      <c r="A1213" s="334"/>
      <c r="B1213" s="1606" t="s">
        <v>222</v>
      </c>
      <c r="C1213" s="370" t="s">
        <v>202</v>
      </c>
      <c r="D1213" s="371"/>
      <c r="E1213" s="1608"/>
      <c r="F1213" s="1609"/>
      <c r="G1213" s="338"/>
      <c r="H1213" s="326"/>
    </row>
    <row r="1214" spans="1:8">
      <c r="A1214" s="334"/>
      <c r="B1214" s="1611"/>
      <c r="C1214" s="1612"/>
      <c r="D1214" s="1608"/>
      <c r="E1214" s="1608"/>
      <c r="F1214" s="1609"/>
      <c r="G1214" s="338"/>
      <c r="H1214" s="326"/>
    </row>
    <row r="1215" spans="1:8" ht="24">
      <c r="A1215" s="334"/>
      <c r="B1215" s="1613" t="s">
        <v>584</v>
      </c>
      <c r="C1215" s="1612" t="s">
        <v>4</v>
      </c>
      <c r="D1215" s="1614" t="s">
        <v>7</v>
      </c>
      <c r="E1215" s="1615" t="s">
        <v>585</v>
      </c>
      <c r="F1215" s="1615" t="s">
        <v>586</v>
      </c>
      <c r="G1215" s="338"/>
      <c r="H1215" s="326"/>
    </row>
    <row r="1216" spans="1:8" ht="24">
      <c r="A1216" s="140"/>
      <c r="B1216" s="1606" t="s">
        <v>1107</v>
      </c>
      <c r="C1216" s="1619" t="s">
        <v>1168</v>
      </c>
      <c r="D1216" s="1608"/>
      <c r="E1216" s="1608"/>
      <c r="F1216" s="1609"/>
      <c r="G1216" s="140"/>
      <c r="H1216" s="326"/>
    </row>
    <row r="1217" spans="1:8">
      <c r="A1217" s="329"/>
      <c r="B1217" s="1606"/>
      <c r="C1217" s="1621" t="s">
        <v>19</v>
      </c>
      <c r="D1217" s="1622">
        <v>3</v>
      </c>
      <c r="E1217" s="1212">
        <v>0</v>
      </c>
      <c r="F1217" s="1518">
        <f>ROUND(D1217*E1217,2)</f>
        <v>0</v>
      </c>
      <c r="G1217" s="28"/>
      <c r="H1217" s="326"/>
    </row>
    <row r="1218" spans="1:8">
      <c r="A1218" s="329"/>
      <c r="B1218" s="1614"/>
      <c r="C1218" s="1612"/>
      <c r="D1218" s="1608"/>
      <c r="E1218" s="1617"/>
      <c r="F1218" s="1620"/>
      <c r="G1218" s="28"/>
      <c r="H1218" s="326"/>
    </row>
    <row r="1219" spans="1:8" ht="12.75" thickBot="1">
      <c r="A1219" s="329"/>
      <c r="B1219" s="1601"/>
      <c r="C1219" s="374" t="s">
        <v>593</v>
      </c>
      <c r="D1219" s="375"/>
      <c r="E1219" s="1623"/>
      <c r="F1219" s="1624">
        <f>SUM(F1217)</f>
        <v>0</v>
      </c>
      <c r="G1219" s="28"/>
      <c r="H1219" s="549"/>
    </row>
    <row r="1220" spans="1:8" ht="12.75" thickTop="1">
      <c r="A1220" s="329"/>
      <c r="B1220" s="1606" t="s">
        <v>223</v>
      </c>
      <c r="C1220" s="370" t="s">
        <v>122</v>
      </c>
      <c r="D1220" s="371"/>
      <c r="E1220" s="1617"/>
      <c r="F1220" s="1620"/>
      <c r="G1220" s="28"/>
      <c r="H1220" s="326"/>
    </row>
    <row r="1221" spans="1:8">
      <c r="A1221" s="329"/>
      <c r="B1221" s="1611"/>
      <c r="C1221" s="1612"/>
      <c r="D1221" s="1608"/>
      <c r="E1221" s="1617"/>
      <c r="F1221" s="1620"/>
      <c r="G1221" s="28"/>
      <c r="H1221" s="326"/>
    </row>
    <row r="1222" spans="1:8">
      <c r="A1222" s="329"/>
      <c r="B1222" s="1611"/>
      <c r="C1222" s="1616"/>
      <c r="D1222" s="1608"/>
      <c r="E1222" s="1617"/>
      <c r="F1222" s="1618"/>
      <c r="G1222" s="28"/>
      <c r="H1222" s="326"/>
    </row>
    <row r="1223" spans="1:8" ht="29.25" customHeight="1">
      <c r="A1223" s="334"/>
      <c r="B1223" s="1606" t="s">
        <v>1113</v>
      </c>
      <c r="C1223" s="1619" t="s">
        <v>1169</v>
      </c>
      <c r="D1223" s="1608"/>
      <c r="E1223" s="1617"/>
      <c r="F1223" s="1620"/>
      <c r="G1223" s="338"/>
      <c r="H1223" s="326"/>
    </row>
    <row r="1224" spans="1:8">
      <c r="A1224" s="334"/>
      <c r="B1224" s="1614"/>
      <c r="C1224" s="1621" t="s">
        <v>19</v>
      </c>
      <c r="D1224" s="1622">
        <v>1</v>
      </c>
      <c r="E1224" s="1212">
        <v>0</v>
      </c>
      <c r="F1224" s="1518">
        <f>ROUND(D1224*E1224,2)</f>
        <v>0</v>
      </c>
      <c r="G1224" s="143"/>
      <c r="H1224" s="326"/>
    </row>
    <row r="1225" spans="1:8">
      <c r="A1225" s="334"/>
      <c r="B1225" s="1628"/>
      <c r="C1225" s="1612"/>
      <c r="D1225" s="1608"/>
      <c r="E1225" s="1617"/>
      <c r="F1225" s="1620"/>
      <c r="G1225" s="143"/>
      <c r="H1225" s="326"/>
    </row>
    <row r="1226" spans="1:8" ht="12.75" thickBot="1">
      <c r="A1226" s="334"/>
      <c r="B1226" s="1601"/>
      <c r="C1226" s="374" t="s">
        <v>613</v>
      </c>
      <c r="D1226" s="375"/>
      <c r="E1226" s="1658"/>
      <c r="F1226" s="378">
        <f>SUM(F1224:F1225)</f>
        <v>0</v>
      </c>
      <c r="G1226" s="143"/>
      <c r="H1226" s="326"/>
    </row>
    <row r="1227" spans="1:8" ht="12.75" thickTop="1">
      <c r="A1227" s="334"/>
      <c r="B1227" s="1628"/>
      <c r="C1227" s="1612"/>
      <c r="D1227" s="1608"/>
      <c r="E1227" s="1618"/>
      <c r="F1227" s="1620"/>
      <c r="G1227" s="110"/>
      <c r="H1227" s="326"/>
    </row>
    <row r="1228" spans="1:8">
      <c r="A1228" s="334"/>
      <c r="B1228" s="368"/>
      <c r="C1228" s="370" t="s">
        <v>610</v>
      </c>
      <c r="D1228" s="1608"/>
      <c r="E1228" s="1618"/>
      <c r="F1228" s="1620"/>
      <c r="G1228" s="110"/>
      <c r="H1228" s="326"/>
    </row>
    <row r="1229" spans="1:8">
      <c r="A1229" s="334"/>
      <c r="B1229" s="1628"/>
      <c r="C1229" s="1612" t="s">
        <v>611</v>
      </c>
      <c r="D1229" s="1608"/>
      <c r="E1229" s="1618"/>
      <c r="F1229" s="1620">
        <f>F1219</f>
        <v>0</v>
      </c>
      <c r="G1229" s="102"/>
      <c r="H1229" s="326"/>
    </row>
    <row r="1230" spans="1:8">
      <c r="A1230" s="326"/>
      <c r="B1230" s="1628"/>
      <c r="C1230" s="1612" t="s">
        <v>1170</v>
      </c>
      <c r="D1230" s="1608"/>
      <c r="E1230" s="1618"/>
      <c r="F1230" s="1620">
        <f>F1226</f>
        <v>0</v>
      </c>
      <c r="G1230" s="102"/>
      <c r="H1230" s="326"/>
    </row>
    <row r="1231" spans="1:8">
      <c r="A1231" s="326"/>
      <c r="B1231" s="1628"/>
      <c r="C1231" s="1669"/>
      <c r="D1231" s="1670"/>
      <c r="E1231" s="1671"/>
      <c r="F1231" s="1672">
        <f>F1229+F1230</f>
        <v>0</v>
      </c>
      <c r="G1231" s="102"/>
      <c r="H1231" s="326"/>
    </row>
    <row r="1232" spans="1:8" ht="12.75" thickBot="1">
      <c r="A1232" s="326"/>
      <c r="B1232" s="368"/>
      <c r="C1232" s="374" t="s">
        <v>1171</v>
      </c>
      <c r="D1232" s="375"/>
      <c r="E1232" s="1658"/>
      <c r="F1232" s="378">
        <f>F1231</f>
        <v>0</v>
      </c>
      <c r="G1232" s="102"/>
      <c r="H1232" s="326"/>
    </row>
    <row r="1233" spans="1:8" ht="12.75" thickTop="1">
      <c r="A1233" s="326"/>
      <c r="B1233" s="327"/>
      <c r="C1233" s="154"/>
      <c r="D1233" s="327"/>
      <c r="E1233" s="103"/>
      <c r="F1233" s="327"/>
      <c r="G1233" s="107"/>
      <c r="H1233" s="326"/>
    </row>
    <row r="1234" spans="1:8">
      <c r="A1234" s="326"/>
      <c r="B1234" s="327"/>
      <c r="C1234" s="105"/>
      <c r="D1234" s="327"/>
      <c r="E1234" s="103"/>
      <c r="F1234" s="327"/>
      <c r="G1234" s="103"/>
      <c r="H1234" s="326"/>
    </row>
    <row r="1235" spans="1:8" ht="12.75" thickBot="1">
      <c r="A1235" s="326"/>
      <c r="B1235" s="326"/>
      <c r="C1235" s="326"/>
      <c r="D1235" s="326"/>
      <c r="E1235" s="326"/>
      <c r="F1235" s="326"/>
      <c r="G1235" s="341"/>
      <c r="H1235" s="326"/>
    </row>
    <row r="1236" spans="1:8">
      <c r="A1236" s="3376" t="s">
        <v>1376</v>
      </c>
      <c r="B1236" s="3377"/>
      <c r="C1236" s="3377"/>
      <c r="D1236" s="3377"/>
      <c r="E1236" s="3377"/>
      <c r="F1236" s="3377"/>
      <c r="G1236" s="3378"/>
      <c r="H1236" s="326"/>
    </row>
    <row r="1237" spans="1:8">
      <c r="A1237" s="286" t="s">
        <v>722</v>
      </c>
      <c r="B1237" s="126" t="s">
        <v>1377</v>
      </c>
      <c r="C1237" s="23"/>
      <c r="D1237" s="23"/>
      <c r="E1237" s="24"/>
      <c r="F1237" s="287"/>
      <c r="G1237" s="290"/>
      <c r="H1237" s="326"/>
    </row>
    <row r="1238" spans="1:8">
      <c r="A1238" s="286" t="s">
        <v>723</v>
      </c>
      <c r="B1238" s="287" t="s">
        <v>969</v>
      </c>
      <c r="C1238" s="23"/>
      <c r="D1238" s="23"/>
      <c r="E1238" s="24"/>
      <c r="F1238" s="287"/>
      <c r="G1238" s="290"/>
      <c r="H1238" s="326"/>
    </row>
    <row r="1239" spans="1:8">
      <c r="A1239" s="286"/>
      <c r="B1239" s="287"/>
      <c r="C1239" s="23"/>
      <c r="D1239" s="23"/>
      <c r="E1239" s="24"/>
      <c r="F1239" s="287"/>
      <c r="G1239" s="290"/>
      <c r="H1239" s="326"/>
    </row>
    <row r="1240" spans="1:8" ht="24">
      <c r="A1240" s="127" t="s">
        <v>1526</v>
      </c>
      <c r="B1240" s="287" t="s">
        <v>1001</v>
      </c>
      <c r="C1240" s="23"/>
      <c r="D1240" s="23"/>
      <c r="E1240" s="24"/>
      <c r="F1240" s="287"/>
      <c r="G1240" s="290"/>
      <c r="H1240" s="326"/>
    </row>
    <row r="1241" spans="1:8">
      <c r="A1241" s="286" t="s">
        <v>726</v>
      </c>
      <c r="B1241" s="287" t="s">
        <v>1641</v>
      </c>
      <c r="C1241" s="23"/>
      <c r="D1241" s="23"/>
      <c r="E1241" s="24"/>
      <c r="F1241" s="287"/>
      <c r="G1241" s="290"/>
      <c r="H1241" s="326"/>
    </row>
    <row r="1242" spans="1:8">
      <c r="A1242" s="286" t="s">
        <v>727</v>
      </c>
      <c r="B1242" s="287" t="s">
        <v>961</v>
      </c>
      <c r="C1242" s="23"/>
      <c r="D1242" s="23"/>
      <c r="E1242" s="24"/>
      <c r="F1242" s="287"/>
      <c r="G1242" s="290"/>
      <c r="H1242" s="326"/>
    </row>
    <row r="1243" spans="1:8">
      <c r="A1243" s="286" t="s">
        <v>728</v>
      </c>
      <c r="B1243" s="288" t="s">
        <v>1379</v>
      </c>
      <c r="C1243" s="128"/>
      <c r="D1243" s="23"/>
      <c r="E1243" s="24"/>
      <c r="F1243" s="287"/>
      <c r="G1243" s="290"/>
      <c r="H1243" s="326"/>
    </row>
    <row r="1244" spans="1:8" ht="12.75" thickBot="1">
      <c r="A1244" s="289" t="s">
        <v>209</v>
      </c>
      <c r="B1244" s="129"/>
      <c r="C1244" s="129"/>
      <c r="D1244" s="25"/>
      <c r="E1244" s="26"/>
      <c r="F1244" s="291"/>
      <c r="G1244" s="292"/>
      <c r="H1244" s="326"/>
    </row>
    <row r="1245" spans="1:8">
      <c r="A1245" s="334"/>
      <c r="B1245" s="1660"/>
      <c r="C1245" s="142"/>
      <c r="D1245" s="732"/>
      <c r="E1245" s="756"/>
      <c r="F1245" s="1673"/>
      <c r="G1245" s="143"/>
      <c r="H1245" s="326"/>
    </row>
    <row r="1246" spans="1:8">
      <c r="A1246" s="334"/>
      <c r="B1246" s="368" t="s">
        <v>108</v>
      </c>
      <c r="C1246" s="331" t="s">
        <v>1167</v>
      </c>
      <c r="D1246" s="373"/>
      <c r="E1246" s="373"/>
      <c r="F1246" s="376">
        <f>F1232</f>
        <v>0</v>
      </c>
      <c r="G1246" s="143"/>
      <c r="H1246" s="326"/>
    </row>
    <row r="1247" spans="1:8">
      <c r="A1247" s="334"/>
      <c r="B1247" s="368"/>
      <c r="C1247" s="370"/>
      <c r="D1247" s="371"/>
      <c r="E1247" s="371"/>
      <c r="F1247" s="377"/>
      <c r="G1247" s="143"/>
      <c r="H1247" s="326"/>
    </row>
    <row r="1248" spans="1:8" ht="12.75" thickBot="1">
      <c r="A1248" s="334"/>
      <c r="B1248" s="368"/>
      <c r="C1248" s="374" t="s">
        <v>221</v>
      </c>
      <c r="D1248" s="375"/>
      <c r="E1248" s="375"/>
      <c r="F1248" s="378">
        <f>SUM(F1246:F1247)</f>
        <v>0</v>
      </c>
      <c r="G1248" s="143"/>
      <c r="H1248" s="326"/>
    </row>
    <row r="1249" spans="1:8" ht="12.75" thickTop="1">
      <c r="A1249" s="334"/>
      <c r="B1249" s="1660"/>
      <c r="C1249" s="142"/>
      <c r="D1249" s="1661"/>
      <c r="E1249" s="142"/>
      <c r="F1249" s="1662"/>
      <c r="G1249" s="143"/>
      <c r="H1249" s="326"/>
    </row>
    <row r="1250" spans="1:8">
      <c r="A1250" s="334"/>
      <c r="B1250" s="1674"/>
      <c r="C1250" s="142"/>
      <c r="D1250" s="1663"/>
      <c r="E1250" s="142"/>
      <c r="F1250" s="1662"/>
      <c r="G1250" s="143"/>
      <c r="H1250" s="326"/>
    </row>
    <row r="1251" spans="1:8">
      <c r="A1251" s="334"/>
      <c r="B1251" s="1660"/>
      <c r="C1251" s="142"/>
      <c r="D1251" s="1661"/>
      <c r="E1251" s="142"/>
      <c r="F1251" s="1662"/>
      <c r="G1251" s="143"/>
      <c r="H1251" s="326"/>
    </row>
    <row r="1252" spans="1:8">
      <c r="A1252" s="334"/>
      <c r="B1252" s="1675"/>
      <c r="C1252" s="142"/>
      <c r="D1252" s="141"/>
      <c r="E1252" s="142"/>
      <c r="F1252" s="1662"/>
      <c r="G1252" s="102"/>
      <c r="H1252" s="326"/>
    </row>
    <row r="1253" spans="1:8">
      <c r="A1253" s="334"/>
      <c r="B1253" s="1675"/>
      <c r="C1253" s="1665"/>
      <c r="D1253" s="141"/>
      <c r="E1253" s="1667"/>
      <c r="F1253" s="28"/>
      <c r="G1253" s="102"/>
      <c r="H1253" s="326"/>
    </row>
    <row r="1254" spans="1:8">
      <c r="A1254" s="334"/>
      <c r="B1254" s="1675"/>
      <c r="C1254" s="1665"/>
      <c r="D1254" s="141"/>
      <c r="E1254" s="1667"/>
      <c r="F1254" s="28"/>
      <c r="G1254" s="102"/>
      <c r="H1254" s="326"/>
    </row>
    <row r="1255" spans="1:8">
      <c r="A1255" s="334"/>
      <c r="B1255" s="380"/>
      <c r="C1255" s="140"/>
      <c r="D1255" s="141"/>
      <c r="E1255" s="1667"/>
      <c r="F1255" s="28"/>
      <c r="G1255" s="102"/>
      <c r="H1255" s="326"/>
    </row>
    <row r="1256" spans="1:8">
      <c r="A1256" s="334"/>
      <c r="B1256" s="1675"/>
      <c r="C1256" s="1665"/>
      <c r="D1256" s="141"/>
      <c r="E1256" s="1667"/>
      <c r="F1256" s="28"/>
      <c r="G1256" s="102"/>
      <c r="H1256" s="326"/>
    </row>
    <row r="1257" spans="1:8">
      <c r="A1257" s="334"/>
      <c r="B1257" s="1660"/>
      <c r="C1257" s="142"/>
      <c r="D1257" s="141"/>
      <c r="E1257" s="145"/>
      <c r="F1257" s="1676"/>
      <c r="G1257" s="143"/>
      <c r="H1257" s="326"/>
    </row>
    <row r="1258" spans="1:8">
      <c r="A1258" s="334"/>
      <c r="B1258" s="1660"/>
      <c r="C1258" s="142"/>
      <c r="D1258" s="732"/>
      <c r="E1258" s="756"/>
      <c r="F1258" s="1662"/>
      <c r="G1258" s="143"/>
      <c r="H1258" s="326"/>
    </row>
    <row r="1259" spans="1:8">
      <c r="A1259" s="334"/>
      <c r="B1259" s="1660"/>
      <c r="C1259" s="142"/>
      <c r="D1259" s="141"/>
      <c r="E1259" s="145"/>
      <c r="F1259" s="1676"/>
      <c r="G1259" s="143"/>
      <c r="H1259" s="326"/>
    </row>
    <row r="1260" spans="1:8">
      <c r="A1260" s="334"/>
      <c r="B1260" s="1660"/>
      <c r="C1260" s="142"/>
      <c r="D1260" s="1663"/>
      <c r="E1260" s="142"/>
      <c r="F1260" s="1662"/>
      <c r="G1260" s="143"/>
      <c r="H1260" s="326"/>
    </row>
    <row r="1261" spans="1:8">
      <c r="A1261" s="334"/>
      <c r="B1261" s="1660"/>
      <c r="C1261" s="142"/>
      <c r="D1261" s="1663"/>
      <c r="E1261" s="142"/>
      <c r="F1261" s="28"/>
      <c r="G1261" s="102"/>
      <c r="H1261" s="326"/>
    </row>
    <row r="1262" spans="1:8">
      <c r="A1262" s="334"/>
      <c r="B1262" s="380"/>
      <c r="C1262" s="140"/>
      <c r="D1262" s="141"/>
      <c r="E1262" s="1677"/>
      <c r="F1262" s="1678"/>
      <c r="G1262" s="107"/>
      <c r="H1262" s="326"/>
    </row>
    <row r="1263" spans="1:8">
      <c r="A1263" s="334"/>
      <c r="B1263" s="1679"/>
      <c r="C1263" s="1680"/>
      <c r="D1263" s="141"/>
      <c r="E1263" s="1677"/>
      <c r="F1263" s="1681"/>
      <c r="G1263" s="143"/>
      <c r="H1263" s="326"/>
    </row>
    <row r="1264" spans="1:8" ht="12.75" thickBot="1">
      <c r="A1264" s="334"/>
      <c r="B1264" s="1660"/>
      <c r="C1264" s="142"/>
      <c r="D1264" s="141"/>
      <c r="E1264" s="145"/>
      <c r="F1264" s="1676"/>
      <c r="G1264" s="143"/>
      <c r="H1264" s="326"/>
    </row>
    <row r="1265" spans="1:8">
      <c r="A1265" s="3376" t="s">
        <v>1376</v>
      </c>
      <c r="B1265" s="3377"/>
      <c r="C1265" s="3377"/>
      <c r="D1265" s="3377"/>
      <c r="E1265" s="3377"/>
      <c r="F1265" s="3377"/>
      <c r="G1265" s="3378"/>
      <c r="H1265" s="326"/>
    </row>
    <row r="1266" spans="1:8">
      <c r="A1266" s="286" t="s">
        <v>722</v>
      </c>
      <c r="B1266" s="126" t="s">
        <v>1377</v>
      </c>
      <c r="C1266" s="23"/>
      <c r="D1266" s="23"/>
      <c r="E1266" s="24"/>
      <c r="F1266" s="287"/>
      <c r="G1266" s="290"/>
      <c r="H1266" s="326"/>
    </row>
    <row r="1267" spans="1:8">
      <c r="A1267" s="286" t="s">
        <v>723</v>
      </c>
      <c r="B1267" s="287" t="s">
        <v>969</v>
      </c>
      <c r="C1267" s="23"/>
      <c r="D1267" s="23"/>
      <c r="E1267" s="24"/>
      <c r="F1267" s="287"/>
      <c r="G1267" s="290"/>
      <c r="H1267" s="326"/>
    </row>
    <row r="1268" spans="1:8">
      <c r="A1268" s="286"/>
      <c r="B1268" s="287"/>
      <c r="C1268" s="23"/>
      <c r="D1268" s="23"/>
      <c r="E1268" s="24"/>
      <c r="F1268" s="287"/>
      <c r="G1268" s="290"/>
      <c r="H1268" s="326"/>
    </row>
    <row r="1269" spans="1:8" ht="24">
      <c r="A1269" s="127" t="s">
        <v>1642</v>
      </c>
      <c r="B1269" s="287" t="s">
        <v>976</v>
      </c>
      <c r="C1269" s="23"/>
      <c r="D1269" s="23"/>
      <c r="E1269" s="24"/>
      <c r="F1269" s="287"/>
      <c r="G1269" s="290"/>
      <c r="H1269" s="326"/>
    </row>
    <row r="1270" spans="1:8">
      <c r="A1270" s="286" t="s">
        <v>726</v>
      </c>
      <c r="B1270" s="287" t="s">
        <v>1643</v>
      </c>
      <c r="C1270" s="23"/>
      <c r="D1270" s="23"/>
      <c r="E1270" s="24"/>
      <c r="F1270" s="287"/>
      <c r="G1270" s="290"/>
      <c r="H1270" s="326"/>
    </row>
    <row r="1271" spans="1:8">
      <c r="A1271" s="286" t="s">
        <v>727</v>
      </c>
      <c r="B1271" s="287" t="s">
        <v>961</v>
      </c>
      <c r="C1271" s="23"/>
      <c r="D1271" s="23"/>
      <c r="E1271" s="24"/>
      <c r="F1271" s="287"/>
      <c r="G1271" s="290"/>
      <c r="H1271" s="326"/>
    </row>
    <row r="1272" spans="1:8">
      <c r="A1272" s="286" t="s">
        <v>728</v>
      </c>
      <c r="B1272" s="288" t="s">
        <v>1379</v>
      </c>
      <c r="C1272" s="128"/>
      <c r="D1272" s="23"/>
      <c r="E1272" s="24"/>
      <c r="F1272" s="287"/>
      <c r="G1272" s="290"/>
      <c r="H1272" s="326"/>
    </row>
    <row r="1273" spans="1:8" ht="12.75" thickBot="1">
      <c r="A1273" s="289" t="s">
        <v>729</v>
      </c>
      <c r="B1273" s="129"/>
      <c r="C1273" s="129"/>
      <c r="D1273" s="25"/>
      <c r="E1273" s="26"/>
      <c r="F1273" s="291"/>
      <c r="G1273" s="292"/>
      <c r="H1273" s="326"/>
    </row>
    <row r="1274" spans="1:8">
      <c r="A1274" s="334"/>
      <c r="B1274" s="1660"/>
      <c r="C1274" s="142"/>
      <c r="D1274" s="141"/>
      <c r="E1274" s="142"/>
      <c r="F1274" s="1662"/>
      <c r="G1274" s="143"/>
      <c r="H1274" s="326"/>
    </row>
    <row r="1275" spans="1:8">
      <c r="A1275" s="334"/>
      <c r="B1275" s="151" t="s">
        <v>108</v>
      </c>
      <c r="C1275" s="146" t="s">
        <v>122</v>
      </c>
      <c r="D1275" s="160"/>
      <c r="E1275" s="160"/>
      <c r="F1275" s="1682" t="s">
        <v>27</v>
      </c>
      <c r="G1275" s="1683"/>
      <c r="H1275" s="326"/>
    </row>
    <row r="1276" spans="1:8">
      <c r="A1276" s="334"/>
      <c r="B1276" s="151"/>
      <c r="C1276" s="146" t="s">
        <v>414</v>
      </c>
      <c r="D1276" s="160"/>
      <c r="E1276" s="160"/>
      <c r="F1276" s="1682"/>
      <c r="G1276" s="1683"/>
      <c r="H1276" s="326"/>
    </row>
    <row r="1277" spans="1:8">
      <c r="A1277" s="334"/>
      <c r="B1277" s="1684"/>
      <c r="C1277" s="1685"/>
      <c r="D1277" s="147" t="s">
        <v>2582</v>
      </c>
      <c r="E1277" s="147" t="s">
        <v>2583</v>
      </c>
      <c r="F1277" s="1686" t="s">
        <v>732</v>
      </c>
      <c r="G1277" s="1683" t="s">
        <v>2584</v>
      </c>
      <c r="H1277" s="326"/>
    </row>
    <row r="1278" spans="1:8" ht="48">
      <c r="A1278" s="334"/>
      <c r="B1278" s="1687">
        <v>1001</v>
      </c>
      <c r="C1278" s="160" t="s">
        <v>1644</v>
      </c>
      <c r="D1278" s="1688">
        <v>200</v>
      </c>
      <c r="E1278" s="160" t="s">
        <v>215</v>
      </c>
      <c r="F1278" s="1689">
        <v>0</v>
      </c>
      <c r="G1278" s="1690">
        <f>ROUND(D1278*F1278,2)</f>
        <v>0</v>
      </c>
      <c r="H1278" s="326"/>
    </row>
    <row r="1279" spans="1:8" ht="60">
      <c r="A1279" s="334"/>
      <c r="B1279" s="1687">
        <v>1002</v>
      </c>
      <c r="C1279" s="160" t="s">
        <v>1645</v>
      </c>
      <c r="D1279" s="1691">
        <v>10</v>
      </c>
      <c r="E1279" s="160" t="s">
        <v>215</v>
      </c>
      <c r="F1279" s="1689">
        <v>0</v>
      </c>
      <c r="G1279" s="1690">
        <f>ROUND(D1279*F1279,2)</f>
        <v>0</v>
      </c>
      <c r="H1279" s="326"/>
    </row>
    <row r="1280" spans="1:8" ht="48">
      <c r="A1280" s="334"/>
      <c r="B1280" s="1687">
        <v>1003</v>
      </c>
      <c r="C1280" s="160" t="s">
        <v>1646</v>
      </c>
      <c r="D1280" s="1691">
        <v>10</v>
      </c>
      <c r="E1280" s="160" t="s">
        <v>215</v>
      </c>
      <c r="F1280" s="1689">
        <v>0</v>
      </c>
      <c r="G1280" s="1690">
        <f>ROUND(D1280*F1280,2)</f>
        <v>0</v>
      </c>
      <c r="H1280" s="326"/>
    </row>
    <row r="1281" spans="1:12" ht="36">
      <c r="A1281" s="334"/>
      <c r="B1281" s="1687">
        <v>1004</v>
      </c>
      <c r="C1281" s="160" t="s">
        <v>1647</v>
      </c>
      <c r="D1281" s="1691">
        <v>10</v>
      </c>
      <c r="E1281" s="160" t="s">
        <v>215</v>
      </c>
      <c r="F1281" s="1689">
        <v>0</v>
      </c>
      <c r="G1281" s="1690">
        <f>ROUND(D1281*F1281,2)</f>
        <v>0</v>
      </c>
      <c r="H1281" s="326"/>
    </row>
    <row r="1282" spans="1:12">
      <c r="A1282" s="334"/>
      <c r="B1282" s="1687"/>
      <c r="C1282" s="160"/>
      <c r="D1282" s="1688"/>
      <c r="E1282" s="160"/>
      <c r="F1282" s="1690"/>
      <c r="G1282" s="1690"/>
      <c r="H1282" s="326"/>
    </row>
    <row r="1283" spans="1:12">
      <c r="A1283" s="334"/>
      <c r="B1283" s="1692"/>
      <c r="C1283" s="146" t="s">
        <v>122</v>
      </c>
      <c r="D1283" s="1693"/>
      <c r="E1283" s="147"/>
      <c r="F1283" s="1694" t="s">
        <v>210</v>
      </c>
      <c r="G1283" s="159">
        <f>SUM(G1278:G1281)</f>
        <v>0</v>
      </c>
      <c r="H1283" s="326"/>
    </row>
    <row r="1284" spans="1:12">
      <c r="A1284" s="334"/>
      <c r="B1284" s="1692"/>
      <c r="C1284" s="752"/>
      <c r="D1284" s="732"/>
      <c r="E1284" s="753"/>
      <c r="F1284" s="1695"/>
      <c r="G1284" s="1690"/>
      <c r="H1284" s="326"/>
    </row>
    <row r="1285" spans="1:12">
      <c r="A1285" s="334"/>
      <c r="B1285" s="151" t="s">
        <v>109</v>
      </c>
      <c r="C1285" s="146" t="s">
        <v>244</v>
      </c>
      <c r="D1285" s="1691"/>
      <c r="E1285" s="160"/>
      <c r="F1285" s="1690"/>
      <c r="G1285" s="1690"/>
      <c r="H1285" s="326"/>
    </row>
    <row r="1286" spans="1:12">
      <c r="A1286" s="334"/>
      <c r="B1286" s="1696"/>
      <c r="C1286" s="160" t="s">
        <v>236</v>
      </c>
      <c r="D1286" s="1691"/>
      <c r="E1286" s="1696"/>
      <c r="F1286" s="1697"/>
      <c r="G1286" s="1697"/>
      <c r="H1286" s="326"/>
    </row>
    <row r="1287" spans="1:12">
      <c r="A1287" s="334"/>
      <c r="B1287" s="1696"/>
      <c r="C1287" s="146" t="s">
        <v>414</v>
      </c>
      <c r="D1287" s="1691"/>
      <c r="E1287" s="1696"/>
      <c r="F1287" s="1697"/>
      <c r="G1287" s="1697"/>
      <c r="H1287" s="326"/>
    </row>
    <row r="1288" spans="1:12">
      <c r="A1288" s="334"/>
      <c r="B1288" s="1696"/>
      <c r="C1288" s="160"/>
      <c r="D1288" s="1691"/>
      <c r="E1288" s="1696"/>
      <c r="F1288" s="1697"/>
      <c r="G1288" s="1697"/>
      <c r="H1288" s="326"/>
    </row>
    <row r="1289" spans="1:12" ht="24">
      <c r="A1289" s="334"/>
      <c r="B1289" s="1687">
        <v>2001</v>
      </c>
      <c r="C1289" s="161" t="s">
        <v>1648</v>
      </c>
      <c r="D1289" s="1691">
        <v>10</v>
      </c>
      <c r="E1289" s="160" t="s">
        <v>215</v>
      </c>
      <c r="F1289" s="1689">
        <v>0</v>
      </c>
      <c r="G1289" s="1690">
        <f>ROUND(D1289*F1289,2)</f>
        <v>0</v>
      </c>
      <c r="H1289" s="326"/>
    </row>
    <row r="1290" spans="1:12" ht="72">
      <c r="A1290" s="334"/>
      <c r="B1290" s="1687">
        <v>2002</v>
      </c>
      <c r="C1290" s="161" t="s">
        <v>1649</v>
      </c>
      <c r="D1290" s="1691">
        <v>2</v>
      </c>
      <c r="E1290" s="160" t="s">
        <v>80</v>
      </c>
      <c r="F1290" s="1689">
        <v>0</v>
      </c>
      <c r="G1290" s="1690">
        <f>ROUND(D1290*F1290,2)</f>
        <v>0</v>
      </c>
      <c r="H1290" s="326"/>
    </row>
    <row r="1291" spans="1:12">
      <c r="A1291" s="334"/>
      <c r="B1291" s="1687">
        <v>2003</v>
      </c>
      <c r="C1291" s="160" t="s">
        <v>245</v>
      </c>
      <c r="D1291" s="1698">
        <v>0.05</v>
      </c>
      <c r="E1291" s="160"/>
      <c r="F1291" s="1690"/>
      <c r="G1291" s="1699">
        <f>SUM(G1289:G1290)*0.05</f>
        <v>0</v>
      </c>
      <c r="H1291" s="326"/>
      <c r="I1291" s="549"/>
      <c r="J1291" s="549"/>
      <c r="K1291" s="549"/>
      <c r="L1291" s="549"/>
    </row>
    <row r="1292" spans="1:12">
      <c r="A1292" s="334"/>
      <c r="B1292" s="1687"/>
      <c r="C1292" s="160"/>
      <c r="D1292" s="1698"/>
      <c r="E1292" s="160"/>
      <c r="F1292" s="1690"/>
      <c r="G1292" s="1690"/>
      <c r="H1292" s="326"/>
    </row>
    <row r="1293" spans="1:12">
      <c r="A1293" s="334"/>
      <c r="B1293" s="1692"/>
      <c r="C1293" s="146" t="s">
        <v>244</v>
      </c>
      <c r="D1293" s="1693"/>
      <c r="E1293" s="147"/>
      <c r="F1293" s="1694" t="s">
        <v>210</v>
      </c>
      <c r="G1293" s="159">
        <f>SUM(G1289:G1292)</f>
        <v>0</v>
      </c>
      <c r="H1293" s="326"/>
    </row>
    <row r="1294" spans="1:12">
      <c r="A1294" s="334"/>
      <c r="B1294" s="751"/>
      <c r="C1294" s="752"/>
      <c r="D1294" s="732"/>
      <c r="E1294" s="753"/>
      <c r="F1294" s="1695"/>
      <c r="G1294" s="1690"/>
      <c r="H1294" s="326"/>
    </row>
    <row r="1295" spans="1:12">
      <c r="A1295" s="334"/>
      <c r="B1295" s="151" t="s">
        <v>110</v>
      </c>
      <c r="C1295" s="146" t="s">
        <v>127</v>
      </c>
      <c r="D1295" s="147"/>
      <c r="E1295" s="148"/>
      <c r="F1295" s="1695" t="str">
        <f>IF(AND(ISNUMBER(#REF!),ISNUMBER(#REF!)),ROUND((#REF!*#REF!+#REF!*#REF!*#REF!)*(1+#REF!)*#REF!*#REF!*#REF!,2)," ")</f>
        <v xml:space="preserve"> </v>
      </c>
      <c r="G1295" s="1690" t="str">
        <f>IF(AND(ISNUMBER(D1295),ISNUMBER(F1295)),D1295*F1295," ")</f>
        <v xml:space="preserve"> </v>
      </c>
      <c r="H1295" s="326"/>
    </row>
    <row r="1296" spans="1:12">
      <c r="A1296" s="334"/>
      <c r="B1296" s="1692"/>
      <c r="C1296" s="147"/>
      <c r="D1296" s="147"/>
      <c r="E1296" s="148"/>
      <c r="F1296" s="1695" t="str">
        <f>IF(AND(ISNUMBER(#REF!),ISNUMBER(#REF!)),ROUND((#REF!*#REF!+#REF!*#REF!*#REF!)*(1+#REF!)*#REF!*#REF!*#REF!,2)," ")</f>
        <v xml:space="preserve"> </v>
      </c>
      <c r="G1296" s="1690" t="str">
        <f>IF(AND(ISNUMBER(D1296),ISNUMBER(F1296)),D1296*F1296," ")</f>
        <v xml:space="preserve"> </v>
      </c>
      <c r="H1296" s="326"/>
    </row>
    <row r="1297" spans="1:10" ht="60">
      <c r="A1297" s="140"/>
      <c r="B1297" s="1687">
        <v>3001</v>
      </c>
      <c r="C1297" s="160" t="s">
        <v>239</v>
      </c>
      <c r="D1297" s="160">
        <v>1</v>
      </c>
      <c r="E1297" s="161" t="s">
        <v>80</v>
      </c>
      <c r="F1297" s="1689">
        <v>0</v>
      </c>
      <c r="G1297" s="1690">
        <f t="shared" ref="G1297:G1303" si="17">ROUND(D1297*F1297,2)</f>
        <v>0</v>
      </c>
      <c r="H1297" s="326"/>
    </row>
    <row r="1298" spans="1:10" ht="24">
      <c r="A1298" s="329"/>
      <c r="B1298" s="1687">
        <f>B1297+1</f>
        <v>3002</v>
      </c>
      <c r="C1298" s="160" t="s">
        <v>419</v>
      </c>
      <c r="D1298" s="3317">
        <v>5</v>
      </c>
      <c r="E1298" s="3318" t="s">
        <v>217</v>
      </c>
      <c r="F1298" s="3319">
        <v>45</v>
      </c>
      <c r="G1298" s="3320">
        <f t="shared" si="17"/>
        <v>225</v>
      </c>
      <c r="H1298" s="326"/>
    </row>
    <row r="1299" spans="1:10" ht="24">
      <c r="A1299" s="329"/>
      <c r="B1299" s="1687">
        <f>B1298+1</f>
        <v>3003</v>
      </c>
      <c r="C1299" s="160" t="s">
        <v>242</v>
      </c>
      <c r="D1299" s="160">
        <v>1</v>
      </c>
      <c r="E1299" s="161" t="s">
        <v>80</v>
      </c>
      <c r="F1299" s="1689">
        <v>0</v>
      </c>
      <c r="G1299" s="1690">
        <f t="shared" si="17"/>
        <v>0</v>
      </c>
      <c r="H1299" s="326"/>
    </row>
    <row r="1300" spans="1:10" ht="24">
      <c r="A1300" s="329"/>
      <c r="B1300" s="1687">
        <f>B1299+1</f>
        <v>3004</v>
      </c>
      <c r="C1300" s="160" t="s">
        <v>243</v>
      </c>
      <c r="D1300" s="160">
        <v>1</v>
      </c>
      <c r="E1300" s="161" t="s">
        <v>80</v>
      </c>
      <c r="F1300" s="1689">
        <v>0</v>
      </c>
      <c r="G1300" s="1690">
        <f t="shared" si="17"/>
        <v>0</v>
      </c>
      <c r="H1300" s="326"/>
    </row>
    <row r="1301" spans="1:10" ht="24">
      <c r="A1301" s="140"/>
      <c r="B1301" s="1687">
        <f>B1300+1</f>
        <v>3005</v>
      </c>
      <c r="C1301" s="160" t="s">
        <v>2225</v>
      </c>
      <c r="D1301" s="160">
        <v>20</v>
      </c>
      <c r="E1301" s="161" t="s">
        <v>217</v>
      </c>
      <c r="F1301" s="1700">
        <v>45</v>
      </c>
      <c r="G1301" s="1690">
        <f t="shared" si="17"/>
        <v>900</v>
      </c>
      <c r="H1301" s="326"/>
    </row>
    <row r="1302" spans="1:10" s="451" customFormat="1">
      <c r="A1302" s="1665"/>
      <c r="B1302" s="1701">
        <f t="shared" ref="B1302" si="18">B1301+1</f>
        <v>3006</v>
      </c>
      <c r="C1302" s="606" t="s">
        <v>2380</v>
      </c>
      <c r="D1302" s="1702">
        <v>16</v>
      </c>
      <c r="E1302" s="1702" t="s">
        <v>258</v>
      </c>
      <c r="F1302" s="3319">
        <v>45</v>
      </c>
      <c r="G1302" s="3321">
        <f t="shared" si="17"/>
        <v>720</v>
      </c>
      <c r="H1302" s="1213"/>
    </row>
    <row r="1303" spans="1:10">
      <c r="A1303" s="329"/>
      <c r="B1303" s="1703">
        <f>B1301+1</f>
        <v>3006</v>
      </c>
      <c r="C1303" s="1704" t="s">
        <v>2269</v>
      </c>
      <c r="D1303" s="1704">
        <v>1</v>
      </c>
      <c r="E1303" s="1705" t="s">
        <v>80</v>
      </c>
      <c r="F1303" s="1689">
        <v>0</v>
      </c>
      <c r="G1303" s="1699">
        <f t="shared" si="17"/>
        <v>0</v>
      </c>
      <c r="H1303" s="1218"/>
      <c r="I1303" s="205"/>
      <c r="J1303" s="205"/>
    </row>
    <row r="1304" spans="1:10">
      <c r="A1304" s="329"/>
      <c r="B1304" s="1692"/>
      <c r="C1304" s="147"/>
      <c r="D1304" s="147"/>
      <c r="E1304" s="148"/>
      <c r="F1304" s="1706"/>
      <c r="G1304" s="1707"/>
      <c r="H1304" s="326"/>
    </row>
    <row r="1305" spans="1:10">
      <c r="A1305" s="329"/>
      <c r="B1305" s="1684"/>
      <c r="C1305" s="1685"/>
      <c r="D1305" s="160"/>
      <c r="E1305" s="1708"/>
      <c r="F1305" s="1694" t="s">
        <v>210</v>
      </c>
      <c r="G1305" s="159">
        <f>SUM(G1297:G1304)</f>
        <v>1845</v>
      </c>
      <c r="H1305" s="326"/>
    </row>
    <row r="1306" spans="1:10">
      <c r="A1306" s="329"/>
      <c r="B1306" s="27"/>
      <c r="C1306" s="27"/>
      <c r="D1306" s="27"/>
      <c r="E1306" s="28"/>
      <c r="F1306" s="1709"/>
      <c r="G1306" s="1709"/>
      <c r="H1306" s="326"/>
    </row>
    <row r="1307" spans="1:10">
      <c r="A1307" s="334"/>
      <c r="B1307" s="334"/>
      <c r="C1307" s="334"/>
      <c r="D1307" s="334"/>
      <c r="E1307" s="334"/>
      <c r="F1307" s="334"/>
      <c r="G1307" s="338"/>
      <c r="H1307" s="326"/>
    </row>
    <row r="1308" spans="1:10">
      <c r="A1308" s="334"/>
      <c r="B1308" s="332"/>
      <c r="C1308" s="379"/>
      <c r="D1308" s="141"/>
      <c r="E1308" s="142"/>
      <c r="F1308" s="143"/>
      <c r="G1308" s="143"/>
      <c r="H1308" s="326"/>
    </row>
    <row r="1309" spans="1:10">
      <c r="A1309" s="334"/>
      <c r="B1309" s="332"/>
      <c r="C1309" s="333"/>
      <c r="D1309" s="141"/>
      <c r="E1309" s="142"/>
      <c r="F1309" s="143"/>
      <c r="G1309" s="143"/>
      <c r="H1309" s="326"/>
    </row>
    <row r="1310" spans="1:10">
      <c r="A1310" s="334"/>
      <c r="B1310" s="332"/>
      <c r="C1310" s="333"/>
      <c r="D1310" s="141"/>
      <c r="E1310" s="142"/>
      <c r="F1310" s="143"/>
      <c r="G1310" s="143"/>
      <c r="H1310" s="326"/>
    </row>
    <row r="1311" spans="1:10">
      <c r="A1311" s="334"/>
      <c r="B1311" s="332"/>
      <c r="C1311" s="333"/>
      <c r="D1311" s="141"/>
      <c r="E1311" s="142"/>
      <c r="F1311" s="143"/>
      <c r="G1311" s="143"/>
      <c r="H1311" s="326"/>
    </row>
    <row r="1312" spans="1:10">
      <c r="A1312" s="334"/>
      <c r="B1312" s="332"/>
      <c r="C1312" s="333"/>
      <c r="D1312" s="141"/>
      <c r="E1312" s="142"/>
      <c r="F1312" s="143"/>
      <c r="G1312" s="143"/>
      <c r="H1312" s="326"/>
    </row>
    <row r="1313" spans="1:8">
      <c r="A1313" s="334"/>
      <c r="B1313" s="144"/>
      <c r="C1313" s="140"/>
      <c r="D1313" s="141"/>
      <c r="E1313" s="145"/>
      <c r="F1313" s="110"/>
      <c r="G1313" s="110"/>
      <c r="H1313" s="326"/>
    </row>
    <row r="1314" spans="1:8">
      <c r="A1314" s="329"/>
      <c r="B1314" s="27"/>
      <c r="C1314" s="27"/>
      <c r="D1314" s="27"/>
      <c r="E1314" s="28"/>
      <c r="F1314" s="28"/>
      <c r="G1314" s="28"/>
      <c r="H1314" s="326"/>
    </row>
    <row r="1315" spans="1:8">
      <c r="A1315" s="334"/>
      <c r="B1315" s="334"/>
      <c r="C1315" s="334"/>
      <c r="D1315" s="334"/>
      <c r="E1315" s="334"/>
      <c r="F1315" s="334"/>
      <c r="G1315" s="338"/>
      <c r="H1315" s="326"/>
    </row>
    <row r="1316" spans="1:8" ht="12.75" thickBot="1">
      <c r="A1316" s="334"/>
      <c r="B1316" s="334"/>
      <c r="C1316" s="334"/>
      <c r="D1316" s="334"/>
      <c r="E1316" s="334"/>
      <c r="F1316" s="334"/>
      <c r="G1316" s="338"/>
      <c r="H1316" s="326"/>
    </row>
    <row r="1317" spans="1:8">
      <c r="A1317" s="3376" t="s">
        <v>1376</v>
      </c>
      <c r="B1317" s="3377"/>
      <c r="C1317" s="3377"/>
      <c r="D1317" s="3377"/>
      <c r="E1317" s="3377"/>
      <c r="F1317" s="3377"/>
      <c r="G1317" s="3378"/>
      <c r="H1317" s="326"/>
    </row>
    <row r="1318" spans="1:8">
      <c r="A1318" s="286" t="s">
        <v>722</v>
      </c>
      <c r="B1318" s="126" t="s">
        <v>1377</v>
      </c>
      <c r="C1318" s="23"/>
      <c r="D1318" s="23"/>
      <c r="E1318" s="24"/>
      <c r="F1318" s="287"/>
      <c r="G1318" s="290"/>
      <c r="H1318" s="326"/>
    </row>
    <row r="1319" spans="1:8">
      <c r="A1319" s="286" t="s">
        <v>723</v>
      </c>
      <c r="B1319" s="287" t="s">
        <v>969</v>
      </c>
      <c r="C1319" s="23"/>
      <c r="D1319" s="23"/>
      <c r="E1319" s="24"/>
      <c r="F1319" s="287"/>
      <c r="G1319" s="290"/>
      <c r="H1319" s="326"/>
    </row>
    <row r="1320" spans="1:8">
      <c r="A1320" s="286"/>
      <c r="B1320" s="287"/>
      <c r="C1320" s="23"/>
      <c r="D1320" s="23"/>
      <c r="E1320" s="24"/>
      <c r="F1320" s="287"/>
      <c r="G1320" s="290"/>
      <c r="H1320" s="326"/>
    </row>
    <row r="1321" spans="1:8" ht="24">
      <c r="A1321" s="127" t="s">
        <v>1642</v>
      </c>
      <c r="B1321" s="287" t="s">
        <v>976</v>
      </c>
      <c r="C1321" s="23"/>
      <c r="D1321" s="23"/>
      <c r="E1321" s="24"/>
      <c r="F1321" s="287"/>
      <c r="G1321" s="290"/>
      <c r="H1321" s="326"/>
    </row>
    <row r="1322" spans="1:8">
      <c r="A1322" s="286" t="s">
        <v>726</v>
      </c>
      <c r="B1322" s="287" t="s">
        <v>1643</v>
      </c>
      <c r="C1322" s="23"/>
      <c r="D1322" s="23"/>
      <c r="E1322" s="24"/>
      <c r="F1322" s="287"/>
      <c r="G1322" s="290"/>
      <c r="H1322" s="326"/>
    </row>
    <row r="1323" spans="1:8">
      <c r="A1323" s="286" t="s">
        <v>727</v>
      </c>
      <c r="B1323" s="287" t="s">
        <v>961</v>
      </c>
      <c r="C1323" s="23"/>
      <c r="D1323" s="23"/>
      <c r="E1323" s="24"/>
      <c r="F1323" s="287"/>
      <c r="G1323" s="290"/>
      <c r="H1323" s="326"/>
    </row>
    <row r="1324" spans="1:8">
      <c r="A1324" s="286" t="s">
        <v>728</v>
      </c>
      <c r="B1324" s="288" t="s">
        <v>1379</v>
      </c>
      <c r="C1324" s="128"/>
      <c r="D1324" s="23"/>
      <c r="E1324" s="24"/>
      <c r="F1324" s="287"/>
      <c r="G1324" s="290"/>
      <c r="H1324" s="326"/>
    </row>
    <row r="1325" spans="1:8" ht="12.75" thickBot="1">
      <c r="A1325" s="289" t="s">
        <v>209</v>
      </c>
      <c r="B1325" s="129"/>
      <c r="C1325" s="129"/>
      <c r="D1325" s="25"/>
      <c r="E1325" s="26"/>
      <c r="F1325" s="291"/>
      <c r="G1325" s="292"/>
      <c r="H1325" s="326"/>
    </row>
    <row r="1326" spans="1:8">
      <c r="A1326" s="334"/>
      <c r="B1326" s="334"/>
      <c r="C1326" s="334"/>
      <c r="D1326" s="334"/>
      <c r="E1326" s="334"/>
      <c r="F1326" s="334"/>
      <c r="G1326" s="338"/>
      <c r="H1326" s="326"/>
    </row>
    <row r="1327" spans="1:8">
      <c r="A1327" s="334"/>
      <c r="B1327" s="151" t="s">
        <v>108</v>
      </c>
      <c r="C1327" s="146" t="s">
        <v>122</v>
      </c>
      <c r="D1327" s="147"/>
      <c r="E1327" s="148"/>
      <c r="F1327" s="115"/>
      <c r="G1327" s="149">
        <f>G1283</f>
        <v>0</v>
      </c>
      <c r="H1327" s="326"/>
    </row>
    <row r="1328" spans="1:8">
      <c r="A1328" s="334"/>
      <c r="B1328" s="151" t="s">
        <v>109</v>
      </c>
      <c r="C1328" s="146" t="s">
        <v>244</v>
      </c>
      <c r="D1328" s="146"/>
      <c r="E1328" s="150"/>
      <c r="F1328" s="102" t="str">
        <f>IF(AND(ISNUMBER(#REF!),ISNUMBER(#REF!)),ROUND((#REF!*#REF!/(1-#REF!)+#REF!*#REF!*#REF!)*#REF!*#REF!*#REF!,0)," ")</f>
        <v xml:space="preserve"> </v>
      </c>
      <c r="G1328" s="149">
        <f>G1293</f>
        <v>0</v>
      </c>
      <c r="H1328" s="326"/>
    </row>
    <row r="1329" spans="1:8">
      <c r="A1329" s="334"/>
      <c r="B1329" s="151" t="s">
        <v>110</v>
      </c>
      <c r="C1329" s="146" t="s">
        <v>127</v>
      </c>
      <c r="D1329" s="146"/>
      <c r="E1329" s="150"/>
      <c r="F1329" s="102"/>
      <c r="G1329" s="149">
        <f>G1305</f>
        <v>1845</v>
      </c>
      <c r="H1329" s="326"/>
    </row>
    <row r="1330" spans="1:8">
      <c r="A1330" s="334"/>
      <c r="B1330" s="151"/>
      <c r="C1330" s="146"/>
      <c r="D1330" s="146"/>
      <c r="E1330" s="150"/>
      <c r="F1330" s="102"/>
      <c r="G1330" s="149"/>
      <c r="H1330" s="326"/>
    </row>
    <row r="1331" spans="1:8">
      <c r="A1331" s="334"/>
      <c r="B1331" s="335"/>
      <c r="C1331" s="154" t="s">
        <v>128</v>
      </c>
      <c r="D1331" s="336"/>
      <c r="E1331" s="152"/>
      <c r="F1331" s="335"/>
      <c r="G1331" s="153">
        <f>SUM(G1327:G1330)</f>
        <v>1845</v>
      </c>
      <c r="H1331" s="326"/>
    </row>
    <row r="1332" spans="1:8">
      <c r="A1332" s="334"/>
      <c r="B1332" s="335"/>
      <c r="C1332" s="154"/>
      <c r="D1332" s="336"/>
      <c r="E1332" s="337"/>
      <c r="F1332" s="335"/>
      <c r="G1332" s="155"/>
      <c r="H1332" s="326"/>
    </row>
    <row r="1333" spans="1:8">
      <c r="A1333" s="329"/>
      <c r="B1333" s="27"/>
      <c r="C1333" s="27"/>
      <c r="D1333" s="27"/>
      <c r="E1333" s="28"/>
      <c r="F1333" s="28"/>
      <c r="G1333" s="28"/>
      <c r="H1333" s="326"/>
    </row>
    <row r="1334" spans="1:8">
      <c r="A1334" s="334"/>
      <c r="B1334" s="334"/>
      <c r="C1334" s="334"/>
      <c r="D1334" s="334"/>
      <c r="E1334" s="334"/>
      <c r="F1334" s="334"/>
      <c r="G1334" s="338"/>
      <c r="H1334" s="326"/>
    </row>
    <row r="1335" spans="1:8">
      <c r="A1335" s="329"/>
      <c r="B1335" s="329"/>
      <c r="C1335" s="27"/>
      <c r="D1335" s="27"/>
      <c r="E1335" s="28"/>
      <c r="F1335" s="28"/>
      <c r="G1335" s="28"/>
      <c r="H1335" s="326"/>
    </row>
    <row r="1336" spans="1:8">
      <c r="A1336" s="329"/>
      <c r="B1336" s="329"/>
      <c r="C1336" s="27"/>
      <c r="D1336" s="27"/>
      <c r="E1336" s="28"/>
      <c r="F1336" s="28"/>
      <c r="G1336" s="28"/>
      <c r="H1336" s="326"/>
    </row>
    <row r="1337" spans="1:8">
      <c r="A1337" s="140"/>
      <c r="B1337" s="329"/>
      <c r="C1337" s="27"/>
      <c r="D1337" s="27"/>
      <c r="E1337" s="28"/>
      <c r="F1337" s="28"/>
      <c r="G1337" s="28"/>
      <c r="H1337" s="326"/>
    </row>
    <row r="1338" spans="1:8">
      <c r="A1338" s="329"/>
      <c r="B1338" s="329"/>
      <c r="C1338" s="27"/>
      <c r="D1338" s="27"/>
      <c r="E1338" s="28"/>
      <c r="F1338" s="28"/>
      <c r="G1338" s="28"/>
      <c r="H1338" s="326"/>
    </row>
    <row r="1339" spans="1:8">
      <c r="A1339" s="329"/>
      <c r="B1339" s="329"/>
      <c r="C1339" s="27"/>
      <c r="D1339" s="27"/>
      <c r="E1339" s="28"/>
      <c r="F1339" s="28"/>
      <c r="G1339" s="28"/>
      <c r="H1339" s="326"/>
    </row>
    <row r="1340" spans="1:8">
      <c r="A1340" s="329"/>
      <c r="B1340" s="339"/>
      <c r="C1340" s="27"/>
      <c r="D1340" s="27"/>
      <c r="E1340" s="28"/>
      <c r="F1340" s="28"/>
      <c r="G1340" s="28"/>
      <c r="H1340" s="326"/>
    </row>
    <row r="1341" spans="1:8" ht="12.75" thickBot="1">
      <c r="A1341" s="329"/>
      <c r="B1341" s="27"/>
      <c r="C1341" s="27"/>
      <c r="D1341" s="27"/>
      <c r="E1341" s="28"/>
      <c r="F1341" s="28"/>
      <c r="G1341" s="28"/>
      <c r="H1341" s="326"/>
    </row>
    <row r="1342" spans="1:8">
      <c r="A1342" s="3376" t="s">
        <v>1376</v>
      </c>
      <c r="B1342" s="3377"/>
      <c r="C1342" s="3377"/>
      <c r="D1342" s="3377"/>
      <c r="E1342" s="3377"/>
      <c r="F1342" s="3377"/>
      <c r="G1342" s="3378"/>
      <c r="H1342" s="326"/>
    </row>
    <row r="1343" spans="1:8">
      <c r="A1343" s="286" t="s">
        <v>722</v>
      </c>
      <c r="B1343" s="126" t="s">
        <v>1377</v>
      </c>
      <c r="C1343" s="23"/>
      <c r="D1343" s="23"/>
      <c r="E1343" s="24"/>
      <c r="F1343" s="287"/>
      <c r="G1343" s="290"/>
      <c r="H1343" s="326"/>
    </row>
    <row r="1344" spans="1:8">
      <c r="A1344" s="286" t="s">
        <v>723</v>
      </c>
      <c r="B1344" s="287" t="s">
        <v>969</v>
      </c>
      <c r="C1344" s="23"/>
      <c r="D1344" s="23"/>
      <c r="E1344" s="24"/>
      <c r="F1344" s="287"/>
      <c r="G1344" s="290"/>
      <c r="H1344" s="326"/>
    </row>
    <row r="1345" spans="1:8">
      <c r="A1345" s="286"/>
      <c r="B1345" s="287"/>
      <c r="C1345" s="23"/>
      <c r="D1345" s="23"/>
      <c r="E1345" s="24"/>
      <c r="F1345" s="287"/>
      <c r="G1345" s="290"/>
      <c r="H1345" s="326"/>
    </row>
    <row r="1346" spans="1:8">
      <c r="A1346" s="127" t="s">
        <v>1650</v>
      </c>
      <c r="B1346" s="287" t="s">
        <v>976</v>
      </c>
      <c r="C1346" s="23"/>
      <c r="D1346" s="23"/>
      <c r="E1346" s="24"/>
      <c r="F1346" s="287"/>
      <c r="G1346" s="290"/>
      <c r="H1346" s="326"/>
    </row>
    <row r="1347" spans="1:8">
      <c r="A1347" s="286" t="s">
        <v>726</v>
      </c>
      <c r="B1347" s="287" t="s">
        <v>1651</v>
      </c>
      <c r="C1347" s="23"/>
      <c r="D1347" s="23"/>
      <c r="E1347" s="24"/>
      <c r="F1347" s="287"/>
      <c r="G1347" s="290"/>
      <c r="H1347" s="326"/>
    </row>
    <row r="1348" spans="1:8">
      <c r="A1348" s="286" t="s">
        <v>727</v>
      </c>
      <c r="B1348" s="287" t="s">
        <v>961</v>
      </c>
      <c r="C1348" s="23"/>
      <c r="D1348" s="23"/>
      <c r="E1348" s="24"/>
      <c r="F1348" s="287"/>
      <c r="G1348" s="290"/>
      <c r="H1348" s="326"/>
    </row>
    <row r="1349" spans="1:8">
      <c r="A1349" s="286" t="s">
        <v>728</v>
      </c>
      <c r="B1349" s="288" t="s">
        <v>1379</v>
      </c>
      <c r="C1349" s="128"/>
      <c r="D1349" s="23"/>
      <c r="E1349" s="24"/>
      <c r="F1349" s="287"/>
      <c r="G1349" s="290"/>
      <c r="H1349" s="326"/>
    </row>
    <row r="1350" spans="1:8" ht="12.75" thickBot="1">
      <c r="A1350" s="289" t="s">
        <v>729</v>
      </c>
      <c r="B1350" s="129"/>
      <c r="C1350" s="129"/>
      <c r="D1350" s="25"/>
      <c r="E1350" s="26"/>
      <c r="F1350" s="291"/>
      <c r="G1350" s="292"/>
      <c r="H1350" s="326"/>
    </row>
    <row r="1351" spans="1:8">
      <c r="A1351" s="334"/>
      <c r="B1351" s="1675"/>
      <c r="C1351" s="1665"/>
      <c r="D1351" s="142"/>
      <c r="E1351" s="1667"/>
      <c r="F1351" s="1710"/>
      <c r="G1351" s="102"/>
      <c r="H1351" s="326"/>
    </row>
    <row r="1352" spans="1:8">
      <c r="A1352" s="334"/>
      <c r="B1352" s="1711" t="s">
        <v>146</v>
      </c>
      <c r="C1352" s="1711" t="s">
        <v>141</v>
      </c>
      <c r="D1352" s="1711" t="s">
        <v>142</v>
      </c>
      <c r="E1352" s="1711" t="s">
        <v>143</v>
      </c>
      <c r="F1352" s="1712" t="s">
        <v>144</v>
      </c>
      <c r="G1352" s="1712" t="s">
        <v>145</v>
      </c>
      <c r="H1352" s="326"/>
    </row>
    <row r="1353" spans="1:8">
      <c r="A1353" s="334"/>
      <c r="B1353" s="1692"/>
      <c r="C1353" s="147"/>
      <c r="D1353" s="160"/>
      <c r="E1353" s="148"/>
      <c r="F1353" s="1695" t="str">
        <f>IF(AND(ISNUMBER(#REF!),ISNUMBER(#REF!)),ROUND((#REF!*#REF!+#REF!*#REF!*#REF!)*(1+#REF!)*#REF!*#REF!*#REF!,2)," ")</f>
        <v xml:space="preserve"> </v>
      </c>
      <c r="G1353" s="1690" t="str">
        <f>IF(AND(ISNUMBER(D1353),ISNUMBER(F1353)),D1353*F1353," ")</f>
        <v xml:space="preserve"> </v>
      </c>
      <c r="H1353" s="326"/>
    </row>
    <row r="1354" spans="1:8">
      <c r="A1354" s="334"/>
      <c r="B1354" s="751"/>
      <c r="C1354" s="752"/>
      <c r="D1354" s="732"/>
      <c r="E1354" s="753"/>
      <c r="F1354" s="1695"/>
      <c r="G1354" s="1690"/>
      <c r="H1354" s="326"/>
    </row>
    <row r="1355" spans="1:8">
      <c r="A1355" s="334"/>
      <c r="B1355" s="151" t="s">
        <v>108</v>
      </c>
      <c r="C1355" s="146" t="s">
        <v>122</v>
      </c>
      <c r="D1355" s="160"/>
      <c r="E1355" s="160"/>
      <c r="F1355" s="1690" t="s">
        <v>27</v>
      </c>
      <c r="G1355" s="1713"/>
      <c r="H1355" s="326"/>
    </row>
    <row r="1356" spans="1:8">
      <c r="A1356" s="334"/>
      <c r="B1356" s="1684"/>
      <c r="C1356" s="1685"/>
      <c r="D1356" s="160"/>
      <c r="E1356" s="147"/>
      <c r="F1356" s="1695"/>
      <c r="G1356" s="1713"/>
      <c r="H1356" s="326"/>
    </row>
    <row r="1357" spans="1:8" ht="48">
      <c r="A1357" s="334"/>
      <c r="B1357" s="1687">
        <v>1001</v>
      </c>
      <c r="C1357" s="160" t="s">
        <v>1652</v>
      </c>
      <c r="D1357" s="1691">
        <v>0.6</v>
      </c>
      <c r="E1357" s="160" t="s">
        <v>15</v>
      </c>
      <c r="F1357" s="1689">
        <v>0</v>
      </c>
      <c r="G1357" s="1690">
        <f t="shared" ref="G1357:G1371" si="19">ROUND(D1357*F1357,2)</f>
        <v>0</v>
      </c>
      <c r="H1357" s="326"/>
    </row>
    <row r="1358" spans="1:8" ht="48">
      <c r="A1358" s="334"/>
      <c r="B1358" s="1687">
        <v>1002</v>
      </c>
      <c r="C1358" s="160" t="s">
        <v>1653</v>
      </c>
      <c r="D1358" s="1691">
        <v>0.2</v>
      </c>
      <c r="E1358" s="160" t="s">
        <v>15</v>
      </c>
      <c r="F1358" s="1689">
        <v>0</v>
      </c>
      <c r="G1358" s="1690">
        <f t="shared" si="19"/>
        <v>0</v>
      </c>
      <c r="H1358" s="326"/>
    </row>
    <row r="1359" spans="1:8" ht="48">
      <c r="A1359" s="334"/>
      <c r="B1359" s="1687">
        <v>1003</v>
      </c>
      <c r="C1359" s="160" t="s">
        <v>1654</v>
      </c>
      <c r="D1359" s="160">
        <v>1</v>
      </c>
      <c r="E1359" s="160" t="s">
        <v>15</v>
      </c>
      <c r="F1359" s="1689">
        <v>0</v>
      </c>
      <c r="G1359" s="1690">
        <f t="shared" si="19"/>
        <v>0</v>
      </c>
      <c r="H1359" s="326"/>
    </row>
    <row r="1360" spans="1:8" ht="48">
      <c r="A1360" s="334"/>
      <c r="B1360" s="1687">
        <v>1004</v>
      </c>
      <c r="C1360" s="160" t="s">
        <v>448</v>
      </c>
      <c r="D1360" s="160">
        <v>0.6</v>
      </c>
      <c r="E1360" s="160" t="s">
        <v>15</v>
      </c>
      <c r="F1360" s="1689">
        <v>0</v>
      </c>
      <c r="G1360" s="1690">
        <f t="shared" si="19"/>
        <v>0</v>
      </c>
      <c r="H1360" s="326"/>
    </row>
    <row r="1361" spans="1:8" ht="96">
      <c r="A1361" s="334"/>
      <c r="B1361" s="1687">
        <v>1005</v>
      </c>
      <c r="C1361" s="160" t="s">
        <v>1655</v>
      </c>
      <c r="D1361" s="732">
        <v>60</v>
      </c>
      <c r="E1361" s="756" t="s">
        <v>215</v>
      </c>
      <c r="F1361" s="1689">
        <v>0</v>
      </c>
      <c r="G1361" s="1690">
        <f t="shared" si="19"/>
        <v>0</v>
      </c>
      <c r="H1361" s="326"/>
    </row>
    <row r="1362" spans="1:8" ht="96">
      <c r="A1362" s="334"/>
      <c r="B1362" s="1687">
        <v>1006</v>
      </c>
      <c r="C1362" s="160" t="s">
        <v>1656</v>
      </c>
      <c r="D1362" s="732">
        <v>100</v>
      </c>
      <c r="E1362" s="756" t="s">
        <v>215</v>
      </c>
      <c r="F1362" s="1689">
        <v>0</v>
      </c>
      <c r="G1362" s="1690">
        <f t="shared" si="19"/>
        <v>0</v>
      </c>
      <c r="H1362" s="326"/>
    </row>
    <row r="1363" spans="1:8" ht="180">
      <c r="A1363" s="334"/>
      <c r="B1363" s="1687">
        <v>1007</v>
      </c>
      <c r="C1363" s="160" t="s">
        <v>1316</v>
      </c>
      <c r="D1363" s="160">
        <v>400</v>
      </c>
      <c r="E1363" s="160" t="s">
        <v>215</v>
      </c>
      <c r="F1363" s="1689">
        <v>0</v>
      </c>
      <c r="G1363" s="1690">
        <f t="shared" si="19"/>
        <v>0</v>
      </c>
      <c r="H1363" s="326"/>
    </row>
    <row r="1364" spans="1:8" ht="180">
      <c r="A1364" s="334"/>
      <c r="B1364" s="1687">
        <v>1008</v>
      </c>
      <c r="C1364" s="160" t="s">
        <v>1657</v>
      </c>
      <c r="D1364" s="160">
        <v>100</v>
      </c>
      <c r="E1364" s="160" t="s">
        <v>215</v>
      </c>
      <c r="F1364" s="1689">
        <v>0</v>
      </c>
      <c r="G1364" s="1690">
        <f t="shared" si="19"/>
        <v>0</v>
      </c>
      <c r="H1364" s="326"/>
    </row>
    <row r="1365" spans="1:8" ht="108">
      <c r="A1365" s="334"/>
      <c r="B1365" s="1687">
        <v>1009</v>
      </c>
      <c r="C1365" s="160" t="s">
        <v>246</v>
      </c>
      <c r="D1365" s="1691">
        <v>100</v>
      </c>
      <c r="E1365" s="160" t="s">
        <v>215</v>
      </c>
      <c r="F1365" s="1689">
        <v>0</v>
      </c>
      <c r="G1365" s="1690">
        <f t="shared" si="19"/>
        <v>0</v>
      </c>
      <c r="H1365" s="326"/>
    </row>
    <row r="1366" spans="1:8" ht="36">
      <c r="A1366" s="334"/>
      <c r="B1366" s="1687">
        <v>1010</v>
      </c>
      <c r="C1366" s="160" t="s">
        <v>247</v>
      </c>
      <c r="D1366" s="1691">
        <v>20</v>
      </c>
      <c r="E1366" s="160" t="s">
        <v>30</v>
      </c>
      <c r="F1366" s="1689">
        <v>0</v>
      </c>
      <c r="G1366" s="1690">
        <f t="shared" si="19"/>
        <v>0</v>
      </c>
      <c r="H1366" s="326"/>
    </row>
    <row r="1367" spans="1:8" ht="72">
      <c r="A1367" s="334"/>
      <c r="B1367" s="1687">
        <v>1011</v>
      </c>
      <c r="C1367" s="160" t="s">
        <v>248</v>
      </c>
      <c r="D1367" s="1688">
        <v>1</v>
      </c>
      <c r="E1367" s="160" t="s">
        <v>80</v>
      </c>
      <c r="F1367" s="1689">
        <v>0</v>
      </c>
      <c r="G1367" s="1690">
        <f t="shared" si="19"/>
        <v>0</v>
      </c>
      <c r="H1367" s="326"/>
    </row>
    <row r="1368" spans="1:8" ht="132">
      <c r="A1368" s="334"/>
      <c r="B1368" s="1687">
        <v>1012</v>
      </c>
      <c r="C1368" s="160" t="s">
        <v>1319</v>
      </c>
      <c r="D1368" s="1691">
        <v>4</v>
      </c>
      <c r="E1368" s="160" t="s">
        <v>19</v>
      </c>
      <c r="F1368" s="1689">
        <v>0</v>
      </c>
      <c r="G1368" s="1690">
        <f t="shared" si="19"/>
        <v>0</v>
      </c>
      <c r="H1368" s="326"/>
    </row>
    <row r="1369" spans="1:8" ht="36">
      <c r="A1369" s="334"/>
      <c r="B1369" s="1687">
        <v>1013</v>
      </c>
      <c r="C1369" s="160" t="s">
        <v>1321</v>
      </c>
      <c r="D1369" s="160">
        <v>4</v>
      </c>
      <c r="E1369" s="160" t="s">
        <v>19</v>
      </c>
      <c r="F1369" s="1689">
        <v>0</v>
      </c>
      <c r="G1369" s="1690">
        <f t="shared" si="19"/>
        <v>0</v>
      </c>
      <c r="H1369" s="326"/>
    </row>
    <row r="1370" spans="1:8" ht="36">
      <c r="A1370" s="334"/>
      <c r="B1370" s="1687">
        <v>1014</v>
      </c>
      <c r="C1370" s="160" t="s">
        <v>1658</v>
      </c>
      <c r="D1370" s="160">
        <v>2</v>
      </c>
      <c r="E1370" s="160" t="s">
        <v>19</v>
      </c>
      <c r="F1370" s="1689">
        <v>0</v>
      </c>
      <c r="G1370" s="1690">
        <f t="shared" si="19"/>
        <v>0</v>
      </c>
      <c r="H1370" s="326"/>
    </row>
    <row r="1371" spans="1:8" ht="24">
      <c r="A1371" s="334"/>
      <c r="B1371" s="1687">
        <v>1015</v>
      </c>
      <c r="C1371" s="160" t="s">
        <v>1323</v>
      </c>
      <c r="D1371" s="160">
        <v>1</v>
      </c>
      <c r="E1371" s="160" t="s">
        <v>19</v>
      </c>
      <c r="F1371" s="1689">
        <v>0</v>
      </c>
      <c r="G1371" s="1690">
        <f t="shared" si="19"/>
        <v>0</v>
      </c>
      <c r="H1371" s="326"/>
    </row>
    <row r="1372" spans="1:8">
      <c r="A1372" s="334"/>
      <c r="B1372" s="1696"/>
      <c r="C1372" s="160"/>
      <c r="D1372" s="160"/>
      <c r="E1372" s="160"/>
      <c r="F1372" s="1690"/>
      <c r="G1372" s="159"/>
      <c r="H1372" s="326"/>
    </row>
    <row r="1373" spans="1:8">
      <c r="A1373" s="334"/>
      <c r="B1373" s="1696"/>
      <c r="C1373" s="1685"/>
      <c r="D1373" s="160"/>
      <c r="E1373" s="1708"/>
      <c r="F1373" s="1694" t="s">
        <v>210</v>
      </c>
      <c r="G1373" s="159">
        <f>SUM(G1357:G1371)</f>
        <v>0</v>
      </c>
      <c r="H1373" s="326"/>
    </row>
    <row r="1374" spans="1:8">
      <c r="A1374" s="334"/>
      <c r="B1374" s="1696"/>
      <c r="C1374" s="1685"/>
      <c r="D1374" s="160"/>
      <c r="E1374" s="1708"/>
      <c r="F1374" s="1694"/>
      <c r="G1374" s="159"/>
      <c r="H1374" s="326"/>
    </row>
    <row r="1375" spans="1:8">
      <c r="A1375" s="334"/>
      <c r="B1375" s="151" t="s">
        <v>109</v>
      </c>
      <c r="C1375" s="146" t="s">
        <v>121</v>
      </c>
      <c r="D1375" s="160"/>
      <c r="E1375" s="1708"/>
      <c r="F1375" s="1694"/>
      <c r="G1375" s="159"/>
      <c r="H1375" s="326"/>
    </row>
    <row r="1376" spans="1:8">
      <c r="A1376" s="334"/>
      <c r="B1376" s="1696"/>
      <c r="C1376" s="1685"/>
      <c r="D1376" s="160"/>
      <c r="E1376" s="1708"/>
      <c r="F1376" s="1694"/>
      <c r="G1376" s="159"/>
      <c r="H1376" s="326"/>
    </row>
    <row r="1377" spans="1:10" ht="24">
      <c r="A1377" s="334"/>
      <c r="B1377" s="1687">
        <v>2001</v>
      </c>
      <c r="C1377" s="160" t="s">
        <v>249</v>
      </c>
      <c r="D1377" s="160">
        <v>700</v>
      </c>
      <c r="E1377" s="161" t="s">
        <v>215</v>
      </c>
      <c r="F1377" s="1689">
        <v>0</v>
      </c>
      <c r="G1377" s="1690">
        <f t="shared" ref="G1377:G1382" si="20">ROUND(D1377*F1377,2)</f>
        <v>0</v>
      </c>
      <c r="H1377" s="326"/>
    </row>
    <row r="1378" spans="1:10" ht="24">
      <c r="A1378" s="334"/>
      <c r="B1378" s="1687">
        <v>2002</v>
      </c>
      <c r="C1378" s="160" t="s">
        <v>1659</v>
      </c>
      <c r="D1378" s="160">
        <v>6</v>
      </c>
      <c r="E1378" s="161" t="s">
        <v>19</v>
      </c>
      <c r="F1378" s="1689">
        <v>0</v>
      </c>
      <c r="G1378" s="1690">
        <f t="shared" si="20"/>
        <v>0</v>
      </c>
      <c r="H1378" s="326"/>
    </row>
    <row r="1379" spans="1:10" ht="24">
      <c r="A1379" s="334"/>
      <c r="B1379" s="1687">
        <v>2003</v>
      </c>
      <c r="C1379" s="160" t="s">
        <v>1326</v>
      </c>
      <c r="D1379" s="160">
        <v>2</v>
      </c>
      <c r="E1379" s="161" t="s">
        <v>19</v>
      </c>
      <c r="F1379" s="1689">
        <v>0</v>
      </c>
      <c r="G1379" s="1690">
        <f t="shared" si="20"/>
        <v>0</v>
      </c>
      <c r="H1379" s="326"/>
    </row>
    <row r="1380" spans="1:10" ht="48">
      <c r="A1380" s="334"/>
      <c r="B1380" s="1687">
        <v>2004</v>
      </c>
      <c r="C1380" s="160" t="s">
        <v>1660</v>
      </c>
      <c r="D1380" s="732">
        <v>60</v>
      </c>
      <c r="E1380" s="756" t="s">
        <v>215</v>
      </c>
      <c r="F1380" s="1689">
        <v>0</v>
      </c>
      <c r="G1380" s="1690">
        <f t="shared" si="20"/>
        <v>0</v>
      </c>
      <c r="H1380" s="326"/>
    </row>
    <row r="1381" spans="1:10" ht="48">
      <c r="A1381" s="334"/>
      <c r="B1381" s="1687">
        <v>2005</v>
      </c>
      <c r="C1381" s="160" t="s">
        <v>1661</v>
      </c>
      <c r="D1381" s="732">
        <v>100</v>
      </c>
      <c r="E1381" s="756" t="s">
        <v>215</v>
      </c>
      <c r="F1381" s="1689">
        <v>0</v>
      </c>
      <c r="G1381" s="1690">
        <f t="shared" si="20"/>
        <v>0</v>
      </c>
      <c r="H1381" s="326"/>
    </row>
    <row r="1382" spans="1:10" ht="96">
      <c r="A1382" s="334"/>
      <c r="B1382" s="1687">
        <v>2006</v>
      </c>
      <c r="C1382" s="160" t="s">
        <v>1662</v>
      </c>
      <c r="D1382" s="147">
        <v>1</v>
      </c>
      <c r="E1382" s="148" t="s">
        <v>80</v>
      </c>
      <c r="F1382" s="3250">
        <v>5000</v>
      </c>
      <c r="G1382" s="1690">
        <f t="shared" si="20"/>
        <v>5000</v>
      </c>
      <c r="H1382" s="326"/>
    </row>
    <row r="1383" spans="1:10">
      <c r="A1383" s="334"/>
      <c r="B1383" s="1687"/>
      <c r="C1383" s="160"/>
      <c r="D1383" s="1688"/>
      <c r="E1383" s="160"/>
      <c r="F1383" s="1690"/>
      <c r="G1383" s="1690"/>
      <c r="H1383" s="326"/>
    </row>
    <row r="1384" spans="1:10">
      <c r="A1384" s="334"/>
      <c r="B1384" s="1687"/>
      <c r="C1384" s="160"/>
      <c r="D1384" s="1688"/>
      <c r="E1384" s="160"/>
      <c r="F1384" s="1694" t="s">
        <v>210</v>
      </c>
      <c r="G1384" s="159">
        <f>SUM(G1377:G1382)</f>
        <v>5000</v>
      </c>
      <c r="H1384" s="326"/>
    </row>
    <row r="1385" spans="1:10">
      <c r="A1385" s="334"/>
      <c r="B1385" s="151" t="s">
        <v>110</v>
      </c>
      <c r="C1385" s="146" t="s">
        <v>147</v>
      </c>
      <c r="D1385" s="160"/>
      <c r="E1385" s="148"/>
      <c r="F1385" s="337"/>
      <c r="G1385" s="156"/>
      <c r="H1385" s="326"/>
    </row>
    <row r="1386" spans="1:10">
      <c r="A1386" s="334"/>
      <c r="B1386" s="1692"/>
      <c r="C1386" s="147"/>
      <c r="D1386" s="160"/>
      <c r="E1386" s="148"/>
      <c r="F1386" s="1695" t="str">
        <f>IF(AND(ISNUMBER(#REF!),ISNUMBER(#REF!)),ROUND((#REF!*#REF!+#REF!*#REF!*#REF!)*(1+#REF!)*#REF!*#REF!*#REF!,2)," ")</f>
        <v xml:space="preserve"> </v>
      </c>
      <c r="G1386" s="1122"/>
      <c r="H1386" s="549"/>
      <c r="I1386" s="549"/>
      <c r="J1386" s="549"/>
    </row>
    <row r="1387" spans="1:10">
      <c r="A1387" s="334"/>
      <c r="B1387" s="1687">
        <v>3001</v>
      </c>
      <c r="C1387" s="160" t="s">
        <v>1329</v>
      </c>
      <c r="D1387" s="160">
        <v>160</v>
      </c>
      <c r="E1387" s="161" t="s">
        <v>215</v>
      </c>
      <c r="F1387" s="1689">
        <v>0</v>
      </c>
      <c r="G1387" s="1690">
        <f>ROUND(D1387*F1387,2)</f>
        <v>0</v>
      </c>
      <c r="H1387" s="326"/>
    </row>
    <row r="1388" spans="1:10">
      <c r="A1388" s="334"/>
      <c r="B1388" s="1687">
        <v>3002</v>
      </c>
      <c r="C1388" s="160" t="s">
        <v>1330</v>
      </c>
      <c r="D1388" s="160">
        <v>400</v>
      </c>
      <c r="E1388" s="161" t="s">
        <v>215</v>
      </c>
      <c r="F1388" s="1689">
        <v>0</v>
      </c>
      <c r="G1388" s="1690">
        <f>ROUND(D1388*F1388,2)</f>
        <v>0</v>
      </c>
      <c r="H1388" s="326"/>
    </row>
    <row r="1389" spans="1:10">
      <c r="A1389" s="334"/>
      <c r="B1389" s="1687">
        <v>3003</v>
      </c>
      <c r="C1389" s="160" t="s">
        <v>1331</v>
      </c>
      <c r="D1389" s="160">
        <v>60</v>
      </c>
      <c r="E1389" s="161" t="s">
        <v>215</v>
      </c>
      <c r="F1389" s="1689">
        <v>0</v>
      </c>
      <c r="G1389" s="1690">
        <f>ROUND(D1389*F1389,2)</f>
        <v>0</v>
      </c>
      <c r="H1389" s="326"/>
    </row>
    <row r="1390" spans="1:10">
      <c r="A1390" s="334"/>
      <c r="B1390" s="1687">
        <v>3004</v>
      </c>
      <c r="C1390" s="160" t="s">
        <v>1663</v>
      </c>
      <c r="D1390" s="160">
        <v>100</v>
      </c>
      <c r="E1390" s="161" t="s">
        <v>215</v>
      </c>
      <c r="F1390" s="1689">
        <v>0</v>
      </c>
      <c r="G1390" s="1690">
        <f>ROUND(D1390*F1390,2)</f>
        <v>0</v>
      </c>
      <c r="H1390" s="326"/>
    </row>
    <row r="1391" spans="1:10" ht="24">
      <c r="A1391" s="334"/>
      <c r="B1391" s="1687">
        <v>3005</v>
      </c>
      <c r="C1391" s="160" t="s">
        <v>1332</v>
      </c>
      <c r="D1391" s="160">
        <v>4</v>
      </c>
      <c r="E1391" s="161" t="s">
        <v>19</v>
      </c>
      <c r="F1391" s="1689">
        <v>0</v>
      </c>
      <c r="G1391" s="1690">
        <f>ROUND(D1391*F1391,2)</f>
        <v>0</v>
      </c>
      <c r="H1391" s="326"/>
    </row>
    <row r="1392" spans="1:10">
      <c r="A1392" s="334"/>
      <c r="B1392" s="1684"/>
      <c r="C1392" s="1685"/>
      <c r="D1392" s="146"/>
      <c r="E1392" s="1708"/>
      <c r="F1392" s="1714"/>
      <c r="G1392" s="159"/>
      <c r="H1392" s="326"/>
    </row>
    <row r="1393" spans="1:12">
      <c r="A1393" s="334"/>
      <c r="B1393" s="1684"/>
      <c r="C1393" s="1685"/>
      <c r="D1393" s="146"/>
      <c r="E1393" s="1708"/>
      <c r="F1393" s="1694" t="s">
        <v>210</v>
      </c>
      <c r="G1393" s="159">
        <f>SUM(G1387:G1391)</f>
        <v>0</v>
      </c>
      <c r="H1393" s="326"/>
    </row>
    <row r="1394" spans="1:12">
      <c r="A1394" s="334"/>
      <c r="B1394" s="151" t="s">
        <v>111</v>
      </c>
      <c r="C1394" s="146" t="s">
        <v>148</v>
      </c>
      <c r="D1394" s="160"/>
      <c r="E1394" s="147"/>
      <c r="F1394" s="1695"/>
      <c r="G1394" s="1690"/>
      <c r="H1394" s="326"/>
    </row>
    <row r="1395" spans="1:12">
      <c r="A1395" s="334"/>
      <c r="B1395" s="1692"/>
      <c r="C1395" s="147"/>
      <c r="D1395" s="160"/>
      <c r="E1395" s="147"/>
      <c r="F1395" s="1695"/>
      <c r="G1395" s="1690"/>
      <c r="H1395" s="326"/>
    </row>
    <row r="1396" spans="1:12" ht="24">
      <c r="A1396" s="334"/>
      <c r="B1396" s="1687">
        <v>4001</v>
      </c>
      <c r="C1396" s="160" t="s">
        <v>252</v>
      </c>
      <c r="D1396" s="160">
        <v>1</v>
      </c>
      <c r="E1396" s="160" t="s">
        <v>80</v>
      </c>
      <c r="F1396" s="1689">
        <v>0</v>
      </c>
      <c r="G1396" s="1690">
        <f>ROUND(D1396*F1396,2)</f>
        <v>0</v>
      </c>
      <c r="H1396" s="326"/>
    </row>
    <row r="1397" spans="1:12">
      <c r="A1397" s="334"/>
      <c r="B1397" s="1692"/>
      <c r="C1397" s="147"/>
      <c r="D1397" s="160"/>
      <c r="E1397" s="147"/>
      <c r="F1397" s="1695"/>
      <c r="G1397" s="1690"/>
      <c r="H1397" s="326"/>
    </row>
    <row r="1398" spans="1:12">
      <c r="A1398" s="334"/>
      <c r="B1398" s="1692"/>
      <c r="C1398" s="147"/>
      <c r="D1398" s="160"/>
      <c r="E1398" s="147"/>
      <c r="F1398" s="1694" t="s">
        <v>210</v>
      </c>
      <c r="G1398" s="159">
        <f>SUM(G1396:G1397)</f>
        <v>0</v>
      </c>
      <c r="H1398" s="326"/>
    </row>
    <row r="1399" spans="1:12">
      <c r="A1399" s="334"/>
      <c r="B1399" s="1692"/>
      <c r="C1399" s="147"/>
      <c r="D1399" s="160"/>
      <c r="E1399" s="147"/>
      <c r="F1399" s="1694"/>
      <c r="G1399" s="159"/>
      <c r="H1399" s="326"/>
    </row>
    <row r="1400" spans="1:12">
      <c r="A1400" s="334"/>
      <c r="B1400" s="1692"/>
      <c r="C1400" s="147"/>
      <c r="D1400" s="160"/>
      <c r="E1400" s="147"/>
      <c r="F1400" s="1694"/>
      <c r="G1400" s="159"/>
      <c r="H1400" s="326"/>
    </row>
    <row r="1401" spans="1:12">
      <c r="A1401" s="334"/>
      <c r="B1401" s="151" t="s">
        <v>112</v>
      </c>
      <c r="C1401" s="146" t="s">
        <v>149</v>
      </c>
      <c r="D1401" s="160"/>
      <c r="E1401" s="147"/>
      <c r="F1401" s="1695"/>
      <c r="G1401" s="1690"/>
      <c r="H1401" s="326"/>
    </row>
    <row r="1402" spans="1:12">
      <c r="A1402" s="334"/>
      <c r="B1402" s="1692"/>
      <c r="C1402" s="147"/>
      <c r="D1402" s="160"/>
      <c r="E1402" s="147"/>
      <c r="F1402" s="1695"/>
      <c r="G1402" s="1690"/>
      <c r="H1402" s="326"/>
    </row>
    <row r="1403" spans="1:12" ht="36">
      <c r="A1403" s="334"/>
      <c r="B1403" s="1687">
        <v>5001</v>
      </c>
      <c r="C1403" s="160" t="s">
        <v>253</v>
      </c>
      <c r="D1403" s="1702">
        <v>1.5</v>
      </c>
      <c r="E1403" s="1702" t="s">
        <v>80</v>
      </c>
      <c r="F1403" s="1689">
        <v>0</v>
      </c>
      <c r="G1403" s="1690">
        <f>ROUND(D1403*F1403,2)</f>
        <v>0</v>
      </c>
      <c r="H1403" s="326"/>
      <c r="I1403" s="549"/>
    </row>
    <row r="1404" spans="1:12" ht="48">
      <c r="A1404" s="334"/>
      <c r="B1404" s="1687">
        <v>5002</v>
      </c>
      <c r="C1404" s="160" t="s">
        <v>254</v>
      </c>
      <c r="D1404" s="1702">
        <v>1.5</v>
      </c>
      <c r="E1404" s="1702" t="s">
        <v>80</v>
      </c>
      <c r="F1404" s="1689">
        <v>0</v>
      </c>
      <c r="G1404" s="1690">
        <f>ROUND(D1404*F1404,2)</f>
        <v>0</v>
      </c>
      <c r="H1404" s="326"/>
    </row>
    <row r="1405" spans="1:12" ht="48">
      <c r="A1405" s="334"/>
      <c r="B1405" s="1687">
        <v>5003</v>
      </c>
      <c r="C1405" s="160" t="s">
        <v>255</v>
      </c>
      <c r="D1405" s="1702">
        <v>1.5</v>
      </c>
      <c r="E1405" s="1702" t="s">
        <v>80</v>
      </c>
      <c r="F1405" s="1689">
        <v>0</v>
      </c>
      <c r="G1405" s="1690">
        <f>ROUND(D1405*F1405,2)</f>
        <v>0</v>
      </c>
      <c r="H1405" s="326"/>
    </row>
    <row r="1406" spans="1:12" ht="36">
      <c r="A1406" s="334"/>
      <c r="B1406" s="1703">
        <v>5004</v>
      </c>
      <c r="C1406" s="1702" t="s">
        <v>2381</v>
      </c>
      <c r="D1406" s="1704">
        <v>1</v>
      </c>
      <c r="E1406" s="1704" t="s">
        <v>19</v>
      </c>
      <c r="F1406" s="1689">
        <v>0</v>
      </c>
      <c r="G1406" s="1699">
        <f>ROUND(D1406*F1406,2)</f>
        <v>0</v>
      </c>
      <c r="H1406" s="1218"/>
      <c r="I1406" s="205"/>
      <c r="J1406" s="205"/>
      <c r="K1406" s="205"/>
      <c r="L1406" s="205"/>
    </row>
    <row r="1407" spans="1:12" ht="24">
      <c r="A1407" s="334"/>
      <c r="B1407" s="1687">
        <v>5005</v>
      </c>
      <c r="C1407" s="160" t="s">
        <v>257</v>
      </c>
      <c r="D1407" s="1702">
        <v>5</v>
      </c>
      <c r="E1407" s="1702" t="s">
        <v>258</v>
      </c>
      <c r="F1407" s="1689">
        <v>0</v>
      </c>
      <c r="G1407" s="1699">
        <f>ROUND(D1407*F1407,2)</f>
        <v>0</v>
      </c>
      <c r="H1407" s="1218"/>
      <c r="I1407" s="549"/>
    </row>
    <row r="1408" spans="1:12">
      <c r="A1408" s="334"/>
      <c r="B1408" s="1687"/>
      <c r="C1408" s="160"/>
      <c r="D1408" s="160"/>
      <c r="E1408" s="147"/>
      <c r="F1408" s="1695"/>
      <c r="G1408" s="1690"/>
      <c r="H1408" s="326"/>
    </row>
    <row r="1409" spans="1:8">
      <c r="A1409" s="334"/>
      <c r="B1409" s="1687"/>
      <c r="C1409" s="160"/>
      <c r="D1409" s="160"/>
      <c r="E1409" s="147"/>
      <c r="F1409" s="1695"/>
      <c r="G1409" s="1690"/>
      <c r="H1409" s="326"/>
    </row>
    <row r="1410" spans="1:8">
      <c r="A1410" s="334"/>
      <c r="B1410" s="1692"/>
      <c r="C1410" s="160"/>
      <c r="D1410" s="160"/>
      <c r="E1410" s="147"/>
      <c r="F1410" s="1694" t="s">
        <v>210</v>
      </c>
      <c r="G1410" s="159">
        <f>SUM(G1403:G1408)</f>
        <v>0</v>
      </c>
      <c r="H1410" s="326"/>
    </row>
    <row r="1411" spans="1:8">
      <c r="A1411" s="334"/>
      <c r="B1411" s="1692"/>
      <c r="C1411" s="160"/>
      <c r="D1411" s="160"/>
      <c r="E1411" s="147"/>
      <c r="F1411" s="1694"/>
      <c r="G1411" s="159"/>
      <c r="H1411" s="326"/>
    </row>
    <row r="1412" spans="1:8">
      <c r="A1412" s="334"/>
      <c r="B1412" s="1692"/>
      <c r="C1412" s="147"/>
      <c r="D1412" s="160"/>
      <c r="E1412" s="147"/>
      <c r="F1412" s="1695"/>
      <c r="G1412" s="1690"/>
      <c r="H1412" s="326"/>
    </row>
    <row r="1413" spans="1:8">
      <c r="A1413" s="334"/>
      <c r="B1413" s="151" t="s">
        <v>113</v>
      </c>
      <c r="C1413" s="146" t="s">
        <v>127</v>
      </c>
      <c r="D1413" s="160"/>
      <c r="E1413" s="147"/>
      <c r="F1413" s="1695"/>
      <c r="G1413" s="1690"/>
      <c r="H1413" s="326"/>
    </row>
    <row r="1414" spans="1:8">
      <c r="A1414" s="334"/>
      <c r="B1414" s="1692"/>
      <c r="C1414" s="147"/>
      <c r="D1414" s="160"/>
      <c r="E1414" s="147"/>
      <c r="F1414" s="1695"/>
      <c r="G1414" s="1690"/>
      <c r="H1414" s="326"/>
    </row>
    <row r="1415" spans="1:8" ht="24.75" customHeight="1">
      <c r="A1415" s="334"/>
      <c r="B1415" s="1687">
        <v>6001</v>
      </c>
      <c r="C1415" s="161" t="s">
        <v>1334</v>
      </c>
      <c r="D1415" s="160">
        <v>1</v>
      </c>
      <c r="E1415" s="160" t="s">
        <v>19</v>
      </c>
      <c r="F1415" s="1689">
        <v>0</v>
      </c>
      <c r="G1415" s="1690">
        <f t="shared" ref="G1415:G1421" si="21">ROUND(D1415*F1415,2)</f>
        <v>0</v>
      </c>
      <c r="H1415" s="326"/>
    </row>
    <row r="1416" spans="1:8">
      <c r="A1416" s="334"/>
      <c r="B1416" s="1687">
        <v>6002</v>
      </c>
      <c r="C1416" s="160" t="s">
        <v>1335</v>
      </c>
      <c r="D1416" s="160">
        <v>1</v>
      </c>
      <c r="E1416" s="160" t="s">
        <v>19</v>
      </c>
      <c r="F1416" s="1689">
        <v>0</v>
      </c>
      <c r="G1416" s="1690">
        <f t="shared" si="21"/>
        <v>0</v>
      </c>
      <c r="H1416" s="326"/>
    </row>
    <row r="1417" spans="1:8" ht="24">
      <c r="A1417" s="334"/>
      <c r="B1417" s="1687">
        <v>6003</v>
      </c>
      <c r="C1417" s="160" t="s">
        <v>1336</v>
      </c>
      <c r="D1417" s="160">
        <v>1</v>
      </c>
      <c r="E1417" s="160" t="s">
        <v>19</v>
      </c>
      <c r="F1417" s="1689">
        <v>0</v>
      </c>
      <c r="G1417" s="1690">
        <f t="shared" si="21"/>
        <v>0</v>
      </c>
      <c r="H1417" s="326"/>
    </row>
    <row r="1418" spans="1:8">
      <c r="A1418" s="334"/>
      <c r="B1418" s="1687">
        <v>6004</v>
      </c>
      <c r="C1418" s="160" t="s">
        <v>1337</v>
      </c>
      <c r="D1418" s="147">
        <v>40</v>
      </c>
      <c r="E1418" s="147" t="s">
        <v>258</v>
      </c>
      <c r="F1418" s="3319">
        <v>45</v>
      </c>
      <c r="G1418" s="3320">
        <f t="shared" si="21"/>
        <v>1800</v>
      </c>
      <c r="H1418" s="326"/>
    </row>
    <row r="1419" spans="1:8" ht="24">
      <c r="A1419" s="334"/>
      <c r="B1419" s="1687">
        <v>6005</v>
      </c>
      <c r="C1419" s="160" t="s">
        <v>1664</v>
      </c>
      <c r="D1419" s="147">
        <v>24</v>
      </c>
      <c r="E1419" s="147" t="s">
        <v>258</v>
      </c>
      <c r="F1419" s="3319">
        <v>45</v>
      </c>
      <c r="G1419" s="3320">
        <f t="shared" si="21"/>
        <v>1080</v>
      </c>
      <c r="H1419" s="326"/>
    </row>
    <row r="1420" spans="1:8" s="451" customFormat="1">
      <c r="A1420" s="1715"/>
      <c r="B1420" s="715">
        <v>6006</v>
      </c>
      <c r="C1420" s="1702" t="s">
        <v>2382</v>
      </c>
      <c r="D1420" s="1702">
        <v>12</v>
      </c>
      <c r="E1420" s="1702" t="s">
        <v>258</v>
      </c>
      <c r="F1420" s="3319">
        <v>45</v>
      </c>
      <c r="G1420" s="3321">
        <f t="shared" si="21"/>
        <v>540</v>
      </c>
      <c r="H1420" s="1213"/>
    </row>
    <row r="1421" spans="1:8">
      <c r="A1421" s="334"/>
      <c r="B1421" s="1687">
        <v>6006</v>
      </c>
      <c r="C1421" s="160" t="s">
        <v>1340</v>
      </c>
      <c r="D1421" s="160">
        <v>1</v>
      </c>
      <c r="E1421" s="160" t="s">
        <v>19</v>
      </c>
      <c r="F1421" s="1689">
        <v>0</v>
      </c>
      <c r="G1421" s="1690">
        <f t="shared" si="21"/>
        <v>0</v>
      </c>
      <c r="H1421" s="326"/>
    </row>
    <row r="1422" spans="1:8">
      <c r="A1422" s="334"/>
      <c r="B1422" s="1692"/>
      <c r="C1422" s="147"/>
      <c r="D1422" s="160"/>
      <c r="E1422" s="147"/>
      <c r="F1422" s="1690"/>
      <c r="G1422" s="1690"/>
      <c r="H1422" s="326"/>
    </row>
    <row r="1423" spans="1:8">
      <c r="A1423" s="334"/>
      <c r="B1423" s="1692"/>
      <c r="C1423" s="147"/>
      <c r="D1423" s="160"/>
      <c r="E1423" s="147"/>
      <c r="F1423" s="1694" t="s">
        <v>210</v>
      </c>
      <c r="G1423" s="159">
        <f>SUM(G1415:G1422)</f>
        <v>3420</v>
      </c>
      <c r="H1423" s="326"/>
    </row>
    <row r="1424" spans="1:8">
      <c r="A1424" s="334"/>
      <c r="B1424" s="334"/>
      <c r="C1424" s="334"/>
      <c r="D1424" s="334"/>
      <c r="E1424" s="334"/>
      <c r="F1424" s="1716"/>
      <c r="G1424" s="1717"/>
      <c r="H1424" s="326"/>
    </row>
    <row r="1425" spans="1:8">
      <c r="A1425" s="140"/>
      <c r="B1425" s="140"/>
      <c r="C1425" s="140"/>
      <c r="D1425" s="140"/>
      <c r="E1425" s="140"/>
      <c r="F1425" s="140"/>
      <c r="G1425" s="140"/>
      <c r="H1425" s="326"/>
    </row>
    <row r="1426" spans="1:8">
      <c r="A1426" s="329"/>
      <c r="B1426" s="139"/>
      <c r="C1426" s="27"/>
      <c r="D1426" s="27"/>
      <c r="E1426" s="28"/>
      <c r="F1426" s="28"/>
      <c r="G1426" s="28"/>
      <c r="H1426" s="326"/>
    </row>
    <row r="1427" spans="1:8">
      <c r="A1427" s="329"/>
      <c r="B1427" s="329"/>
      <c r="C1427" s="27"/>
      <c r="D1427" s="27"/>
      <c r="E1427" s="28"/>
      <c r="F1427" s="28"/>
      <c r="G1427" s="28"/>
      <c r="H1427" s="326"/>
    </row>
    <row r="1428" spans="1:8">
      <c r="A1428" s="329"/>
      <c r="B1428" s="329"/>
      <c r="C1428" s="27"/>
      <c r="D1428" s="27"/>
      <c r="E1428" s="28"/>
      <c r="F1428" s="28"/>
      <c r="G1428" s="28"/>
      <c r="H1428" s="326"/>
    </row>
    <row r="1429" spans="1:8">
      <c r="A1429" s="140"/>
      <c r="B1429" s="329"/>
      <c r="C1429" s="27"/>
      <c r="D1429" s="27"/>
      <c r="E1429" s="28"/>
      <c r="F1429" s="28"/>
      <c r="G1429" s="28"/>
      <c r="H1429" s="326"/>
    </row>
    <row r="1430" spans="1:8">
      <c r="A1430" s="329"/>
      <c r="B1430" s="329"/>
      <c r="C1430" s="27"/>
      <c r="D1430" s="27"/>
      <c r="E1430" s="28"/>
      <c r="F1430" s="28"/>
      <c r="G1430" s="28"/>
      <c r="H1430" s="326"/>
    </row>
    <row r="1431" spans="1:8">
      <c r="A1431" s="329"/>
      <c r="B1431" s="329"/>
      <c r="C1431" s="27"/>
      <c r="D1431" s="27"/>
      <c r="E1431" s="28"/>
      <c r="F1431" s="28"/>
      <c r="G1431" s="28"/>
      <c r="H1431" s="326"/>
    </row>
    <row r="1432" spans="1:8">
      <c r="A1432" s="329"/>
      <c r="B1432" s="329"/>
      <c r="C1432" s="27"/>
      <c r="D1432" s="27"/>
      <c r="E1432" s="28"/>
      <c r="F1432" s="28"/>
      <c r="G1432" s="28"/>
      <c r="H1432" s="326"/>
    </row>
    <row r="1433" spans="1:8">
      <c r="A1433" s="329"/>
      <c r="B1433" s="329"/>
      <c r="C1433" s="27"/>
      <c r="D1433" s="27"/>
      <c r="E1433" s="28"/>
      <c r="F1433" s="28"/>
      <c r="G1433" s="28"/>
      <c r="H1433" s="326"/>
    </row>
    <row r="1434" spans="1:8">
      <c r="A1434" s="329"/>
      <c r="B1434" s="329"/>
      <c r="C1434" s="27"/>
      <c r="D1434" s="27"/>
      <c r="E1434" s="28"/>
      <c r="F1434" s="28"/>
      <c r="G1434" s="28"/>
      <c r="H1434" s="326"/>
    </row>
    <row r="1435" spans="1:8">
      <c r="A1435" s="329"/>
      <c r="B1435" s="329"/>
      <c r="C1435" s="27"/>
      <c r="D1435" s="27"/>
      <c r="E1435" s="28"/>
      <c r="F1435" s="28"/>
      <c r="G1435" s="28"/>
      <c r="H1435" s="326"/>
    </row>
    <row r="1436" spans="1:8">
      <c r="A1436" s="329"/>
      <c r="B1436" s="329"/>
      <c r="C1436" s="27"/>
      <c r="D1436" s="27"/>
      <c r="E1436" s="28"/>
      <c r="F1436" s="28"/>
      <c r="G1436" s="28"/>
      <c r="H1436" s="326"/>
    </row>
    <row r="1437" spans="1:8">
      <c r="A1437" s="329"/>
      <c r="B1437" s="329"/>
      <c r="C1437" s="27"/>
      <c r="D1437" s="27"/>
      <c r="E1437" s="28"/>
      <c r="F1437" s="28"/>
      <c r="G1437" s="28"/>
      <c r="H1437" s="326"/>
    </row>
    <row r="1438" spans="1:8">
      <c r="A1438" s="329"/>
      <c r="B1438" s="329"/>
      <c r="C1438" s="27"/>
      <c r="D1438" s="27"/>
      <c r="E1438" s="28"/>
      <c r="F1438" s="28"/>
      <c r="G1438" s="28"/>
      <c r="H1438" s="326"/>
    </row>
    <row r="1439" spans="1:8">
      <c r="A1439" s="329"/>
      <c r="B1439" s="329"/>
      <c r="C1439" s="27"/>
      <c r="D1439" s="27"/>
      <c r="E1439" s="28"/>
      <c r="F1439" s="28"/>
      <c r="G1439" s="28"/>
      <c r="H1439" s="326"/>
    </row>
    <row r="1440" spans="1:8">
      <c r="A1440" s="329"/>
      <c r="B1440" s="339"/>
      <c r="C1440" s="27"/>
      <c r="D1440" s="27"/>
      <c r="E1440" s="28"/>
      <c r="F1440" s="28"/>
      <c r="G1440" s="28"/>
      <c r="H1440" s="326"/>
    </row>
    <row r="1441" spans="1:8">
      <c r="A1441" s="329"/>
      <c r="B1441" s="27"/>
      <c r="C1441" s="27"/>
      <c r="D1441" s="27"/>
      <c r="E1441" s="28"/>
      <c r="F1441" s="28"/>
      <c r="G1441" s="28"/>
      <c r="H1441" s="326"/>
    </row>
    <row r="1442" spans="1:8">
      <c r="A1442" s="334"/>
      <c r="B1442" s="334"/>
      <c r="C1442" s="334"/>
      <c r="D1442" s="334"/>
      <c r="E1442" s="334"/>
      <c r="F1442" s="334"/>
      <c r="G1442" s="338"/>
      <c r="H1442" s="326"/>
    </row>
    <row r="1443" spans="1:8">
      <c r="A1443" s="334"/>
      <c r="B1443" s="334"/>
      <c r="C1443" s="334"/>
      <c r="D1443" s="334"/>
      <c r="E1443" s="334"/>
      <c r="F1443" s="334"/>
      <c r="G1443" s="338"/>
      <c r="H1443" s="326"/>
    </row>
    <row r="1444" spans="1:8" ht="12.75" thickBot="1">
      <c r="A1444" s="334"/>
      <c r="B1444" s="332"/>
      <c r="C1444" s="379"/>
      <c r="D1444" s="142"/>
      <c r="E1444" s="142"/>
      <c r="F1444" s="143"/>
      <c r="G1444" s="143"/>
      <c r="H1444" s="326"/>
    </row>
    <row r="1445" spans="1:8">
      <c r="A1445" s="3376" t="s">
        <v>1376</v>
      </c>
      <c r="B1445" s="3377"/>
      <c r="C1445" s="3377"/>
      <c r="D1445" s="3377"/>
      <c r="E1445" s="3377"/>
      <c r="F1445" s="3377"/>
      <c r="G1445" s="3378"/>
      <c r="H1445" s="326"/>
    </row>
    <row r="1446" spans="1:8">
      <c r="A1446" s="286" t="s">
        <v>722</v>
      </c>
      <c r="B1446" s="126" t="s">
        <v>1377</v>
      </c>
      <c r="C1446" s="23"/>
      <c r="D1446" s="23"/>
      <c r="E1446" s="24"/>
      <c r="F1446" s="287"/>
      <c r="G1446" s="290"/>
      <c r="H1446" s="326"/>
    </row>
    <row r="1447" spans="1:8">
      <c r="A1447" s="286" t="s">
        <v>723</v>
      </c>
      <c r="B1447" s="287" t="s">
        <v>969</v>
      </c>
      <c r="C1447" s="23"/>
      <c r="D1447" s="23"/>
      <c r="E1447" s="24"/>
      <c r="F1447" s="287"/>
      <c r="G1447" s="290"/>
      <c r="H1447" s="326"/>
    </row>
    <row r="1448" spans="1:8">
      <c r="A1448" s="286"/>
      <c r="B1448" s="287"/>
      <c r="C1448" s="23"/>
      <c r="D1448" s="23"/>
      <c r="E1448" s="24"/>
      <c r="F1448" s="287"/>
      <c r="G1448" s="290"/>
      <c r="H1448" s="326"/>
    </row>
    <row r="1449" spans="1:8">
      <c r="A1449" s="127" t="s">
        <v>1650</v>
      </c>
      <c r="B1449" s="287" t="s">
        <v>976</v>
      </c>
      <c r="C1449" s="23"/>
      <c r="D1449" s="23"/>
      <c r="E1449" s="24"/>
      <c r="F1449" s="287"/>
      <c r="G1449" s="290"/>
      <c r="H1449" s="326"/>
    </row>
    <row r="1450" spans="1:8">
      <c r="A1450" s="286" t="s">
        <v>726</v>
      </c>
      <c r="B1450" s="287" t="s">
        <v>1651</v>
      </c>
      <c r="C1450" s="23"/>
      <c r="D1450" s="23"/>
      <c r="E1450" s="24"/>
      <c r="F1450" s="287"/>
      <c r="G1450" s="290"/>
      <c r="H1450" s="326"/>
    </row>
    <row r="1451" spans="1:8">
      <c r="A1451" s="286" t="s">
        <v>727</v>
      </c>
      <c r="B1451" s="287" t="s">
        <v>961</v>
      </c>
      <c r="C1451" s="23"/>
      <c r="D1451" s="23"/>
      <c r="E1451" s="24"/>
      <c r="F1451" s="287"/>
      <c r="G1451" s="290"/>
      <c r="H1451" s="326"/>
    </row>
    <row r="1452" spans="1:8">
      <c r="A1452" s="286" t="s">
        <v>728</v>
      </c>
      <c r="B1452" s="288" t="s">
        <v>1379</v>
      </c>
      <c r="C1452" s="128"/>
      <c r="D1452" s="23"/>
      <c r="E1452" s="24"/>
      <c r="F1452" s="287"/>
      <c r="G1452" s="290"/>
      <c r="H1452" s="326"/>
    </row>
    <row r="1453" spans="1:8" ht="12.75" thickBot="1">
      <c r="A1453" s="289" t="s">
        <v>209</v>
      </c>
      <c r="B1453" s="129"/>
      <c r="C1453" s="129"/>
      <c r="D1453" s="25"/>
      <c r="E1453" s="26"/>
      <c r="F1453" s="291"/>
      <c r="G1453" s="292"/>
      <c r="H1453" s="326"/>
    </row>
    <row r="1454" spans="1:8">
      <c r="A1454" s="334"/>
      <c r="B1454" s="380"/>
      <c r="C1454" s="140"/>
      <c r="D1454" s="140"/>
      <c r="E1454" s="158"/>
      <c r="F1454" s="102"/>
      <c r="G1454" s="102"/>
      <c r="H1454" s="326"/>
    </row>
    <row r="1455" spans="1:8">
      <c r="A1455" s="334"/>
      <c r="B1455" s="151" t="s">
        <v>108</v>
      </c>
      <c r="C1455" s="146" t="s">
        <v>122</v>
      </c>
      <c r="D1455" s="146"/>
      <c r="E1455" s="150"/>
      <c r="F1455" s="102" t="str">
        <f>IF(AND(ISNUMBER(#REF!),ISNUMBER(#REF!)),ROUND((#REF!*#REF!/(1-#REF!)+#REF!*#REF!*#REF!)*#REF!*#REF!*#REF!,0)," ")</f>
        <v xml:space="preserve"> </v>
      </c>
      <c r="G1455" s="149">
        <f>G1373</f>
        <v>0</v>
      </c>
      <c r="H1455" s="326"/>
    </row>
    <row r="1456" spans="1:8">
      <c r="A1456" s="334"/>
      <c r="B1456" s="151" t="s">
        <v>109</v>
      </c>
      <c r="C1456" s="146" t="s">
        <v>121</v>
      </c>
      <c r="D1456" s="146"/>
      <c r="E1456" s="150"/>
      <c r="F1456" s="102" t="str">
        <f>IF(AND(ISNUMBER(#REF!),ISNUMBER(#REF!)),ROUND((#REF!*#REF!/(1-#REF!)+#REF!*#REF!*#REF!)*#REF!*#REF!*#REF!,0)," ")</f>
        <v xml:space="preserve"> </v>
      </c>
      <c r="G1456" s="149">
        <f>G1384</f>
        <v>5000</v>
      </c>
      <c r="H1456" s="326"/>
    </row>
    <row r="1457" spans="1:8">
      <c r="A1457" s="334"/>
      <c r="B1457" s="151" t="s">
        <v>110</v>
      </c>
      <c r="C1457" s="146" t="s">
        <v>147</v>
      </c>
      <c r="D1457" s="146"/>
      <c r="E1457" s="150"/>
      <c r="F1457" s="102"/>
      <c r="G1457" s="149">
        <f>G1393</f>
        <v>0</v>
      </c>
      <c r="H1457" s="326"/>
    </row>
    <row r="1458" spans="1:8">
      <c r="A1458" s="334"/>
      <c r="B1458" s="151" t="s">
        <v>111</v>
      </c>
      <c r="C1458" s="146" t="s">
        <v>148</v>
      </c>
      <c r="D1458" s="146"/>
      <c r="E1458" s="150"/>
      <c r="F1458" s="102"/>
      <c r="G1458" s="149">
        <f>G1398</f>
        <v>0</v>
      </c>
      <c r="H1458" s="326"/>
    </row>
    <row r="1459" spans="1:8">
      <c r="A1459" s="334"/>
      <c r="B1459" s="151" t="s">
        <v>112</v>
      </c>
      <c r="C1459" s="146" t="s">
        <v>149</v>
      </c>
      <c r="D1459" s="146"/>
      <c r="E1459" s="150"/>
      <c r="F1459" s="102"/>
      <c r="G1459" s="149">
        <f>G1410</f>
        <v>0</v>
      </c>
      <c r="H1459" s="326"/>
    </row>
    <row r="1460" spans="1:8">
      <c r="A1460" s="334"/>
      <c r="B1460" s="151" t="s">
        <v>113</v>
      </c>
      <c r="C1460" s="146" t="s">
        <v>127</v>
      </c>
      <c r="D1460" s="146"/>
      <c r="E1460" s="150"/>
      <c r="F1460" s="102"/>
      <c r="G1460" s="149">
        <f>G1423</f>
        <v>3420</v>
      </c>
      <c r="H1460" s="326"/>
    </row>
    <row r="1461" spans="1:8">
      <c r="A1461" s="334"/>
      <c r="B1461" s="151"/>
      <c r="C1461" s="146"/>
      <c r="D1461" s="146"/>
      <c r="E1461" s="150"/>
      <c r="F1461" s="102"/>
      <c r="G1461" s="149"/>
      <c r="H1461" s="326"/>
    </row>
    <row r="1462" spans="1:8">
      <c r="A1462" s="334"/>
      <c r="B1462" s="335"/>
      <c r="C1462" s="154" t="s">
        <v>128</v>
      </c>
      <c r="D1462" s="335"/>
      <c r="E1462" s="152"/>
      <c r="F1462" s="335"/>
      <c r="G1462" s="153">
        <f>SUM(G1455:G1461)</f>
        <v>8420</v>
      </c>
      <c r="H1462" s="326"/>
    </row>
    <row r="1463" spans="1:8">
      <c r="A1463" s="334"/>
      <c r="B1463" s="335"/>
      <c r="C1463" s="154"/>
      <c r="D1463" s="335"/>
      <c r="E1463" s="337"/>
      <c r="F1463" s="335"/>
      <c r="G1463" s="155"/>
      <c r="H1463" s="326"/>
    </row>
    <row r="1464" spans="1:8">
      <c r="A1464" s="140"/>
      <c r="B1464" s="329"/>
      <c r="C1464" s="27"/>
      <c r="D1464" s="27"/>
      <c r="E1464" s="28"/>
      <c r="F1464" s="28"/>
      <c r="G1464" s="28"/>
      <c r="H1464" s="326"/>
    </row>
    <row r="1465" spans="1:8">
      <c r="A1465" s="329"/>
      <c r="B1465" s="329"/>
      <c r="C1465" s="27"/>
      <c r="D1465" s="27"/>
      <c r="E1465" s="28"/>
      <c r="F1465" s="28"/>
      <c r="G1465" s="28"/>
      <c r="H1465" s="326"/>
    </row>
    <row r="1466" spans="1:8">
      <c r="A1466" s="329"/>
      <c r="B1466" s="329"/>
      <c r="C1466" s="27"/>
      <c r="D1466" s="27"/>
      <c r="E1466" s="28"/>
      <c r="F1466" s="28"/>
      <c r="G1466" s="28"/>
      <c r="H1466" s="326"/>
    </row>
    <row r="1467" spans="1:8">
      <c r="A1467" s="329"/>
      <c r="B1467" s="339"/>
      <c r="C1467" s="27"/>
      <c r="D1467" s="27"/>
      <c r="E1467" s="28"/>
      <c r="F1467" s="28"/>
      <c r="G1467" s="28"/>
      <c r="H1467" s="326"/>
    </row>
    <row r="1468" spans="1:8">
      <c r="A1468" s="329"/>
      <c r="B1468" s="27"/>
      <c r="C1468" s="27"/>
      <c r="D1468" s="27"/>
      <c r="E1468" s="28"/>
      <c r="F1468" s="28"/>
      <c r="G1468" s="28"/>
      <c r="H1468" s="326"/>
    </row>
    <row r="1469" spans="1:8">
      <c r="A1469" s="334"/>
      <c r="B1469" s="334"/>
      <c r="C1469" s="334"/>
      <c r="D1469" s="334"/>
      <c r="E1469" s="334"/>
      <c r="F1469" s="334"/>
      <c r="G1469" s="338"/>
      <c r="H1469" s="326"/>
    </row>
    <row r="1470" spans="1:8">
      <c r="A1470" s="140"/>
      <c r="B1470" s="140"/>
      <c r="C1470" s="140"/>
      <c r="D1470" s="140"/>
      <c r="E1470" s="140"/>
      <c r="F1470" s="140"/>
      <c r="G1470" s="140"/>
      <c r="H1470" s="326"/>
    </row>
    <row r="1471" spans="1:8">
      <c r="A1471" s="329"/>
      <c r="B1471" s="139"/>
      <c r="C1471" s="27"/>
      <c r="D1471" s="27"/>
      <c r="E1471" s="28"/>
      <c r="F1471" s="28"/>
      <c r="G1471" s="28"/>
      <c r="H1471" s="326"/>
    </row>
    <row r="1472" spans="1:8">
      <c r="A1472" s="329"/>
      <c r="B1472" s="329"/>
      <c r="C1472" s="27"/>
      <c r="D1472" s="27"/>
      <c r="E1472" s="28"/>
      <c r="F1472" s="28"/>
      <c r="G1472" s="28"/>
      <c r="H1472" s="326"/>
    </row>
    <row r="1473" spans="1:8" ht="12.75" thickBot="1">
      <c r="A1473" s="329"/>
      <c r="B1473" s="329"/>
      <c r="C1473" s="27"/>
      <c r="D1473" s="27"/>
      <c r="E1473" s="28"/>
      <c r="F1473" s="28"/>
      <c r="G1473" s="28"/>
      <c r="H1473" s="326"/>
    </row>
    <row r="1474" spans="1:8">
      <c r="A1474" s="3376" t="s">
        <v>1376</v>
      </c>
      <c r="B1474" s="3377"/>
      <c r="C1474" s="3377"/>
      <c r="D1474" s="3377"/>
      <c r="E1474" s="3377"/>
      <c r="F1474" s="3377"/>
      <c r="G1474" s="3378"/>
      <c r="H1474" s="326"/>
    </row>
    <row r="1475" spans="1:8">
      <c r="A1475" s="286" t="s">
        <v>722</v>
      </c>
      <c r="B1475" s="126" t="s">
        <v>1377</v>
      </c>
      <c r="C1475" s="23"/>
      <c r="D1475" s="23"/>
      <c r="E1475" s="24"/>
      <c r="F1475" s="287"/>
      <c r="G1475" s="290"/>
      <c r="H1475" s="326"/>
    </row>
    <row r="1476" spans="1:8">
      <c r="A1476" s="286" t="s">
        <v>723</v>
      </c>
      <c r="B1476" s="287" t="s">
        <v>969</v>
      </c>
      <c r="C1476" s="23"/>
      <c r="D1476" s="23"/>
      <c r="E1476" s="24"/>
      <c r="F1476" s="287"/>
      <c r="G1476" s="290"/>
      <c r="H1476" s="326"/>
    </row>
    <row r="1477" spans="1:8">
      <c r="A1477" s="286"/>
      <c r="B1477" s="287"/>
      <c r="C1477" s="23"/>
      <c r="D1477" s="23"/>
      <c r="E1477" s="24"/>
      <c r="F1477" s="287"/>
      <c r="G1477" s="290"/>
      <c r="H1477" s="326"/>
    </row>
    <row r="1478" spans="1:8" ht="24">
      <c r="A1478" s="127" t="s">
        <v>1642</v>
      </c>
      <c r="B1478" s="287" t="s">
        <v>976</v>
      </c>
      <c r="C1478" s="23"/>
      <c r="D1478" s="23"/>
      <c r="E1478" s="24"/>
      <c r="F1478" s="287"/>
      <c r="G1478" s="290"/>
      <c r="H1478" s="326"/>
    </row>
    <row r="1479" spans="1:8">
      <c r="A1479" s="286" t="s">
        <v>726</v>
      </c>
      <c r="B1479" s="287" t="s">
        <v>1665</v>
      </c>
      <c r="C1479" s="23"/>
      <c r="D1479" s="23"/>
      <c r="E1479" s="24"/>
      <c r="F1479" s="287"/>
      <c r="G1479" s="290"/>
      <c r="H1479" s="326"/>
    </row>
    <row r="1480" spans="1:8">
      <c r="A1480" s="286" t="s">
        <v>727</v>
      </c>
      <c r="B1480" s="287" t="s">
        <v>961</v>
      </c>
      <c r="C1480" s="23"/>
      <c r="D1480" s="23"/>
      <c r="E1480" s="24"/>
      <c r="F1480" s="287"/>
      <c r="G1480" s="290"/>
      <c r="H1480" s="326"/>
    </row>
    <row r="1481" spans="1:8">
      <c r="A1481" s="286" t="s">
        <v>728</v>
      </c>
      <c r="B1481" s="288" t="s">
        <v>1379</v>
      </c>
      <c r="C1481" s="128"/>
      <c r="D1481" s="23"/>
      <c r="E1481" s="24"/>
      <c r="F1481" s="287"/>
      <c r="G1481" s="290"/>
      <c r="H1481" s="326"/>
    </row>
    <row r="1482" spans="1:8" ht="12.75" thickBot="1">
      <c r="A1482" s="289" t="s">
        <v>729</v>
      </c>
      <c r="B1482" s="129"/>
      <c r="C1482" s="129"/>
      <c r="D1482" s="25"/>
      <c r="E1482" s="26"/>
      <c r="F1482" s="291"/>
      <c r="G1482" s="292"/>
      <c r="H1482" s="326"/>
    </row>
    <row r="1483" spans="1:8">
      <c r="A1483" s="334"/>
      <c r="B1483" s="1660"/>
      <c r="C1483" s="142"/>
      <c r="D1483" s="1718"/>
      <c r="E1483" s="142"/>
      <c r="F1483" s="143"/>
      <c r="G1483" s="143"/>
      <c r="H1483" s="326"/>
    </row>
    <row r="1484" spans="1:8">
      <c r="A1484" s="334"/>
      <c r="B1484" s="1711" t="s">
        <v>146</v>
      </c>
      <c r="C1484" s="1711" t="s">
        <v>141</v>
      </c>
      <c r="D1484" s="1711" t="s">
        <v>142</v>
      </c>
      <c r="E1484" s="1711" t="s">
        <v>143</v>
      </c>
      <c r="F1484" s="1712" t="s">
        <v>144</v>
      </c>
      <c r="G1484" s="1712" t="s">
        <v>145</v>
      </c>
      <c r="H1484" s="326"/>
    </row>
    <row r="1485" spans="1:8">
      <c r="A1485" s="334"/>
      <c r="B1485" s="1692"/>
      <c r="C1485" s="147"/>
      <c r="D1485" s="147"/>
      <c r="E1485" s="148"/>
      <c r="F1485" s="1695" t="str">
        <f>IF(AND(ISNUMBER(#REF!),ISNUMBER(#REF!)),ROUND((#REF!*#REF!+#REF!*#REF!*#REF!)*(1+#REF!)*#REF!*#REF!*#REF!,2)," ")</f>
        <v xml:space="preserve"> </v>
      </c>
      <c r="G1485" s="1690" t="str">
        <f>IF(AND(ISNUMBER(D1485),ISNUMBER(F1485)),D1485*F1485," ")</f>
        <v xml:space="preserve"> </v>
      </c>
      <c r="H1485" s="326"/>
    </row>
    <row r="1486" spans="1:8">
      <c r="A1486" s="334"/>
      <c r="B1486" s="151" t="s">
        <v>108</v>
      </c>
      <c r="C1486" s="146" t="s">
        <v>122</v>
      </c>
      <c r="D1486" s="160"/>
      <c r="E1486" s="160"/>
      <c r="F1486" s="1690" t="s">
        <v>27</v>
      </c>
      <c r="G1486" s="1713"/>
      <c r="H1486" s="326"/>
    </row>
    <row r="1487" spans="1:8">
      <c r="A1487" s="334"/>
      <c r="B1487" s="1684"/>
      <c r="C1487" s="1685"/>
      <c r="D1487" s="147"/>
      <c r="E1487" s="147"/>
      <c r="F1487" s="1695"/>
      <c r="G1487" s="1713"/>
      <c r="H1487" s="326"/>
    </row>
    <row r="1488" spans="1:8">
      <c r="A1488" s="334"/>
      <c r="B1488" s="1687">
        <v>1001</v>
      </c>
      <c r="C1488" s="160" t="s">
        <v>1666</v>
      </c>
      <c r="D1488" s="1691">
        <v>800</v>
      </c>
      <c r="E1488" s="160" t="s">
        <v>215</v>
      </c>
      <c r="F1488" s="1689">
        <v>0</v>
      </c>
      <c r="G1488" s="1690">
        <f t="shared" ref="G1488:G1499" si="22">ROUND(D1488*F1488,2)</f>
        <v>0</v>
      </c>
      <c r="H1488" s="326"/>
    </row>
    <row r="1489" spans="1:8" ht="36">
      <c r="A1489" s="334"/>
      <c r="B1489" s="1687">
        <v>1002</v>
      </c>
      <c r="C1489" s="160" t="s">
        <v>392</v>
      </c>
      <c r="D1489" s="1691">
        <v>800</v>
      </c>
      <c r="E1489" s="160" t="s">
        <v>215</v>
      </c>
      <c r="F1489" s="1689">
        <v>0</v>
      </c>
      <c r="G1489" s="1690">
        <f t="shared" si="22"/>
        <v>0</v>
      </c>
      <c r="H1489" s="326"/>
    </row>
    <row r="1490" spans="1:8">
      <c r="A1490" s="334"/>
      <c r="B1490" s="1687">
        <v>1003</v>
      </c>
      <c r="C1490" s="160" t="s">
        <v>229</v>
      </c>
      <c r="D1490" s="1691">
        <v>80</v>
      </c>
      <c r="E1490" s="160" t="s">
        <v>215</v>
      </c>
      <c r="F1490" s="1689">
        <v>0</v>
      </c>
      <c r="G1490" s="1690">
        <f t="shared" si="22"/>
        <v>0</v>
      </c>
      <c r="H1490" s="326"/>
    </row>
    <row r="1491" spans="1:8" ht="48">
      <c r="A1491" s="334"/>
      <c r="B1491" s="1687">
        <v>1004</v>
      </c>
      <c r="C1491" s="160" t="s">
        <v>763</v>
      </c>
      <c r="D1491" s="1691">
        <v>100</v>
      </c>
      <c r="E1491" s="160" t="s">
        <v>215</v>
      </c>
      <c r="F1491" s="1689">
        <v>0</v>
      </c>
      <c r="G1491" s="1690">
        <f t="shared" si="22"/>
        <v>0</v>
      </c>
      <c r="H1491" s="326"/>
    </row>
    <row r="1492" spans="1:8" ht="24">
      <c r="A1492" s="334"/>
      <c r="B1492" s="1687">
        <v>1005</v>
      </c>
      <c r="C1492" s="160" t="s">
        <v>230</v>
      </c>
      <c r="D1492" s="1691">
        <v>900</v>
      </c>
      <c r="E1492" s="160" t="s">
        <v>215</v>
      </c>
      <c r="F1492" s="1689">
        <v>0</v>
      </c>
      <c r="G1492" s="1690">
        <f t="shared" si="22"/>
        <v>0</v>
      </c>
      <c r="H1492" s="326"/>
    </row>
    <row r="1493" spans="1:8" ht="24">
      <c r="A1493" s="334"/>
      <c r="B1493" s="1687">
        <v>1006</v>
      </c>
      <c r="C1493" s="160" t="s">
        <v>231</v>
      </c>
      <c r="D1493" s="1691">
        <v>45</v>
      </c>
      <c r="E1493" s="160" t="s">
        <v>19</v>
      </c>
      <c r="F1493" s="1689">
        <v>0</v>
      </c>
      <c r="G1493" s="1690">
        <f t="shared" si="22"/>
        <v>0</v>
      </c>
      <c r="H1493" s="326"/>
    </row>
    <row r="1494" spans="1:8">
      <c r="A1494" s="334"/>
      <c r="B1494" s="1687">
        <v>1007</v>
      </c>
      <c r="C1494" s="160" t="s">
        <v>232</v>
      </c>
      <c r="D1494" s="1691">
        <v>1</v>
      </c>
      <c r="E1494" s="160" t="s">
        <v>80</v>
      </c>
      <c r="F1494" s="1689">
        <v>0</v>
      </c>
      <c r="G1494" s="1690">
        <f t="shared" si="22"/>
        <v>0</v>
      </c>
      <c r="H1494" s="326"/>
    </row>
    <row r="1495" spans="1:8" ht="24">
      <c r="A1495" s="334"/>
      <c r="B1495" s="1687">
        <v>1008</v>
      </c>
      <c r="C1495" s="160" t="s">
        <v>233</v>
      </c>
      <c r="D1495" s="1691">
        <v>800</v>
      </c>
      <c r="E1495" s="160" t="s">
        <v>215</v>
      </c>
      <c r="F1495" s="1689">
        <v>0</v>
      </c>
      <c r="G1495" s="1690">
        <f t="shared" si="22"/>
        <v>0</v>
      </c>
      <c r="H1495" s="326"/>
    </row>
    <row r="1496" spans="1:8" ht="24">
      <c r="A1496" s="334"/>
      <c r="B1496" s="1687">
        <v>1009</v>
      </c>
      <c r="C1496" s="160" t="s">
        <v>234</v>
      </c>
      <c r="D1496" s="1719">
        <v>850</v>
      </c>
      <c r="E1496" s="160" t="s">
        <v>215</v>
      </c>
      <c r="F1496" s="1689">
        <v>0</v>
      </c>
      <c r="G1496" s="1690">
        <f t="shared" si="22"/>
        <v>0</v>
      </c>
      <c r="H1496" s="326"/>
    </row>
    <row r="1497" spans="1:8" ht="36">
      <c r="A1497" s="334"/>
      <c r="B1497" s="1687">
        <v>1010</v>
      </c>
      <c r="C1497" s="160" t="s">
        <v>394</v>
      </c>
      <c r="D1497" s="1693">
        <v>11</v>
      </c>
      <c r="E1497" s="160" t="s">
        <v>80</v>
      </c>
      <c r="F1497" s="1689">
        <v>0</v>
      </c>
      <c r="G1497" s="1690">
        <f t="shared" si="22"/>
        <v>0</v>
      </c>
      <c r="H1497" s="326"/>
    </row>
    <row r="1498" spans="1:8" ht="72">
      <c r="A1498" s="334"/>
      <c r="B1498" s="1687">
        <v>1011</v>
      </c>
      <c r="C1498" s="1720" t="s">
        <v>1667</v>
      </c>
      <c r="D1498" s="1721">
        <v>1</v>
      </c>
      <c r="E1498" s="160" t="s">
        <v>80</v>
      </c>
      <c r="F1498" s="1689">
        <v>0</v>
      </c>
      <c r="G1498" s="1690">
        <f t="shared" si="22"/>
        <v>0</v>
      </c>
      <c r="H1498" s="326"/>
    </row>
    <row r="1499" spans="1:8" ht="60">
      <c r="A1499" s="334"/>
      <c r="B1499" s="1687">
        <v>1012</v>
      </c>
      <c r="C1499" s="160" t="s">
        <v>1231</v>
      </c>
      <c r="D1499" s="1693">
        <v>21</v>
      </c>
      <c r="E1499" s="160" t="s">
        <v>19</v>
      </c>
      <c r="F1499" s="1689">
        <v>0</v>
      </c>
      <c r="G1499" s="1690">
        <f t="shared" si="22"/>
        <v>0</v>
      </c>
      <c r="H1499" s="326"/>
    </row>
    <row r="1500" spans="1:8">
      <c r="A1500" s="334"/>
      <c r="B1500" s="1696"/>
      <c r="C1500" s="1685"/>
      <c r="D1500" s="160"/>
      <c r="E1500" s="1708"/>
      <c r="F1500" s="1694" t="s">
        <v>210</v>
      </c>
      <c r="G1500" s="159">
        <f>SUM(G1488:G1499)</f>
        <v>0</v>
      </c>
      <c r="H1500" s="326"/>
    </row>
    <row r="1501" spans="1:8">
      <c r="A1501" s="334"/>
      <c r="B1501" s="751"/>
      <c r="C1501" s="752"/>
      <c r="D1501" s="732"/>
      <c r="E1501" s="753"/>
      <c r="F1501" s="1695"/>
      <c r="G1501" s="1690"/>
      <c r="H1501" s="326"/>
    </row>
    <row r="1502" spans="1:8">
      <c r="A1502" s="334"/>
      <c r="B1502" s="151" t="s">
        <v>109</v>
      </c>
      <c r="C1502" s="146" t="s">
        <v>124</v>
      </c>
      <c r="D1502" s="160"/>
      <c r="E1502" s="160"/>
      <c r="F1502" s="1690" t="s">
        <v>27</v>
      </c>
      <c r="G1502" s="1713"/>
      <c r="H1502" s="326"/>
    </row>
    <row r="1503" spans="1:8">
      <c r="A1503" s="334"/>
      <c r="B1503" s="1696"/>
      <c r="C1503" s="160" t="s">
        <v>235</v>
      </c>
      <c r="D1503" s="1691"/>
      <c r="E1503" s="1696"/>
      <c r="F1503" s="1697"/>
      <c r="G1503" s="1697"/>
      <c r="H1503" s="326"/>
    </row>
    <row r="1504" spans="1:8">
      <c r="A1504" s="334"/>
      <c r="B1504" s="1692"/>
      <c r="C1504" s="147"/>
      <c r="D1504" s="1693"/>
      <c r="E1504" s="1692"/>
      <c r="F1504" s="1722"/>
      <c r="G1504" s="1697"/>
      <c r="H1504" s="326"/>
    </row>
    <row r="1505" spans="1:8" ht="24">
      <c r="A1505" s="334"/>
      <c r="B1505" s="1687">
        <v>2001</v>
      </c>
      <c r="C1505" s="160" t="s">
        <v>397</v>
      </c>
      <c r="D1505" s="1693">
        <v>1150</v>
      </c>
      <c r="E1505" s="160" t="s">
        <v>215</v>
      </c>
      <c r="F1505" s="1689">
        <v>0</v>
      </c>
      <c r="G1505" s="1690">
        <f t="shared" ref="G1505:G1514" si="23">ROUND(D1505*F1505,2)</f>
        <v>0</v>
      </c>
      <c r="H1505" s="326"/>
    </row>
    <row r="1506" spans="1:8" ht="36">
      <c r="A1506" s="334"/>
      <c r="B1506" s="1687">
        <v>2002</v>
      </c>
      <c r="C1506" s="160" t="s">
        <v>398</v>
      </c>
      <c r="D1506" s="1693">
        <v>63</v>
      </c>
      <c r="E1506" s="160" t="s">
        <v>19</v>
      </c>
      <c r="F1506" s="1689">
        <v>0</v>
      </c>
      <c r="G1506" s="1690">
        <f t="shared" si="23"/>
        <v>0</v>
      </c>
      <c r="H1506" s="326"/>
    </row>
    <row r="1507" spans="1:8" ht="36">
      <c r="A1507" s="334"/>
      <c r="B1507" s="1687">
        <v>2003</v>
      </c>
      <c r="C1507" s="160" t="s">
        <v>399</v>
      </c>
      <c r="D1507" s="1691">
        <v>2</v>
      </c>
      <c r="E1507" s="160" t="s">
        <v>80</v>
      </c>
      <c r="F1507" s="1689">
        <v>0</v>
      </c>
      <c r="G1507" s="1690">
        <f t="shared" si="23"/>
        <v>0</v>
      </c>
      <c r="H1507" s="326"/>
    </row>
    <row r="1508" spans="1:8" ht="24">
      <c r="A1508" s="334"/>
      <c r="B1508" s="1687">
        <v>2004</v>
      </c>
      <c r="C1508" s="160" t="s">
        <v>400</v>
      </c>
      <c r="D1508" s="1691">
        <v>700</v>
      </c>
      <c r="E1508" s="160" t="s">
        <v>215</v>
      </c>
      <c r="F1508" s="1689">
        <v>0</v>
      </c>
      <c r="G1508" s="1690">
        <f t="shared" si="23"/>
        <v>0</v>
      </c>
      <c r="H1508" s="326"/>
    </row>
    <row r="1509" spans="1:8" ht="48">
      <c r="A1509" s="334"/>
      <c r="B1509" s="1687">
        <v>2005</v>
      </c>
      <c r="C1509" s="160" t="s">
        <v>1668</v>
      </c>
      <c r="D1509" s="1691">
        <v>1</v>
      </c>
      <c r="E1509" s="160" t="s">
        <v>80</v>
      </c>
      <c r="F1509" s="1689">
        <v>0</v>
      </c>
      <c r="G1509" s="1690">
        <f t="shared" si="23"/>
        <v>0</v>
      </c>
      <c r="H1509" s="326"/>
    </row>
    <row r="1510" spans="1:8" s="451" customFormat="1" ht="36">
      <c r="A1510" s="1715"/>
      <c r="B1510" s="1701">
        <v>2006</v>
      </c>
      <c r="C1510" s="1723" t="s">
        <v>2383</v>
      </c>
      <c r="D1510" s="1724">
        <v>1</v>
      </c>
      <c r="E1510" s="1702" t="s">
        <v>80</v>
      </c>
      <c r="F1510" s="1689">
        <v>0</v>
      </c>
      <c r="G1510" s="1699">
        <f t="shared" si="23"/>
        <v>0</v>
      </c>
      <c r="H1510" s="1701"/>
    </row>
    <row r="1511" spans="1:8" ht="48">
      <c r="A1511" s="334"/>
      <c r="B1511" s="1687">
        <v>2006</v>
      </c>
      <c r="C1511" s="160" t="s">
        <v>1669</v>
      </c>
      <c r="D1511" s="1691">
        <v>1</v>
      </c>
      <c r="E1511" s="160" t="s">
        <v>80</v>
      </c>
      <c r="F1511" s="1689">
        <v>0</v>
      </c>
      <c r="G1511" s="1690">
        <f t="shared" si="23"/>
        <v>0</v>
      </c>
      <c r="H1511" s="326"/>
    </row>
    <row r="1512" spans="1:8" ht="36">
      <c r="A1512" s="334"/>
      <c r="B1512" s="1687">
        <v>2007</v>
      </c>
      <c r="C1512" s="161" t="s">
        <v>1670</v>
      </c>
      <c r="D1512" s="1691">
        <v>1</v>
      </c>
      <c r="E1512" s="160" t="s">
        <v>80</v>
      </c>
      <c r="F1512" s="1689">
        <v>0</v>
      </c>
      <c r="G1512" s="1690">
        <f t="shared" si="23"/>
        <v>0</v>
      </c>
      <c r="H1512" s="326"/>
    </row>
    <row r="1513" spans="1:8" ht="36">
      <c r="A1513" s="334"/>
      <c r="B1513" s="1687">
        <v>2008</v>
      </c>
      <c r="C1513" s="160" t="s">
        <v>1236</v>
      </c>
      <c r="D1513" s="1691">
        <v>1</v>
      </c>
      <c r="E1513" s="160" t="s">
        <v>80</v>
      </c>
      <c r="F1513" s="1689">
        <v>0</v>
      </c>
      <c r="G1513" s="1690">
        <f t="shared" si="23"/>
        <v>0</v>
      </c>
      <c r="H1513" s="326"/>
    </row>
    <row r="1514" spans="1:8" ht="48">
      <c r="A1514" s="334"/>
      <c r="B1514" s="1687">
        <v>2009</v>
      </c>
      <c r="C1514" s="160" t="s">
        <v>404</v>
      </c>
      <c r="D1514" s="1691">
        <v>2</v>
      </c>
      <c r="E1514" s="160" t="s">
        <v>80</v>
      </c>
      <c r="F1514" s="1689">
        <v>0</v>
      </c>
      <c r="G1514" s="1690">
        <f t="shared" si="23"/>
        <v>0</v>
      </c>
      <c r="H1514" s="326"/>
    </row>
    <row r="1515" spans="1:8">
      <c r="A1515" s="334"/>
      <c r="B1515" s="1687"/>
      <c r="C1515" s="160"/>
      <c r="D1515" s="1691"/>
      <c r="E1515" s="160"/>
      <c r="F1515" s="1690"/>
      <c r="G1515" s="1690"/>
      <c r="H1515" s="326"/>
    </row>
    <row r="1516" spans="1:8">
      <c r="A1516" s="334"/>
      <c r="B1516" s="1696"/>
      <c r="C1516" s="1685"/>
      <c r="D1516" s="160"/>
      <c r="E1516" s="1708"/>
      <c r="F1516" s="1694" t="s">
        <v>210</v>
      </c>
      <c r="G1516" s="159">
        <f>SUM(G1505:G1514)</f>
        <v>0</v>
      </c>
      <c r="H1516" s="326"/>
    </row>
    <row r="1517" spans="1:8">
      <c r="A1517" s="334"/>
      <c r="B1517" s="1692"/>
      <c r="C1517" s="147"/>
      <c r="D1517" s="1693"/>
      <c r="E1517" s="147"/>
      <c r="F1517" s="1695" t="s">
        <v>27</v>
      </c>
      <c r="G1517" s="1690" t="str">
        <f>IF(AND(ISNUMBER(D1517),ISNUMBER(F1517)),D1517*F1517," ")</f>
        <v xml:space="preserve"> </v>
      </c>
      <c r="H1517" s="326"/>
    </row>
    <row r="1518" spans="1:8">
      <c r="A1518" s="334"/>
      <c r="B1518" s="151" t="s">
        <v>110</v>
      </c>
      <c r="C1518" s="146" t="s">
        <v>125</v>
      </c>
      <c r="D1518" s="160"/>
      <c r="E1518" s="160"/>
      <c r="F1518" s="1690" t="s">
        <v>27</v>
      </c>
      <c r="G1518" s="1713"/>
      <c r="H1518" s="326"/>
    </row>
    <row r="1519" spans="1:8">
      <c r="A1519" s="334"/>
      <c r="B1519" s="1696"/>
      <c r="C1519" s="160" t="s">
        <v>236</v>
      </c>
      <c r="D1519" s="1691"/>
      <c r="E1519" s="1696"/>
      <c r="F1519" s="1697"/>
      <c r="G1519" s="1697"/>
      <c r="H1519" s="326"/>
    </row>
    <row r="1520" spans="1:8">
      <c r="A1520" s="334"/>
      <c r="B1520" s="1692"/>
      <c r="C1520" s="147"/>
      <c r="D1520" s="1693"/>
      <c r="E1520" s="1692"/>
      <c r="F1520" s="1722"/>
      <c r="G1520" s="1697"/>
      <c r="H1520" s="326"/>
    </row>
    <row r="1521" spans="1:8" ht="60">
      <c r="A1521" s="334"/>
      <c r="B1521" s="1687">
        <v>3001</v>
      </c>
      <c r="C1521" s="160" t="s">
        <v>1671</v>
      </c>
      <c r="D1521" s="1691">
        <v>18</v>
      </c>
      <c r="E1521" s="160" t="s">
        <v>19</v>
      </c>
      <c r="F1521" s="1689">
        <v>0</v>
      </c>
      <c r="G1521" s="1690">
        <f>ROUND(D1521*F1521,2)</f>
        <v>0</v>
      </c>
      <c r="H1521" s="326"/>
    </row>
    <row r="1522" spans="1:8" s="451" customFormat="1" ht="84">
      <c r="A1522" s="1715"/>
      <c r="B1522" s="1701">
        <v>3002</v>
      </c>
      <c r="C1522" s="1702" t="s">
        <v>2384</v>
      </c>
      <c r="D1522" s="1724">
        <v>3</v>
      </c>
      <c r="E1522" s="1702" t="s">
        <v>19</v>
      </c>
      <c r="F1522" s="1689">
        <v>0</v>
      </c>
      <c r="G1522" s="1699">
        <f t="shared" ref="G1522:G1525" si="24">ROUND(D1522*F1522,2)</f>
        <v>0</v>
      </c>
      <c r="H1522" s="1701"/>
    </row>
    <row r="1523" spans="1:8" s="451" customFormat="1" ht="168">
      <c r="A1523" s="1715"/>
      <c r="B1523" s="1701">
        <v>3003</v>
      </c>
      <c r="C1523" s="1702" t="s">
        <v>2385</v>
      </c>
      <c r="D1523" s="1724">
        <v>1</v>
      </c>
      <c r="E1523" s="1702" t="s">
        <v>19</v>
      </c>
      <c r="F1523" s="1689">
        <v>0</v>
      </c>
      <c r="G1523" s="1699">
        <f t="shared" si="24"/>
        <v>0</v>
      </c>
      <c r="H1523" s="1701"/>
    </row>
    <row r="1524" spans="1:8" s="451" customFormat="1" ht="168">
      <c r="A1524" s="1715"/>
      <c r="B1524" s="1701">
        <v>3004</v>
      </c>
      <c r="C1524" s="1702" t="s">
        <v>2386</v>
      </c>
      <c r="D1524" s="1724">
        <v>2</v>
      </c>
      <c r="E1524" s="1702" t="s">
        <v>19</v>
      </c>
      <c r="F1524" s="1689">
        <v>0</v>
      </c>
      <c r="G1524" s="1699">
        <f t="shared" si="24"/>
        <v>0</v>
      </c>
      <c r="H1524" s="1701"/>
    </row>
    <row r="1525" spans="1:8" s="451" customFormat="1" ht="36">
      <c r="A1525" s="1715"/>
      <c r="B1525" s="1701">
        <v>3005</v>
      </c>
      <c r="C1525" s="1702" t="s">
        <v>2387</v>
      </c>
      <c r="D1525" s="1724">
        <v>3</v>
      </c>
      <c r="E1525" s="1702" t="s">
        <v>80</v>
      </c>
      <c r="F1525" s="1689">
        <v>0</v>
      </c>
      <c r="G1525" s="1699">
        <f t="shared" si="24"/>
        <v>0</v>
      </c>
      <c r="H1525" s="1701"/>
    </row>
    <row r="1526" spans="1:8" ht="84">
      <c r="A1526" s="334"/>
      <c r="B1526" s="1687">
        <v>3002</v>
      </c>
      <c r="C1526" s="160" t="s">
        <v>1672</v>
      </c>
      <c r="D1526" s="1691">
        <v>1</v>
      </c>
      <c r="E1526" s="160" t="s">
        <v>19</v>
      </c>
      <c r="F1526" s="1689">
        <v>0</v>
      </c>
      <c r="G1526" s="1690">
        <f>ROUND(D1526*F1526,2)</f>
        <v>0</v>
      </c>
      <c r="H1526" s="326"/>
    </row>
    <row r="1527" spans="1:8" ht="24">
      <c r="A1527" s="334"/>
      <c r="B1527" s="1687">
        <v>3003</v>
      </c>
      <c r="C1527" s="161" t="s">
        <v>237</v>
      </c>
      <c r="D1527" s="1693">
        <v>26</v>
      </c>
      <c r="E1527" s="160" t="s">
        <v>19</v>
      </c>
      <c r="F1527" s="1689">
        <v>0</v>
      </c>
      <c r="G1527" s="1690">
        <f>ROUND(D1527*F1527,2)</f>
        <v>0</v>
      </c>
      <c r="H1527" s="326"/>
    </row>
    <row r="1528" spans="1:8">
      <c r="A1528" s="334"/>
      <c r="B1528" s="1687"/>
      <c r="C1528" s="161"/>
      <c r="D1528" s="1691"/>
      <c r="E1528" s="160"/>
      <c r="F1528" s="1690"/>
      <c r="G1528" s="1690"/>
      <c r="H1528" s="326"/>
    </row>
    <row r="1529" spans="1:8">
      <c r="A1529" s="334"/>
      <c r="B1529" s="1687"/>
      <c r="C1529" s="161"/>
      <c r="D1529" s="1691"/>
      <c r="E1529" s="160"/>
      <c r="F1529" s="1694" t="s">
        <v>210</v>
      </c>
      <c r="G1529" s="159">
        <f>SUM(G1521:G1527)</f>
        <v>0</v>
      </c>
      <c r="H1529" s="326"/>
    </row>
    <row r="1530" spans="1:8">
      <c r="A1530" s="334"/>
      <c r="B1530" s="151" t="s">
        <v>111</v>
      </c>
      <c r="C1530" s="146" t="s">
        <v>390</v>
      </c>
      <c r="D1530" s="1725"/>
      <c r="E1530" s="151"/>
      <c r="F1530" s="1697"/>
      <c r="G1530" s="1726"/>
      <c r="H1530" s="326"/>
    </row>
    <row r="1531" spans="1:8">
      <c r="A1531" s="334"/>
      <c r="B1531" s="1687"/>
      <c r="C1531" s="161"/>
      <c r="D1531" s="1691"/>
      <c r="E1531" s="160"/>
      <c r="F1531" s="1690" t="s">
        <v>27</v>
      </c>
      <c r="G1531" s="1713"/>
      <c r="H1531" s="326"/>
    </row>
    <row r="1532" spans="1:8">
      <c r="A1532" s="334"/>
      <c r="B1532" s="730"/>
      <c r="C1532" s="731" t="s">
        <v>406</v>
      </c>
      <c r="D1532" s="732"/>
      <c r="E1532" s="381"/>
      <c r="F1532" s="1690"/>
      <c r="G1532" s="1690"/>
      <c r="H1532" s="326"/>
    </row>
    <row r="1533" spans="1:8">
      <c r="A1533" s="334"/>
      <c r="B1533" s="730"/>
      <c r="C1533" s="763" t="s">
        <v>407</v>
      </c>
      <c r="D1533" s="732"/>
      <c r="E1533" s="381"/>
      <c r="F1533" s="1690"/>
      <c r="G1533" s="1690"/>
      <c r="H1533" s="326"/>
    </row>
    <row r="1534" spans="1:8">
      <c r="A1534" s="334"/>
      <c r="B1534" s="730"/>
      <c r="C1534" s="763"/>
      <c r="D1534" s="732"/>
      <c r="E1534" s="381"/>
      <c r="F1534" s="1690"/>
      <c r="G1534" s="1690"/>
      <c r="H1534" s="326"/>
    </row>
    <row r="1535" spans="1:8" ht="48">
      <c r="A1535" s="334"/>
      <c r="B1535" s="1687">
        <v>4001</v>
      </c>
      <c r="C1535" s="161" t="s">
        <v>408</v>
      </c>
      <c r="D1535" s="160">
        <v>1</v>
      </c>
      <c r="E1535" s="161" t="s">
        <v>80</v>
      </c>
      <c r="F1535" s="1727"/>
      <c r="G1535" s="1690">
        <f>ROUND(D1535*F1535,2)</f>
        <v>0</v>
      </c>
      <c r="H1535" s="326"/>
    </row>
    <row r="1536" spans="1:8" ht="24">
      <c r="A1536" s="334"/>
      <c r="B1536" s="1687">
        <v>4002</v>
      </c>
      <c r="C1536" s="160" t="s">
        <v>409</v>
      </c>
      <c r="D1536" s="1691">
        <v>1</v>
      </c>
      <c r="E1536" s="160" t="s">
        <v>80</v>
      </c>
      <c r="F1536" s="1727"/>
      <c r="G1536" s="1690">
        <f>ROUND(D1536*F1536,2)</f>
        <v>0</v>
      </c>
      <c r="H1536" s="326"/>
    </row>
    <row r="1537" spans="1:8">
      <c r="A1537" s="334"/>
      <c r="B1537" s="1687">
        <v>4003</v>
      </c>
      <c r="C1537" s="160" t="s">
        <v>245</v>
      </c>
      <c r="D1537" s="1698">
        <v>0.1</v>
      </c>
      <c r="E1537" s="160"/>
      <c r="F1537" s="1690"/>
      <c r="G1537" s="1690">
        <f>IF(AND(ISNUMBER(D1537)),D1537*SUM(G1535:G1536)," ")</f>
        <v>0</v>
      </c>
      <c r="H1537" s="326"/>
    </row>
    <row r="1538" spans="1:8">
      <c r="A1538" s="334"/>
      <c r="B1538" s="1687"/>
      <c r="C1538" s="161"/>
      <c r="D1538" s="1691"/>
      <c r="E1538" s="160"/>
      <c r="F1538" s="1694" t="s">
        <v>210</v>
      </c>
      <c r="G1538" s="159">
        <f>SUM(G1534:G1537)</f>
        <v>0</v>
      </c>
      <c r="H1538" s="326"/>
    </row>
    <row r="1539" spans="1:8">
      <c r="A1539" s="334"/>
      <c r="B1539" s="1687"/>
      <c r="C1539" s="161"/>
      <c r="D1539" s="1691"/>
      <c r="E1539" s="160"/>
      <c r="F1539" s="1694"/>
      <c r="G1539" s="159"/>
      <c r="H1539" s="326"/>
    </row>
    <row r="1540" spans="1:8" ht="24">
      <c r="A1540" s="334"/>
      <c r="B1540" s="151" t="s">
        <v>112</v>
      </c>
      <c r="C1540" s="146" t="s">
        <v>126</v>
      </c>
      <c r="D1540" s="160"/>
      <c r="E1540" s="160"/>
      <c r="F1540" s="1690" t="s">
        <v>27</v>
      </c>
      <c r="G1540" s="1713"/>
      <c r="H1540" s="326"/>
    </row>
    <row r="1541" spans="1:8">
      <c r="A1541" s="334"/>
      <c r="B1541" s="1696"/>
      <c r="C1541" s="160" t="s">
        <v>235</v>
      </c>
      <c r="D1541" s="1691"/>
      <c r="E1541" s="1696"/>
      <c r="F1541" s="1697"/>
      <c r="G1541" s="1697"/>
      <c r="H1541" s="326"/>
    </row>
    <row r="1542" spans="1:8">
      <c r="A1542" s="334"/>
      <c r="B1542" s="1684"/>
      <c r="C1542" s="1685"/>
      <c r="D1542" s="147"/>
      <c r="E1542" s="147"/>
      <c r="F1542" s="1695"/>
      <c r="G1542" s="1713"/>
      <c r="H1542" s="326"/>
    </row>
    <row r="1543" spans="1:8" ht="48">
      <c r="A1543" s="334"/>
      <c r="B1543" s="1687">
        <v>5001</v>
      </c>
      <c r="C1543" s="161" t="s">
        <v>410</v>
      </c>
      <c r="D1543" s="1691">
        <v>18</v>
      </c>
      <c r="E1543" s="160" t="s">
        <v>80</v>
      </c>
      <c r="F1543" s="1689">
        <v>0</v>
      </c>
      <c r="G1543" s="1690">
        <f>ROUND(D1543*F1543,2)</f>
        <v>0</v>
      </c>
      <c r="H1543" s="326"/>
    </row>
    <row r="1544" spans="1:8" ht="48">
      <c r="A1544" s="334"/>
      <c r="B1544" s="1687">
        <v>5002</v>
      </c>
      <c r="C1544" s="161" t="s">
        <v>1673</v>
      </c>
      <c r="D1544" s="1691">
        <v>1</v>
      </c>
      <c r="E1544" s="160" t="s">
        <v>80</v>
      </c>
      <c r="F1544" s="1689">
        <v>0</v>
      </c>
      <c r="G1544" s="1690">
        <f>ROUND(D1544*F1544,2)</f>
        <v>0</v>
      </c>
      <c r="H1544" s="326"/>
    </row>
    <row r="1545" spans="1:8" ht="36">
      <c r="A1545" s="334"/>
      <c r="B1545" s="1687">
        <v>5003</v>
      </c>
      <c r="C1545" s="161" t="s">
        <v>1674</v>
      </c>
      <c r="D1545" s="1691">
        <v>1</v>
      </c>
      <c r="E1545" s="160" t="s">
        <v>80</v>
      </c>
      <c r="F1545" s="1689">
        <v>0</v>
      </c>
      <c r="G1545" s="1690">
        <f>ROUND(D1545*F1545,2)</f>
        <v>0</v>
      </c>
      <c r="H1545" s="326"/>
    </row>
    <row r="1546" spans="1:8">
      <c r="A1546" s="334"/>
      <c r="B1546" s="1687">
        <v>5004</v>
      </c>
      <c r="C1546" s="160" t="s">
        <v>238</v>
      </c>
      <c r="D1546" s="1698">
        <v>0.05</v>
      </c>
      <c r="E1546" s="160" t="s">
        <v>80</v>
      </c>
      <c r="F1546" s="1690"/>
      <c r="G1546" s="1690">
        <f>(D1546*SUM(G1543:G1545))</f>
        <v>0</v>
      </c>
      <c r="H1546" s="326"/>
    </row>
    <row r="1547" spans="1:8">
      <c r="A1547" s="334"/>
      <c r="B1547" s="1692"/>
      <c r="C1547" s="147"/>
      <c r="D1547" s="1693"/>
      <c r="E1547" s="147"/>
      <c r="F1547" s="1695"/>
      <c r="G1547" s="1690"/>
      <c r="H1547" s="326"/>
    </row>
    <row r="1548" spans="1:8">
      <c r="A1548" s="334"/>
      <c r="B1548" s="1696"/>
      <c r="C1548" s="1685"/>
      <c r="D1548" s="160"/>
      <c r="E1548" s="1708"/>
      <c r="F1548" s="1694" t="s">
        <v>210</v>
      </c>
      <c r="G1548" s="159">
        <f>SUM(G1543:G1546)</f>
        <v>0</v>
      </c>
      <c r="H1548" s="326"/>
    </row>
    <row r="1549" spans="1:8">
      <c r="A1549" s="334"/>
      <c r="B1549" s="1696"/>
      <c r="C1549" s="1685"/>
      <c r="D1549" s="160"/>
      <c r="E1549" s="1708"/>
      <c r="F1549" s="1690"/>
      <c r="G1549" s="1690"/>
      <c r="H1549" s="326"/>
    </row>
    <row r="1550" spans="1:8">
      <c r="A1550" s="334"/>
      <c r="B1550" s="1692"/>
      <c r="C1550" s="147"/>
      <c r="D1550" s="1693"/>
      <c r="E1550" s="147"/>
      <c r="F1550" s="1694"/>
      <c r="G1550" s="159"/>
      <c r="H1550" s="326"/>
    </row>
    <row r="1551" spans="1:8">
      <c r="A1551" s="334"/>
      <c r="B1551" s="1696"/>
      <c r="C1551" s="160"/>
      <c r="D1551" s="1691"/>
      <c r="E1551" s="1696"/>
      <c r="F1551" s="1697"/>
      <c r="G1551" s="1697"/>
      <c r="H1551" s="326"/>
    </row>
    <row r="1552" spans="1:8">
      <c r="A1552" s="334"/>
      <c r="B1552" s="151" t="s">
        <v>113</v>
      </c>
      <c r="C1552" s="146" t="s">
        <v>127</v>
      </c>
      <c r="D1552" s="147"/>
      <c r="E1552" s="148"/>
      <c r="F1552" s="1695" t="str">
        <f>IF(AND(ISNUMBER(#REF!),ISNUMBER(#REF!)),ROUND((#REF!*#REF!+#REF!*#REF!*#REF!)*(1+#REF!)*#REF!*#REF!*#REF!,2)," ")</f>
        <v xml:space="preserve"> </v>
      </c>
      <c r="G1552" s="1690" t="str">
        <f>IF(AND(ISNUMBER(D1552),ISNUMBER(F1552)),D1552*F1552," ")</f>
        <v xml:space="preserve"> </v>
      </c>
      <c r="H1552" s="326"/>
    </row>
    <row r="1553" spans="1:8">
      <c r="A1553" s="334"/>
      <c r="B1553" s="1692"/>
      <c r="C1553" s="147"/>
      <c r="D1553" s="147"/>
      <c r="E1553" s="148"/>
      <c r="F1553" s="1695" t="str">
        <f>IF(AND(ISNUMBER(#REF!),ISNUMBER(#REF!)),ROUND((#REF!*#REF!+#REF!*#REF!*#REF!)*(1+#REF!)*#REF!*#REF!*#REF!,2)," ")</f>
        <v xml:space="preserve"> </v>
      </c>
      <c r="G1553" s="1690" t="str">
        <f>IF(AND(ISNUMBER(D1553),ISNUMBER(F1553)),D1553*F1553," ")</f>
        <v xml:space="preserve"> </v>
      </c>
      <c r="H1553" s="326"/>
    </row>
    <row r="1554" spans="1:8" ht="60">
      <c r="A1554" s="334"/>
      <c r="B1554" s="1687">
        <v>6001</v>
      </c>
      <c r="C1554" s="160" t="s">
        <v>239</v>
      </c>
      <c r="D1554" s="160">
        <v>1</v>
      </c>
      <c r="E1554" s="161" t="s">
        <v>80</v>
      </c>
      <c r="F1554" s="1689">
        <v>0</v>
      </c>
      <c r="G1554" s="1690">
        <f t="shared" ref="G1554:G1564" si="25">ROUND(D1554*F1554,2)</f>
        <v>0</v>
      </c>
      <c r="H1554" s="326"/>
    </row>
    <row r="1555" spans="1:8" ht="48">
      <c r="A1555" s="334"/>
      <c r="B1555" s="1687">
        <v>6002</v>
      </c>
      <c r="C1555" s="160" t="s">
        <v>240</v>
      </c>
      <c r="D1555" s="160">
        <v>1</v>
      </c>
      <c r="E1555" s="161" t="s">
        <v>80</v>
      </c>
      <c r="F1555" s="1689">
        <v>0</v>
      </c>
      <c r="G1555" s="1690">
        <f t="shared" si="25"/>
        <v>0</v>
      </c>
      <c r="H1555" s="326"/>
    </row>
    <row r="1556" spans="1:8" ht="60">
      <c r="A1556" s="334"/>
      <c r="B1556" s="1687">
        <v>6003</v>
      </c>
      <c r="C1556" s="160" t="s">
        <v>412</v>
      </c>
      <c r="D1556" s="3317">
        <v>10</v>
      </c>
      <c r="E1556" s="3318" t="s">
        <v>217</v>
      </c>
      <c r="F1556" s="3319">
        <v>45</v>
      </c>
      <c r="G1556" s="3320">
        <f t="shared" si="25"/>
        <v>450</v>
      </c>
      <c r="H1556" s="326"/>
    </row>
    <row r="1557" spans="1:8" ht="36">
      <c r="A1557" s="334"/>
      <c r="B1557" s="1687">
        <v>6004</v>
      </c>
      <c r="C1557" s="160" t="s">
        <v>241</v>
      </c>
      <c r="D1557" s="3317">
        <v>10</v>
      </c>
      <c r="E1557" s="3318" t="s">
        <v>217</v>
      </c>
      <c r="F1557" s="3319">
        <v>45</v>
      </c>
      <c r="G1557" s="3320">
        <f t="shared" si="25"/>
        <v>450</v>
      </c>
      <c r="H1557" s="326"/>
    </row>
    <row r="1558" spans="1:8">
      <c r="A1558" s="334"/>
      <c r="B1558" s="1687">
        <v>6005</v>
      </c>
      <c r="C1558" s="160" t="s">
        <v>413</v>
      </c>
      <c r="D1558" s="3317">
        <v>10</v>
      </c>
      <c r="E1558" s="3318" t="s">
        <v>217</v>
      </c>
      <c r="F1558" s="3319">
        <v>45</v>
      </c>
      <c r="G1558" s="3320">
        <f t="shared" si="25"/>
        <v>450</v>
      </c>
      <c r="H1558" s="326"/>
    </row>
    <row r="1559" spans="1:8" ht="24">
      <c r="A1559" s="334"/>
      <c r="B1559" s="1687">
        <v>6006</v>
      </c>
      <c r="C1559" s="160" t="s">
        <v>242</v>
      </c>
      <c r="D1559" s="160">
        <v>1</v>
      </c>
      <c r="E1559" s="161" t="s">
        <v>80</v>
      </c>
      <c r="F1559" s="1689">
        <v>0</v>
      </c>
      <c r="G1559" s="1690">
        <f t="shared" si="25"/>
        <v>0</v>
      </c>
      <c r="H1559" s="326"/>
    </row>
    <row r="1560" spans="1:8" ht="24">
      <c r="A1560" s="334"/>
      <c r="B1560" s="1687">
        <v>6007</v>
      </c>
      <c r="C1560" s="160" t="s">
        <v>243</v>
      </c>
      <c r="D1560" s="160">
        <v>1</v>
      </c>
      <c r="E1560" s="161" t="s">
        <v>80</v>
      </c>
      <c r="F1560" s="1689">
        <v>0</v>
      </c>
      <c r="G1560" s="1690">
        <f t="shared" si="25"/>
        <v>0</v>
      </c>
      <c r="H1560" s="326"/>
    </row>
    <row r="1561" spans="1:8">
      <c r="A1561" s="140"/>
      <c r="B1561" s="1703">
        <v>6008</v>
      </c>
      <c r="C1561" s="1702" t="s">
        <v>2388</v>
      </c>
      <c r="D1561" s="1704">
        <v>1</v>
      </c>
      <c r="E1561" s="1705" t="s">
        <v>80</v>
      </c>
      <c r="F1561" s="1689">
        <v>0</v>
      </c>
      <c r="G1561" s="1699">
        <f t="shared" si="25"/>
        <v>0</v>
      </c>
      <c r="H1561" s="1218"/>
    </row>
    <row r="1562" spans="1:8" ht="24">
      <c r="A1562" s="329"/>
      <c r="B1562" s="1687">
        <v>6009</v>
      </c>
      <c r="C1562" s="160" t="s">
        <v>2225</v>
      </c>
      <c r="D1562" s="160">
        <v>20</v>
      </c>
      <c r="E1562" s="161" t="s">
        <v>217</v>
      </c>
      <c r="F1562" s="1700">
        <v>45</v>
      </c>
      <c r="G1562" s="1690">
        <f t="shared" si="25"/>
        <v>900</v>
      </c>
      <c r="H1562" s="326"/>
    </row>
    <row r="1563" spans="1:8" s="451" customFormat="1" ht="48">
      <c r="A1563" s="340"/>
      <c r="B1563" s="1701">
        <v>6010</v>
      </c>
      <c r="C1563" s="1702" t="s">
        <v>2389</v>
      </c>
      <c r="D1563" s="1702">
        <v>1</v>
      </c>
      <c r="E1563" s="1702" t="s">
        <v>80</v>
      </c>
      <c r="F1563" s="1689">
        <v>0</v>
      </c>
      <c r="G1563" s="1699">
        <f t="shared" si="25"/>
        <v>0</v>
      </c>
      <c r="H1563" s="1701"/>
    </row>
    <row r="1564" spans="1:8" s="451" customFormat="1">
      <c r="A1564" s="340"/>
      <c r="B1564" s="1701">
        <v>6011</v>
      </c>
      <c r="C1564" s="1702" t="s">
        <v>2390</v>
      </c>
      <c r="D1564" s="1702">
        <v>1</v>
      </c>
      <c r="E1564" s="1702" t="s">
        <v>80</v>
      </c>
      <c r="F1564" s="1689">
        <v>0</v>
      </c>
      <c r="G1564" s="1699">
        <f t="shared" si="25"/>
        <v>0</v>
      </c>
      <c r="H1564" s="1701"/>
    </row>
    <row r="1565" spans="1:8">
      <c r="A1565" s="140"/>
      <c r="B1565" s="1684"/>
      <c r="C1565" s="1685"/>
      <c r="D1565" s="160"/>
      <c r="E1565" s="1708"/>
      <c r="F1565" s="1694" t="s">
        <v>210</v>
      </c>
      <c r="G1565" s="159">
        <f>SUM(G1554:G1564)</f>
        <v>2250</v>
      </c>
      <c r="H1565" s="326"/>
    </row>
    <row r="1566" spans="1:8">
      <c r="A1566" s="329"/>
      <c r="B1566" s="329"/>
      <c r="C1566" s="27"/>
      <c r="D1566" s="27"/>
      <c r="E1566" s="28"/>
      <c r="F1566" s="28"/>
      <c r="G1566" s="28"/>
      <c r="H1566" s="326"/>
    </row>
    <row r="1567" spans="1:8">
      <c r="A1567" s="329"/>
      <c r="B1567" s="329"/>
      <c r="C1567" s="27"/>
      <c r="D1567" s="27"/>
      <c r="E1567" s="28"/>
      <c r="F1567" s="28"/>
      <c r="G1567" s="28"/>
      <c r="H1567" s="326"/>
    </row>
    <row r="1568" spans="1:8">
      <c r="A1568" s="329"/>
      <c r="B1568" s="329"/>
      <c r="C1568" s="27"/>
      <c r="D1568" s="27"/>
      <c r="E1568" s="28"/>
      <c r="F1568" s="28"/>
      <c r="G1568" s="28"/>
      <c r="H1568" s="326"/>
    </row>
    <row r="1569" spans="1:18" ht="12.75" thickBot="1">
      <c r="A1569" s="334"/>
      <c r="B1569" s="157"/>
      <c r="C1569" s="140"/>
      <c r="D1569" s="140"/>
      <c r="E1569" s="158"/>
      <c r="F1569" s="102"/>
      <c r="G1569" s="102"/>
      <c r="H1569" s="326"/>
    </row>
    <row r="1570" spans="1:18">
      <c r="A1570" s="3376" t="s">
        <v>1376</v>
      </c>
      <c r="B1570" s="3377"/>
      <c r="C1570" s="3377"/>
      <c r="D1570" s="3377"/>
      <c r="E1570" s="3377"/>
      <c r="F1570" s="3377"/>
      <c r="G1570" s="3378"/>
      <c r="H1570" s="326"/>
    </row>
    <row r="1571" spans="1:18">
      <c r="A1571" s="286" t="s">
        <v>722</v>
      </c>
      <c r="B1571" s="126" t="s">
        <v>1377</v>
      </c>
      <c r="C1571" s="23"/>
      <c r="D1571" s="23"/>
      <c r="E1571" s="24"/>
      <c r="F1571" s="287"/>
      <c r="G1571" s="290"/>
      <c r="H1571" s="326"/>
    </row>
    <row r="1572" spans="1:18">
      <c r="A1572" s="286" t="s">
        <v>723</v>
      </c>
      <c r="B1572" s="287" t="s">
        <v>969</v>
      </c>
      <c r="C1572" s="23"/>
      <c r="D1572" s="23"/>
      <c r="E1572" s="24"/>
      <c r="F1572" s="287"/>
      <c r="G1572" s="290"/>
      <c r="H1572" s="326"/>
    </row>
    <row r="1573" spans="1:18">
      <c r="A1573" s="286"/>
      <c r="B1573" s="287"/>
      <c r="C1573" s="23"/>
      <c r="D1573" s="23"/>
      <c r="E1573" s="24"/>
      <c r="F1573" s="287"/>
      <c r="G1573" s="290"/>
      <c r="H1573" s="326"/>
    </row>
    <row r="1574" spans="1:18" ht="24">
      <c r="A1574" s="127" t="s">
        <v>1642</v>
      </c>
      <c r="B1574" s="287" t="s">
        <v>976</v>
      </c>
      <c r="C1574" s="23"/>
      <c r="D1574" s="23"/>
      <c r="E1574" s="24"/>
      <c r="F1574" s="287"/>
      <c r="G1574" s="290"/>
      <c r="H1574" s="326"/>
    </row>
    <row r="1575" spans="1:18">
      <c r="A1575" s="286" t="s">
        <v>726</v>
      </c>
      <c r="B1575" s="287" t="s">
        <v>1665</v>
      </c>
      <c r="C1575" s="23"/>
      <c r="D1575" s="23"/>
      <c r="E1575" s="24"/>
      <c r="F1575" s="287"/>
      <c r="G1575" s="290"/>
      <c r="H1575" s="326"/>
    </row>
    <row r="1576" spans="1:18">
      <c r="A1576" s="286" t="s">
        <v>727</v>
      </c>
      <c r="B1576" s="287" t="s">
        <v>961</v>
      </c>
      <c r="C1576" s="23"/>
      <c r="D1576" s="23"/>
      <c r="E1576" s="24"/>
      <c r="F1576" s="287"/>
      <c r="G1576" s="290"/>
      <c r="H1576" s="326"/>
    </row>
    <row r="1577" spans="1:18">
      <c r="A1577" s="286" t="s">
        <v>728</v>
      </c>
      <c r="B1577" s="288" t="s">
        <v>1379</v>
      </c>
      <c r="C1577" s="128"/>
      <c r="D1577" s="23"/>
      <c r="E1577" s="24"/>
      <c r="F1577" s="287"/>
      <c r="G1577" s="290"/>
      <c r="H1577" s="326"/>
    </row>
    <row r="1578" spans="1:18" ht="12.75" thickBot="1">
      <c r="A1578" s="289" t="s">
        <v>209</v>
      </c>
      <c r="B1578" s="129"/>
      <c r="C1578" s="129"/>
      <c r="D1578" s="25"/>
      <c r="E1578" s="26"/>
      <c r="F1578" s="291"/>
      <c r="G1578" s="292"/>
      <c r="H1578" s="326"/>
    </row>
    <row r="1579" spans="1:18">
      <c r="A1579" s="334"/>
      <c r="B1579" s="334"/>
      <c r="C1579" s="334"/>
      <c r="D1579" s="334"/>
      <c r="E1579" s="334"/>
      <c r="F1579" s="334"/>
      <c r="G1579" s="338"/>
      <c r="H1579" s="326"/>
    </row>
    <row r="1580" spans="1:18">
      <c r="A1580" s="334"/>
      <c r="B1580" s="151" t="s">
        <v>108</v>
      </c>
      <c r="C1580" s="146" t="s">
        <v>122</v>
      </c>
      <c r="D1580" s="146"/>
      <c r="E1580" s="150"/>
      <c r="F1580" s="102" t="str">
        <f>IF(AND(ISNUMBER(#REF!),ISNUMBER(#REF!)),ROUND((#REF!*#REF!/(1-#REF!)+#REF!*#REF!*#REF!)*#REF!*#REF!*#REF!,0)," ")</f>
        <v xml:space="preserve"> </v>
      </c>
      <c r="G1580" s="159">
        <f>G1500</f>
        <v>0</v>
      </c>
      <c r="H1580" s="326"/>
    </row>
    <row r="1581" spans="1:18">
      <c r="A1581" s="334"/>
      <c r="B1581" s="151" t="s">
        <v>109</v>
      </c>
      <c r="C1581" s="146" t="s">
        <v>124</v>
      </c>
      <c r="D1581" s="146"/>
      <c r="E1581" s="150"/>
      <c r="F1581" s="102" t="str">
        <f>IF(AND(ISNUMBER(#REF!),ISNUMBER(#REF!)),ROUND((#REF!*#REF!/(1-#REF!)+#REF!*#REF!*#REF!)*#REF!*#REF!*#REF!,0)," ")</f>
        <v xml:space="preserve"> </v>
      </c>
      <c r="G1581" s="159">
        <f>G1516</f>
        <v>0</v>
      </c>
      <c r="H1581" s="326"/>
    </row>
    <row r="1582" spans="1:18">
      <c r="A1582" s="334"/>
      <c r="B1582" s="151" t="s">
        <v>110</v>
      </c>
      <c r="C1582" s="146" t="s">
        <v>125</v>
      </c>
      <c r="D1582" s="146"/>
      <c r="E1582" s="150"/>
      <c r="F1582" s="102" t="str">
        <f>IF(AND(ISNUMBER(#REF!),ISNUMBER(#REF!)),ROUND((#REF!*#REF!/(1-#REF!)+#REF!*#REF!*#REF!)*#REF!*#REF!*#REF!,0)," ")</f>
        <v xml:space="preserve"> </v>
      </c>
      <c r="G1582" s="159">
        <f>G1529</f>
        <v>0</v>
      </c>
      <c r="H1582" s="326"/>
    </row>
    <row r="1583" spans="1:18">
      <c r="A1583" s="334"/>
      <c r="B1583" s="234" t="s">
        <v>111</v>
      </c>
      <c r="C1583" s="235" t="s">
        <v>390</v>
      </c>
      <c r="D1583" s="235"/>
      <c r="E1583" s="236"/>
      <c r="F1583" s="237"/>
      <c r="G1583" s="238">
        <f>G1548</f>
        <v>0</v>
      </c>
      <c r="H1583" s="1218"/>
      <c r="I1583" s="549"/>
      <c r="J1583" s="549"/>
      <c r="K1583" s="549"/>
      <c r="L1583" s="549"/>
      <c r="M1583" s="549"/>
      <c r="N1583" s="549"/>
      <c r="O1583" s="549"/>
      <c r="P1583" s="549"/>
      <c r="Q1583" s="549"/>
      <c r="R1583" s="549"/>
    </row>
    <row r="1584" spans="1:18" ht="24">
      <c r="A1584" s="334"/>
      <c r="B1584" s="234" t="s">
        <v>112</v>
      </c>
      <c r="C1584" s="235" t="s">
        <v>126</v>
      </c>
      <c r="D1584" s="235"/>
      <c r="E1584" s="236"/>
      <c r="F1584" s="237"/>
      <c r="G1584" s="238">
        <f>G1538</f>
        <v>0</v>
      </c>
      <c r="H1584" s="1218"/>
      <c r="I1584" s="205"/>
      <c r="J1584" s="205"/>
      <c r="K1584" s="205"/>
      <c r="L1584" s="205"/>
      <c r="M1584" s="205"/>
      <c r="N1584" s="205"/>
      <c r="O1584" s="205"/>
      <c r="P1584" s="205"/>
      <c r="Q1584" s="205"/>
      <c r="R1584" s="205"/>
    </row>
    <row r="1585" spans="1:8">
      <c r="A1585" s="334"/>
      <c r="B1585" s="151" t="s">
        <v>113</v>
      </c>
      <c r="C1585" s="146" t="s">
        <v>127</v>
      </c>
      <c r="D1585" s="146"/>
      <c r="E1585" s="150"/>
      <c r="F1585" s="102"/>
      <c r="G1585" s="159">
        <f>G1565</f>
        <v>2250</v>
      </c>
      <c r="H1585" s="326"/>
    </row>
    <row r="1586" spans="1:8">
      <c r="A1586" s="329"/>
      <c r="B1586" s="151"/>
      <c r="C1586" s="146"/>
      <c r="D1586" s="146"/>
      <c r="E1586" s="150"/>
      <c r="F1586" s="102"/>
      <c r="G1586" s="159"/>
      <c r="H1586" s="326"/>
    </row>
    <row r="1587" spans="1:8">
      <c r="A1587" s="329"/>
      <c r="B1587" s="335"/>
      <c r="C1587" s="154" t="s">
        <v>128</v>
      </c>
      <c r="D1587" s="336"/>
      <c r="E1587" s="152"/>
      <c r="F1587" s="335"/>
      <c r="G1587" s="153">
        <f>SUM(G1580:G1585)</f>
        <v>2250</v>
      </c>
      <c r="H1587" s="326"/>
    </row>
    <row r="1588" spans="1:8">
      <c r="A1588" s="329"/>
      <c r="B1588" s="335"/>
      <c r="C1588" s="154"/>
      <c r="D1588" s="336"/>
      <c r="E1588" s="337"/>
      <c r="F1588" s="335"/>
      <c r="G1588" s="155"/>
      <c r="H1588" s="326"/>
    </row>
    <row r="1589" spans="1:8">
      <c r="A1589" s="329"/>
      <c r="B1589" s="335"/>
      <c r="C1589" s="154"/>
      <c r="D1589" s="336"/>
      <c r="E1589" s="156"/>
      <c r="F1589" s="335"/>
      <c r="G1589" s="156"/>
      <c r="H1589" s="326"/>
    </row>
    <row r="1590" spans="1:8">
      <c r="A1590" s="329"/>
      <c r="B1590" s="151"/>
      <c r="C1590" s="146"/>
      <c r="D1590" s="146"/>
      <c r="E1590" s="150"/>
      <c r="F1590" s="102"/>
      <c r="G1590" s="102"/>
      <c r="H1590" s="326"/>
    </row>
    <row r="1591" spans="1:8">
      <c r="A1591" s="334"/>
      <c r="B1591" s="160"/>
      <c r="C1591" s="160" t="s">
        <v>1275</v>
      </c>
      <c r="D1591" s="146"/>
      <c r="E1591" s="150"/>
      <c r="F1591" s="102"/>
      <c r="G1591" s="102"/>
      <c r="H1591" s="326"/>
    </row>
    <row r="1592" spans="1:8" ht="48">
      <c r="A1592" s="1728"/>
      <c r="B1592" s="381"/>
      <c r="C1592" s="381" t="s">
        <v>1276</v>
      </c>
      <c r="D1592" s="160"/>
      <c r="E1592" s="161"/>
      <c r="F1592" s="110"/>
      <c r="G1592" s="110"/>
      <c r="H1592" s="326"/>
    </row>
    <row r="1593" spans="1:8">
      <c r="A1593" s="334"/>
      <c r="B1593" s="151"/>
      <c r="C1593" s="381"/>
      <c r="D1593" s="146"/>
      <c r="E1593" s="150"/>
      <c r="F1593" s="102"/>
      <c r="G1593" s="102"/>
      <c r="H1593" s="326"/>
    </row>
    <row r="1594" spans="1:8">
      <c r="A1594" s="334"/>
      <c r="B1594" s="151"/>
      <c r="C1594" s="381"/>
      <c r="D1594" s="146"/>
      <c r="E1594" s="150"/>
      <c r="F1594" s="102"/>
      <c r="G1594" s="102"/>
      <c r="H1594" s="326"/>
    </row>
    <row r="1595" spans="1:8">
      <c r="A1595" s="334"/>
      <c r="B1595" s="151"/>
      <c r="C1595" s="381"/>
      <c r="D1595" s="146"/>
      <c r="E1595" s="150"/>
      <c r="F1595" s="102"/>
      <c r="G1595" s="102"/>
      <c r="H1595" s="326"/>
    </row>
    <row r="1596" spans="1:8">
      <c r="A1596" s="334"/>
      <c r="B1596" s="151"/>
      <c r="C1596" s="381"/>
      <c r="D1596" s="146"/>
      <c r="E1596" s="150"/>
      <c r="F1596" s="102"/>
      <c r="G1596" s="102"/>
      <c r="H1596" s="326"/>
    </row>
    <row r="1597" spans="1:8">
      <c r="A1597" s="334"/>
      <c r="B1597" s="151"/>
      <c r="C1597" s="381"/>
      <c r="D1597" s="146"/>
      <c r="E1597" s="150"/>
      <c r="F1597" s="102"/>
      <c r="G1597" s="102"/>
      <c r="H1597" s="326"/>
    </row>
    <row r="1598" spans="1:8">
      <c r="A1598" s="334"/>
      <c r="B1598" s="151"/>
      <c r="C1598" s="381"/>
      <c r="D1598" s="146"/>
      <c r="E1598" s="150"/>
      <c r="F1598" s="102"/>
      <c r="G1598" s="102"/>
      <c r="H1598" s="326"/>
    </row>
    <row r="1599" spans="1:8">
      <c r="A1599" s="334"/>
      <c r="B1599" s="151"/>
      <c r="C1599" s="381"/>
      <c r="D1599" s="146"/>
      <c r="E1599" s="150"/>
      <c r="F1599" s="102"/>
      <c r="G1599" s="102"/>
      <c r="H1599" s="326"/>
    </row>
    <row r="1600" spans="1:8" ht="12.75" thickBot="1">
      <c r="A1600" s="334"/>
      <c r="B1600" s="151"/>
      <c r="C1600" s="381"/>
      <c r="D1600" s="146"/>
      <c r="E1600" s="150"/>
      <c r="F1600" s="102"/>
      <c r="G1600" s="102"/>
      <c r="H1600" s="326"/>
    </row>
    <row r="1601" spans="1:8">
      <c r="A1601" s="3376" t="s">
        <v>1376</v>
      </c>
      <c r="B1601" s="3377"/>
      <c r="C1601" s="3377"/>
      <c r="D1601" s="3377"/>
      <c r="E1601" s="3377"/>
      <c r="F1601" s="3377"/>
      <c r="G1601" s="3378"/>
      <c r="H1601" s="326"/>
    </row>
    <row r="1602" spans="1:8">
      <c r="A1602" s="286" t="s">
        <v>722</v>
      </c>
      <c r="B1602" s="126" t="s">
        <v>1377</v>
      </c>
      <c r="C1602" s="23"/>
      <c r="D1602" s="23"/>
      <c r="E1602" s="24"/>
      <c r="F1602" s="287"/>
      <c r="G1602" s="290"/>
      <c r="H1602" s="326"/>
    </row>
    <row r="1603" spans="1:8">
      <c r="A1603" s="286" t="s">
        <v>723</v>
      </c>
      <c r="B1603" s="287" t="s">
        <v>969</v>
      </c>
      <c r="C1603" s="23"/>
      <c r="D1603" s="23"/>
      <c r="E1603" s="24"/>
      <c r="F1603" s="287"/>
      <c r="G1603" s="290"/>
      <c r="H1603" s="326"/>
    </row>
    <row r="1604" spans="1:8">
      <c r="A1604" s="286"/>
      <c r="B1604" s="287"/>
      <c r="C1604" s="23"/>
      <c r="D1604" s="23"/>
      <c r="E1604" s="24"/>
      <c r="F1604" s="287"/>
      <c r="G1604" s="290"/>
      <c r="H1604" s="326"/>
    </row>
    <row r="1605" spans="1:8">
      <c r="A1605" s="127" t="s">
        <v>1675</v>
      </c>
      <c r="B1605" s="287" t="s">
        <v>992</v>
      </c>
      <c r="C1605" s="23"/>
      <c r="D1605" s="23"/>
      <c r="E1605" s="24"/>
      <c r="F1605" s="287"/>
      <c r="G1605" s="290"/>
      <c r="H1605" s="326"/>
    </row>
    <row r="1606" spans="1:8">
      <c r="A1606" s="286" t="s">
        <v>2656</v>
      </c>
      <c r="B1606" s="287" t="s">
        <v>1676</v>
      </c>
      <c r="C1606" s="23"/>
      <c r="D1606" s="23"/>
      <c r="E1606" s="24"/>
      <c r="F1606" s="287"/>
      <c r="G1606" s="290"/>
      <c r="H1606" s="326"/>
    </row>
    <row r="1607" spans="1:8">
      <c r="A1607" s="286" t="s">
        <v>727</v>
      </c>
      <c r="B1607" s="287" t="s">
        <v>961</v>
      </c>
      <c r="C1607" s="23"/>
      <c r="D1607" s="23"/>
      <c r="E1607" s="24"/>
      <c r="F1607" s="287"/>
      <c r="G1607" s="290"/>
      <c r="H1607" s="326"/>
    </row>
    <row r="1608" spans="1:8">
      <c r="A1608" s="286" t="s">
        <v>728</v>
      </c>
      <c r="B1608" s="288" t="s">
        <v>1379</v>
      </c>
      <c r="C1608" s="128"/>
      <c r="D1608" s="23"/>
      <c r="E1608" s="24"/>
      <c r="F1608" s="287"/>
      <c r="G1608" s="290"/>
      <c r="H1608" s="326"/>
    </row>
    <row r="1609" spans="1:8" ht="12.75" thickBot="1">
      <c r="A1609" s="289" t="s">
        <v>729</v>
      </c>
      <c r="B1609" s="129"/>
      <c r="C1609" s="129"/>
      <c r="D1609" s="25"/>
      <c r="E1609" s="26"/>
      <c r="F1609" s="291"/>
      <c r="G1609" s="292"/>
      <c r="H1609" s="326"/>
    </row>
    <row r="1610" spans="1:8" ht="12.75" thickBot="1">
      <c r="A1610" s="1729"/>
      <c r="B1610" s="1730"/>
      <c r="C1610" s="1731"/>
      <c r="D1610" s="1732"/>
      <c r="E1610" s="1733"/>
      <c r="F1610" s="1734"/>
      <c r="G1610" s="1735"/>
      <c r="H1610" s="326"/>
    </row>
    <row r="1611" spans="1:8" ht="12.75" thickBot="1">
      <c r="A1611" s="367" t="s">
        <v>2</v>
      </c>
      <c r="B1611" s="1736" t="s">
        <v>3</v>
      </c>
      <c r="C1611" s="1736" t="s">
        <v>4</v>
      </c>
      <c r="D1611" s="1737" t="s">
        <v>6</v>
      </c>
      <c r="E1611" s="1738" t="s">
        <v>7</v>
      </c>
      <c r="F1611" s="1738" t="s">
        <v>211</v>
      </c>
      <c r="G1611" s="1739" t="s">
        <v>791</v>
      </c>
      <c r="H1611" s="326"/>
    </row>
    <row r="1612" spans="1:8">
      <c r="A1612" s="1740"/>
      <c r="B1612" s="1741"/>
      <c r="C1612" s="1742"/>
      <c r="D1612" s="1743"/>
      <c r="E1612" s="1744"/>
      <c r="F1612" s="1745"/>
      <c r="G1612" s="1746"/>
      <c r="H1612" s="326"/>
    </row>
    <row r="1613" spans="1:8">
      <c r="A1613" s="1740"/>
      <c r="B1613" s="1747">
        <v>1</v>
      </c>
      <c r="C1613" s="1748" t="s">
        <v>202</v>
      </c>
      <c r="D1613" s="1743"/>
      <c r="E1613" s="1744"/>
      <c r="F1613" s="1745"/>
      <c r="G1613" s="1746"/>
      <c r="H1613" s="326"/>
    </row>
    <row r="1614" spans="1:8">
      <c r="A1614" s="1740"/>
      <c r="B1614" s="1747"/>
      <c r="C1614" s="1748"/>
      <c r="D1614" s="1743"/>
      <c r="E1614" s="1744"/>
      <c r="F1614" s="1745"/>
      <c r="G1614" s="1746"/>
      <c r="H1614" s="326"/>
    </row>
    <row r="1615" spans="1:8">
      <c r="A1615" s="1740"/>
      <c r="B1615" s="1747" t="s">
        <v>222</v>
      </c>
      <c r="C1615" s="1748" t="s">
        <v>792</v>
      </c>
      <c r="D1615" s="1743"/>
      <c r="E1615" s="1744"/>
      <c r="F1615" s="1745"/>
      <c r="G1615" s="1746"/>
      <c r="H1615" s="326"/>
    </row>
    <row r="1616" spans="1:8">
      <c r="A1616" s="1740"/>
      <c r="B1616" s="1747"/>
      <c r="C1616" s="1748"/>
      <c r="D1616" s="1743"/>
      <c r="E1616" s="1749"/>
      <c r="F1616" s="1745"/>
      <c r="G1616" s="1746"/>
      <c r="H1616" s="326"/>
    </row>
    <row r="1617" spans="1:8" ht="24">
      <c r="A1617" s="1750"/>
      <c r="B1617" s="1751" t="s">
        <v>793</v>
      </c>
      <c r="C1617" s="1742" t="s">
        <v>465</v>
      </c>
      <c r="D1617" s="1743" t="s">
        <v>19</v>
      </c>
      <c r="E1617" s="1749">
        <v>1</v>
      </c>
      <c r="F1617" s="1689">
        <v>0</v>
      </c>
      <c r="G1617" s="1746">
        <f>ROUND(E1617*F1617,2)</f>
        <v>0</v>
      </c>
      <c r="H1617" s="326"/>
    </row>
    <row r="1618" spans="1:8">
      <c r="A1618" s="1740"/>
      <c r="B1618" s="1751"/>
      <c r="C1618" s="1742"/>
      <c r="D1618" s="1743"/>
      <c r="E1618" s="1749"/>
      <c r="F1618" s="1752"/>
      <c r="G1618" s="1746"/>
      <c r="H1618" s="326"/>
    </row>
    <row r="1619" spans="1:8" ht="36">
      <c r="A1619" s="1750"/>
      <c r="B1619" s="1751" t="s">
        <v>794</v>
      </c>
      <c r="C1619" s="1742" t="s">
        <v>795</v>
      </c>
      <c r="D1619" s="1743" t="s">
        <v>19</v>
      </c>
      <c r="E1619" s="1749">
        <v>1</v>
      </c>
      <c r="F1619" s="1689">
        <v>0</v>
      </c>
      <c r="G1619" s="1746">
        <f>ROUND(E1619*F1619,2)</f>
        <v>0</v>
      </c>
      <c r="H1619" s="326"/>
    </row>
    <row r="1620" spans="1:8">
      <c r="A1620" s="1750"/>
      <c r="B1620" s="1751"/>
      <c r="C1620" s="1742"/>
      <c r="D1620" s="1743"/>
      <c r="E1620" s="1749"/>
      <c r="F1620" s="1752"/>
      <c r="G1620" s="1746"/>
      <c r="H1620" s="326"/>
    </row>
    <row r="1621" spans="1:8">
      <c r="A1621" s="1750"/>
      <c r="B1621" s="1747" t="s">
        <v>223</v>
      </c>
      <c r="C1621" s="1748" t="s">
        <v>796</v>
      </c>
      <c r="D1621" s="1743"/>
      <c r="E1621" s="1749"/>
      <c r="F1621" s="1752"/>
      <c r="G1621" s="1746"/>
      <c r="H1621" s="326"/>
    </row>
    <row r="1622" spans="1:8">
      <c r="A1622" s="1750"/>
      <c r="B1622" s="1747"/>
      <c r="C1622" s="1748"/>
      <c r="D1622" s="1743"/>
      <c r="E1622" s="1749"/>
      <c r="F1622" s="1752"/>
      <c r="G1622" s="1746"/>
      <c r="H1622" s="326"/>
    </row>
    <row r="1623" spans="1:8" ht="24">
      <c r="A1623" s="1750"/>
      <c r="B1623" s="1751" t="s">
        <v>797</v>
      </c>
      <c r="C1623" s="1742" t="s">
        <v>798</v>
      </c>
      <c r="D1623" s="1743" t="s">
        <v>19</v>
      </c>
      <c r="E1623" s="1749">
        <v>1</v>
      </c>
      <c r="F1623" s="1689">
        <v>0</v>
      </c>
      <c r="G1623" s="1746">
        <f>ROUND(E1623*F1623,2)</f>
        <v>0</v>
      </c>
      <c r="H1623" s="326"/>
    </row>
    <row r="1624" spans="1:8">
      <c r="A1624" s="1750"/>
      <c r="B1624" s="1747"/>
      <c r="C1624" s="1742"/>
      <c r="D1624" s="1743"/>
      <c r="E1624" s="1749"/>
      <c r="F1624" s="1752"/>
      <c r="G1624" s="1746"/>
      <c r="H1624" s="326"/>
    </row>
    <row r="1625" spans="1:8">
      <c r="A1625" s="1740"/>
      <c r="B1625" s="1747" t="s">
        <v>225</v>
      </c>
      <c r="C1625" s="1748" t="s">
        <v>799</v>
      </c>
      <c r="D1625" s="1743"/>
      <c r="E1625" s="1749"/>
      <c r="F1625" s="1752"/>
      <c r="G1625" s="1746"/>
      <c r="H1625" s="326"/>
    </row>
    <row r="1626" spans="1:8">
      <c r="A1626" s="1740"/>
      <c r="B1626" s="1747"/>
      <c r="C1626" s="1748"/>
      <c r="D1626" s="1743"/>
      <c r="E1626" s="1749"/>
      <c r="F1626" s="1752"/>
      <c r="G1626" s="1746"/>
      <c r="H1626" s="326"/>
    </row>
    <row r="1627" spans="1:8">
      <c r="A1627" s="1740"/>
      <c r="B1627" s="1747" t="s">
        <v>800</v>
      </c>
      <c r="C1627" s="1748" t="s">
        <v>801</v>
      </c>
      <c r="D1627" s="1743"/>
      <c r="E1627" s="1749"/>
      <c r="F1627" s="1752"/>
      <c r="G1627" s="1746"/>
      <c r="H1627" s="326"/>
    </row>
    <row r="1628" spans="1:8">
      <c r="A1628" s="1740"/>
      <c r="B1628" s="1747"/>
      <c r="C1628" s="1748"/>
      <c r="D1628" s="1743"/>
      <c r="E1628" s="1749"/>
      <c r="F1628" s="1752"/>
      <c r="G1628" s="1746"/>
      <c r="H1628" s="326"/>
    </row>
    <row r="1629" spans="1:8" ht="171.75" customHeight="1">
      <c r="A1629" s="1750"/>
      <c r="B1629" s="1751" t="s">
        <v>802</v>
      </c>
      <c r="C1629" s="1742" t="s">
        <v>803</v>
      </c>
      <c r="D1629" s="1743" t="s">
        <v>19</v>
      </c>
      <c r="E1629" s="1749">
        <v>1</v>
      </c>
      <c r="F1629" s="1689">
        <v>0</v>
      </c>
      <c r="G1629" s="1746">
        <f>ROUND(E1629*F1629,2)</f>
        <v>0</v>
      </c>
      <c r="H1629" s="326"/>
    </row>
    <row r="1630" spans="1:8">
      <c r="A1630" s="1750"/>
      <c r="B1630" s="1747"/>
      <c r="C1630" s="1742"/>
      <c r="D1630" s="1743"/>
      <c r="E1630" s="1749"/>
      <c r="F1630" s="1752"/>
      <c r="G1630" s="1746"/>
      <c r="H1630" s="326"/>
    </row>
    <row r="1631" spans="1:8" ht="24">
      <c r="A1631" s="1750"/>
      <c r="B1631" s="1751" t="s">
        <v>804</v>
      </c>
      <c r="C1631" s="1742" t="s">
        <v>805</v>
      </c>
      <c r="D1631" s="1743" t="s">
        <v>102</v>
      </c>
      <c r="E1631" s="1749">
        <v>2</v>
      </c>
      <c r="F1631" s="1689">
        <v>0</v>
      </c>
      <c r="G1631" s="1746">
        <f>ROUND(E1631*F1631,2)</f>
        <v>0</v>
      </c>
      <c r="H1631" s="326"/>
    </row>
    <row r="1632" spans="1:8">
      <c r="A1632" s="1740"/>
      <c r="B1632" s="1747"/>
      <c r="C1632" s="1748"/>
      <c r="D1632" s="1743"/>
      <c r="E1632" s="1749"/>
      <c r="F1632" s="1752"/>
      <c r="G1632" s="1746"/>
      <c r="H1632" s="326"/>
    </row>
    <row r="1633" spans="1:8">
      <c r="A1633" s="1740"/>
      <c r="B1633" s="1747" t="s">
        <v>806</v>
      </c>
      <c r="C1633" s="1748" t="s">
        <v>807</v>
      </c>
      <c r="D1633" s="1743"/>
      <c r="E1633" s="1749"/>
      <c r="F1633" s="1752"/>
      <c r="G1633" s="1746"/>
      <c r="H1633" s="326"/>
    </row>
    <row r="1634" spans="1:8">
      <c r="A1634" s="1740"/>
      <c r="B1634" s="1747"/>
      <c r="C1634" s="1742"/>
      <c r="D1634" s="1743"/>
      <c r="E1634" s="1749"/>
      <c r="F1634" s="1752"/>
      <c r="G1634" s="1746"/>
      <c r="H1634" s="326"/>
    </row>
    <row r="1635" spans="1:8" ht="24">
      <c r="A1635" s="1750"/>
      <c r="B1635" s="1751" t="s">
        <v>808</v>
      </c>
      <c r="C1635" s="1742" t="s">
        <v>809</v>
      </c>
      <c r="D1635" s="1743" t="s">
        <v>19</v>
      </c>
      <c r="E1635" s="1749">
        <v>1</v>
      </c>
      <c r="F1635" s="1689">
        <v>0</v>
      </c>
      <c r="G1635" s="1746">
        <f>ROUND(E1635*F1635,2)</f>
        <v>0</v>
      </c>
      <c r="H1635" s="326"/>
    </row>
    <row r="1636" spans="1:8">
      <c r="A1636" s="1753"/>
      <c r="B1636" s="1747"/>
      <c r="C1636" s="1742"/>
      <c r="D1636" s="1743"/>
      <c r="E1636" s="1749"/>
      <c r="F1636" s="1752"/>
      <c r="G1636" s="1746"/>
      <c r="H1636" s="326"/>
    </row>
    <row r="1637" spans="1:8" ht="24">
      <c r="A1637" s="1750"/>
      <c r="B1637" s="1751" t="s">
        <v>810</v>
      </c>
      <c r="C1637" s="1742" t="s">
        <v>811</v>
      </c>
      <c r="D1637" s="1743" t="s">
        <v>19</v>
      </c>
      <c r="E1637" s="1749">
        <v>1</v>
      </c>
      <c r="F1637" s="1689">
        <v>0</v>
      </c>
      <c r="G1637" s="1746">
        <f>ROUND(E1637*F1637,2)</f>
        <v>0</v>
      </c>
      <c r="H1637" s="326"/>
    </row>
    <row r="1638" spans="1:8">
      <c r="A1638" s="1750"/>
      <c r="B1638" s="1747"/>
      <c r="C1638" s="1742"/>
      <c r="D1638" s="1743"/>
      <c r="E1638" s="1749"/>
      <c r="F1638" s="1752"/>
      <c r="G1638" s="1746"/>
      <c r="H1638" s="326"/>
    </row>
    <row r="1639" spans="1:8" ht="12.75" thickBot="1">
      <c r="A1639" s="1754"/>
      <c r="B1639" s="1755"/>
      <c r="C1639" s="1756" t="s">
        <v>812</v>
      </c>
      <c r="D1639" s="1755"/>
      <c r="E1639" s="1757"/>
      <c r="F1639" s="1758"/>
      <c r="G1639" s="1759">
        <f>SUM(G1617:G1638)</f>
        <v>0</v>
      </c>
      <c r="H1639" s="326"/>
    </row>
    <row r="1640" spans="1:8" ht="12.75" thickTop="1">
      <c r="A1640" s="1740"/>
      <c r="B1640" s="1747"/>
      <c r="C1640" s="1748"/>
      <c r="D1640" s="1743"/>
      <c r="E1640" s="1749"/>
      <c r="F1640" s="1752"/>
      <c r="G1640" s="1746"/>
      <c r="H1640" s="326"/>
    </row>
    <row r="1641" spans="1:8">
      <c r="A1641" s="1740"/>
      <c r="B1641" s="1747" t="s">
        <v>737</v>
      </c>
      <c r="C1641" s="1760" t="s">
        <v>203</v>
      </c>
      <c r="D1641" s="1743"/>
      <c r="E1641" s="1749"/>
      <c r="F1641" s="1752"/>
      <c r="G1641" s="1746"/>
      <c r="H1641" s="326"/>
    </row>
    <row r="1642" spans="1:8">
      <c r="A1642" s="1740"/>
      <c r="B1642" s="1747"/>
      <c r="C1642" s="1761"/>
      <c r="D1642" s="1743"/>
      <c r="E1642" s="1749"/>
      <c r="F1642" s="1752"/>
      <c r="G1642" s="1746"/>
      <c r="H1642" s="326"/>
    </row>
    <row r="1643" spans="1:8">
      <c r="A1643" s="1740"/>
      <c r="B1643" s="1747" t="s">
        <v>813</v>
      </c>
      <c r="C1643" s="1760" t="s">
        <v>814</v>
      </c>
      <c r="D1643" s="1743"/>
      <c r="E1643" s="1749"/>
      <c r="F1643" s="1752"/>
      <c r="G1643" s="1746"/>
      <c r="H1643" s="326"/>
    </row>
    <row r="1644" spans="1:8" ht="48">
      <c r="A1644" s="1750"/>
      <c r="B1644" s="1751" t="s">
        <v>817</v>
      </c>
      <c r="C1644" s="1761" t="s">
        <v>818</v>
      </c>
      <c r="D1644" s="1743" t="s">
        <v>2331</v>
      </c>
      <c r="E1644" s="1762">
        <v>180</v>
      </c>
      <c r="F1644" s="1689">
        <v>0</v>
      </c>
      <c r="G1644" s="1746">
        <f>ROUND(E1644*F1644,2)</f>
        <v>0</v>
      </c>
      <c r="H1644" s="326"/>
    </row>
    <row r="1645" spans="1:8">
      <c r="A1645" s="1750"/>
      <c r="B1645" s="1747"/>
      <c r="C1645" s="1761"/>
      <c r="D1645" s="1743"/>
      <c r="E1645" s="1749"/>
      <c r="F1645" s="1763"/>
      <c r="G1645" s="1746"/>
      <c r="H1645" s="326"/>
    </row>
    <row r="1646" spans="1:8">
      <c r="A1646" s="1750"/>
      <c r="B1646" s="1747" t="s">
        <v>819</v>
      </c>
      <c r="C1646" s="1760" t="s">
        <v>820</v>
      </c>
      <c r="D1646" s="1743"/>
      <c r="E1646" s="1749"/>
      <c r="F1646" s="1763"/>
      <c r="G1646" s="1746"/>
      <c r="H1646" s="326"/>
    </row>
    <row r="1647" spans="1:8">
      <c r="A1647" s="1750"/>
      <c r="B1647" s="1747"/>
      <c r="C1647" s="1760"/>
      <c r="D1647" s="1743"/>
      <c r="E1647" s="1749"/>
      <c r="F1647" s="1763"/>
      <c r="G1647" s="1746"/>
      <c r="H1647" s="326"/>
    </row>
    <row r="1648" spans="1:8" ht="24">
      <c r="A1648" s="1750"/>
      <c r="B1648" s="1751" t="s">
        <v>821</v>
      </c>
      <c r="C1648" s="1761" t="s">
        <v>47</v>
      </c>
      <c r="D1648" s="1743" t="s">
        <v>2333</v>
      </c>
      <c r="E1648" s="1749">
        <v>25</v>
      </c>
      <c r="F1648" s="1689">
        <v>0</v>
      </c>
      <c r="G1648" s="1746">
        <f>ROUND(E1648*F1648,2)</f>
        <v>0</v>
      </c>
      <c r="H1648" s="326"/>
    </row>
    <row r="1649" spans="1:8">
      <c r="A1649" s="1740"/>
      <c r="B1649" s="1747"/>
      <c r="C1649" s="1761"/>
      <c r="D1649" s="1743"/>
      <c r="E1649" s="1749"/>
      <c r="F1649" s="1752"/>
      <c r="G1649" s="1746"/>
      <c r="H1649" s="326"/>
    </row>
    <row r="1650" spans="1:8" ht="24">
      <c r="A1650" s="1750"/>
      <c r="B1650" s="1747" t="s">
        <v>822</v>
      </c>
      <c r="C1650" s="1760" t="s">
        <v>823</v>
      </c>
      <c r="D1650" s="1743"/>
      <c r="E1650" s="1749"/>
      <c r="F1650" s="1752"/>
      <c r="G1650" s="1746"/>
      <c r="H1650" s="326"/>
    </row>
    <row r="1651" spans="1:8">
      <c r="A1651" s="1750"/>
      <c r="B1651" s="1747"/>
      <c r="C1651" s="1761"/>
      <c r="D1651" s="1743"/>
      <c r="E1651" s="1749"/>
      <c r="F1651" s="1752"/>
      <c r="G1651" s="1746"/>
      <c r="H1651" s="326"/>
    </row>
    <row r="1652" spans="1:8" ht="24">
      <c r="A1652" s="1750"/>
      <c r="B1652" s="1751" t="s">
        <v>824</v>
      </c>
      <c r="C1652" s="1761" t="s">
        <v>825</v>
      </c>
      <c r="D1652" s="1743" t="s">
        <v>2331</v>
      </c>
      <c r="E1652" s="1749">
        <v>67</v>
      </c>
      <c r="F1652" s="1689">
        <v>0</v>
      </c>
      <c r="G1652" s="1746">
        <f>ROUND(E1652*F1652,2)</f>
        <v>0</v>
      </c>
      <c r="H1652" s="326"/>
    </row>
    <row r="1653" spans="1:8">
      <c r="A1653" s="1750"/>
      <c r="B1653" s="1751"/>
      <c r="C1653" s="1761"/>
      <c r="D1653" s="1743"/>
      <c r="E1653" s="1749"/>
      <c r="F1653" s="1752"/>
      <c r="G1653" s="1746"/>
      <c r="H1653" s="326"/>
    </row>
    <row r="1654" spans="1:8" ht="72">
      <c r="A1654" s="1750"/>
      <c r="B1654" s="1751" t="s">
        <v>826</v>
      </c>
      <c r="C1654" s="1761" t="s">
        <v>2592</v>
      </c>
      <c r="D1654" s="1743" t="s">
        <v>2331</v>
      </c>
      <c r="E1654" s="1762">
        <v>150</v>
      </c>
      <c r="F1654" s="1689">
        <v>0</v>
      </c>
      <c r="G1654" s="1746">
        <f>ROUND(E1654*F1654,2)</f>
        <v>0</v>
      </c>
      <c r="H1654" s="326"/>
    </row>
    <row r="1655" spans="1:8">
      <c r="A1655" s="1750"/>
      <c r="B1655" s="1751"/>
      <c r="C1655" s="1761"/>
      <c r="D1655" s="1743"/>
      <c r="E1655" s="1749"/>
      <c r="F1655" s="1752"/>
      <c r="G1655" s="1746"/>
      <c r="H1655" s="326"/>
    </row>
    <row r="1656" spans="1:8">
      <c r="A1656" s="1750"/>
      <c r="B1656" s="1747" t="s">
        <v>827</v>
      </c>
      <c r="C1656" s="1760" t="s">
        <v>828</v>
      </c>
      <c r="D1656" s="1743"/>
      <c r="E1656" s="1749"/>
      <c r="F1656" s="1752"/>
      <c r="G1656" s="1746"/>
      <c r="H1656" s="326"/>
    </row>
    <row r="1657" spans="1:8">
      <c r="A1657" s="1750"/>
      <c r="B1657" s="1747"/>
      <c r="C1657" s="1760"/>
      <c r="D1657" s="1743"/>
      <c r="E1657" s="1749"/>
      <c r="F1657" s="1752"/>
      <c r="G1657" s="1746"/>
      <c r="H1657" s="326"/>
    </row>
    <row r="1658" spans="1:8" ht="24">
      <c r="A1658" s="1750"/>
      <c r="B1658" s="1751" t="s">
        <v>829</v>
      </c>
      <c r="C1658" s="1761" t="s">
        <v>220</v>
      </c>
      <c r="D1658" s="1743" t="s">
        <v>2333</v>
      </c>
      <c r="E1658" s="1749">
        <v>55</v>
      </c>
      <c r="F1658" s="1689">
        <v>0</v>
      </c>
      <c r="G1658" s="1746">
        <f>ROUND(E1658*F1658,2)</f>
        <v>0</v>
      </c>
      <c r="H1658" s="326"/>
    </row>
    <row r="1659" spans="1:8">
      <c r="A1659" s="1750"/>
      <c r="B1659" s="1751"/>
      <c r="C1659" s="1760"/>
      <c r="D1659" s="1743"/>
      <c r="E1659" s="1749"/>
      <c r="F1659" s="1752"/>
      <c r="G1659" s="1746"/>
      <c r="H1659" s="326"/>
    </row>
    <row r="1660" spans="1:8">
      <c r="A1660" s="1750"/>
      <c r="B1660" s="1751" t="s">
        <v>830</v>
      </c>
      <c r="C1660" s="1761" t="s">
        <v>212</v>
      </c>
      <c r="D1660" s="1743" t="s">
        <v>2333</v>
      </c>
      <c r="E1660" s="1749">
        <v>180</v>
      </c>
      <c r="F1660" s="1689">
        <v>0</v>
      </c>
      <c r="G1660" s="1746">
        <f>ROUND(E1660*F1660,2)</f>
        <v>0</v>
      </c>
      <c r="H1660" s="326"/>
    </row>
    <row r="1661" spans="1:8">
      <c r="A1661" s="1750"/>
      <c r="B1661" s="1751"/>
      <c r="C1661" s="1760"/>
      <c r="D1661" s="1743"/>
      <c r="E1661" s="1749"/>
      <c r="F1661" s="1752"/>
      <c r="G1661" s="1746"/>
      <c r="H1661" s="326"/>
    </row>
    <row r="1662" spans="1:8" ht="72">
      <c r="A1662" s="1750"/>
      <c r="B1662" s="1751" t="s">
        <v>831</v>
      </c>
      <c r="C1662" s="1764" t="s">
        <v>2391</v>
      </c>
      <c r="D1662" s="1765" t="s">
        <v>2331</v>
      </c>
      <c r="E1662" s="1749">
        <v>40</v>
      </c>
      <c r="F1662" s="1689">
        <v>0</v>
      </c>
      <c r="G1662" s="1746">
        <f>ROUND(E1662*F1662,2)</f>
        <v>0</v>
      </c>
      <c r="H1662" s="326"/>
    </row>
    <row r="1663" spans="1:8">
      <c r="A1663" s="1766"/>
      <c r="B1663" s="1767"/>
      <c r="C1663" s="1761"/>
      <c r="D1663" s="1768"/>
      <c r="E1663" s="1769"/>
      <c r="F1663" s="1770"/>
      <c r="G1663" s="1771"/>
      <c r="H1663" s="326"/>
    </row>
    <row r="1664" spans="1:8" ht="24">
      <c r="A1664" s="1740"/>
      <c r="B1664" s="1747" t="s">
        <v>833</v>
      </c>
      <c r="C1664" s="1760" t="s">
        <v>834</v>
      </c>
      <c r="D1664" s="1743"/>
      <c r="E1664" s="1749"/>
      <c r="F1664" s="1752"/>
      <c r="G1664" s="1746"/>
      <c r="H1664" s="326"/>
    </row>
    <row r="1665" spans="1:8">
      <c r="A1665" s="1740"/>
      <c r="B1665" s="1747"/>
      <c r="C1665" s="1760"/>
      <c r="D1665" s="1743"/>
      <c r="E1665" s="1749"/>
      <c r="F1665" s="1752"/>
      <c r="G1665" s="1746"/>
      <c r="H1665" s="326"/>
    </row>
    <row r="1666" spans="1:8" ht="48">
      <c r="A1666" s="1750"/>
      <c r="B1666" s="1751" t="s">
        <v>835</v>
      </c>
      <c r="C1666" s="1764" t="s">
        <v>836</v>
      </c>
      <c r="D1666" s="1765" t="s">
        <v>2331</v>
      </c>
      <c r="E1666" s="1762">
        <v>120</v>
      </c>
      <c r="F1666" s="1689">
        <v>0</v>
      </c>
      <c r="G1666" s="1746">
        <f>ROUND(E1666*F1666,2)</f>
        <v>0</v>
      </c>
      <c r="H1666" s="326"/>
    </row>
    <row r="1667" spans="1:8">
      <c r="A1667" s="1750"/>
      <c r="B1667" s="1747"/>
      <c r="C1667" s="1761"/>
      <c r="D1667" s="1743"/>
      <c r="E1667" s="1749"/>
      <c r="F1667" s="1752"/>
      <c r="G1667" s="1746"/>
      <c r="H1667" s="326"/>
    </row>
    <row r="1668" spans="1:8">
      <c r="A1668" s="1740"/>
      <c r="B1668" s="1747" t="s">
        <v>837</v>
      </c>
      <c r="C1668" s="1760" t="s">
        <v>838</v>
      </c>
      <c r="D1668" s="1743"/>
      <c r="E1668" s="1749"/>
      <c r="F1668" s="1752"/>
      <c r="G1668" s="1746"/>
      <c r="H1668" s="326"/>
    </row>
    <row r="1669" spans="1:8">
      <c r="A1669" s="1740"/>
      <c r="B1669" s="1548"/>
      <c r="C1669" s="1760"/>
      <c r="D1669" s="1743"/>
      <c r="E1669" s="1749"/>
      <c r="F1669" s="1752"/>
      <c r="G1669" s="1746"/>
      <c r="H1669" s="326"/>
    </row>
    <row r="1670" spans="1:8">
      <c r="A1670" s="1740"/>
      <c r="B1670" s="1548"/>
      <c r="C1670" s="1761"/>
      <c r="D1670" s="1743"/>
      <c r="E1670" s="1749"/>
      <c r="F1670" s="1752"/>
      <c r="G1670" s="1746"/>
      <c r="H1670" s="326"/>
    </row>
    <row r="1671" spans="1:8" ht="72">
      <c r="A1671" s="1740"/>
      <c r="B1671" s="356" t="s">
        <v>841</v>
      </c>
      <c r="C1671" s="1764" t="s">
        <v>2392</v>
      </c>
      <c r="D1671" s="1765" t="s">
        <v>2333</v>
      </c>
      <c r="E1671" s="1762">
        <v>120</v>
      </c>
      <c r="F1671" s="1689">
        <v>0</v>
      </c>
      <c r="G1671" s="1746">
        <f>ROUND(E1671*F1671,2)</f>
        <v>0</v>
      </c>
      <c r="H1671" s="326"/>
    </row>
    <row r="1672" spans="1:8">
      <c r="A1672" s="1740"/>
      <c r="B1672" s="356"/>
      <c r="C1672" s="1764"/>
      <c r="D1672" s="1765"/>
      <c r="E1672" s="1762"/>
      <c r="F1672" s="1763"/>
      <c r="G1672" s="1746"/>
      <c r="H1672" s="326"/>
    </row>
    <row r="1673" spans="1:8" ht="132">
      <c r="A1673" s="1740"/>
      <c r="B1673" s="356" t="s">
        <v>842</v>
      </c>
      <c r="C1673" s="1764" t="s">
        <v>2393</v>
      </c>
      <c r="D1673" s="1765" t="s">
        <v>215</v>
      </c>
      <c r="E1673" s="1762">
        <v>24</v>
      </c>
      <c r="F1673" s="1689">
        <v>0</v>
      </c>
      <c r="G1673" s="1746">
        <f>ROUND(E1673*F1673,2)</f>
        <v>0</v>
      </c>
      <c r="H1673" s="326"/>
    </row>
    <row r="1674" spans="1:8">
      <c r="A1674" s="1740"/>
      <c r="B1674" s="356"/>
      <c r="C1674" s="1764"/>
      <c r="D1674" s="1765"/>
      <c r="E1674" s="1762"/>
      <c r="F1674" s="1689"/>
      <c r="G1674" s="1746"/>
      <c r="H1674" s="326"/>
    </row>
    <row r="1675" spans="1:8" ht="22.5">
      <c r="A1675" s="1740"/>
      <c r="B1675" s="3282" t="s">
        <v>842</v>
      </c>
      <c r="C1675" s="3283" t="s">
        <v>843</v>
      </c>
      <c r="D1675" s="3284" t="s">
        <v>19</v>
      </c>
      <c r="E1675" s="3285">
        <v>4</v>
      </c>
      <c r="F1675" s="3286"/>
      <c r="G1675" s="3287">
        <f>ROUND(E1675*F1675,2)</f>
        <v>0</v>
      </c>
      <c r="H1675" s="326"/>
    </row>
    <row r="1676" spans="1:8">
      <c r="A1676" s="1740"/>
      <c r="B1676" s="356"/>
      <c r="C1676" s="1761"/>
      <c r="D1676" s="1743"/>
      <c r="E1676" s="1749"/>
      <c r="F1676" s="1752"/>
      <c r="G1676" s="1746"/>
      <c r="H1676" s="326"/>
    </row>
    <row r="1677" spans="1:8" ht="12.75" thickBot="1">
      <c r="A1677" s="1754"/>
      <c r="B1677" s="1755"/>
      <c r="C1677" s="1756" t="s">
        <v>844</v>
      </c>
      <c r="D1677" s="1755"/>
      <c r="E1677" s="1757"/>
      <c r="F1677" s="1758"/>
      <c r="G1677" s="1759">
        <f>SUM(G1644:G1676)</f>
        <v>0</v>
      </c>
      <c r="H1677" s="326"/>
    </row>
    <row r="1678" spans="1:8" ht="12.75" thickTop="1">
      <c r="A1678" s="1740"/>
      <c r="B1678" s="1747"/>
      <c r="C1678" s="1760"/>
      <c r="D1678" s="1773"/>
      <c r="E1678" s="1774"/>
      <c r="F1678" s="1775"/>
      <c r="G1678" s="1746"/>
      <c r="H1678" s="326"/>
    </row>
    <row r="1679" spans="1:8">
      <c r="A1679" s="1776"/>
      <c r="B1679" s="1747" t="s">
        <v>739</v>
      </c>
      <c r="C1679" s="1748" t="s">
        <v>204</v>
      </c>
      <c r="D1679" s="1777"/>
      <c r="E1679" s="1778"/>
      <c r="F1679" s="1775"/>
      <c r="G1679" s="1746"/>
      <c r="H1679" s="326"/>
    </row>
    <row r="1680" spans="1:8">
      <c r="A1680" s="1776"/>
      <c r="B1680" s="1747"/>
      <c r="C1680" s="1779"/>
      <c r="D1680" s="1777"/>
      <c r="E1680" s="1778"/>
      <c r="F1680" s="1775"/>
      <c r="G1680" s="1746"/>
      <c r="H1680" s="326"/>
    </row>
    <row r="1681" spans="1:8">
      <c r="A1681" s="1750"/>
      <c r="B1681" s="1747" t="s">
        <v>1677</v>
      </c>
      <c r="C1681" s="1780" t="s">
        <v>846</v>
      </c>
      <c r="D1681" s="1744"/>
      <c r="E1681" s="1781"/>
      <c r="F1681" s="1763"/>
      <c r="G1681" s="1746"/>
      <c r="H1681" s="326"/>
    </row>
    <row r="1682" spans="1:8">
      <c r="A1682" s="1750"/>
      <c r="B1682" s="1747"/>
      <c r="C1682" s="1780"/>
      <c r="D1682" s="1744"/>
      <c r="E1682" s="1781"/>
      <c r="F1682" s="1763"/>
      <c r="G1682" s="1746"/>
      <c r="H1682" s="326"/>
    </row>
    <row r="1683" spans="1:8">
      <c r="A1683" s="1750"/>
      <c r="B1683" s="1747" t="s">
        <v>1678</v>
      </c>
      <c r="C1683" s="1780" t="s">
        <v>848</v>
      </c>
      <c r="D1683" s="1744"/>
      <c r="E1683" s="1781"/>
      <c r="F1683" s="1763"/>
      <c r="G1683" s="1746"/>
      <c r="H1683" s="326"/>
    </row>
    <row r="1684" spans="1:8">
      <c r="A1684" s="1750"/>
      <c r="B1684" s="1747"/>
      <c r="C1684" s="1780"/>
      <c r="D1684" s="1744"/>
      <c r="E1684" s="1781"/>
      <c r="F1684" s="1763"/>
      <c r="G1684" s="1746"/>
      <c r="H1684" s="326"/>
    </row>
    <row r="1685" spans="1:8" ht="36">
      <c r="A1685" s="1750"/>
      <c r="B1685" s="1751" t="s">
        <v>849</v>
      </c>
      <c r="C1685" s="1782" t="s">
        <v>850</v>
      </c>
      <c r="D1685" s="1744" t="s">
        <v>215</v>
      </c>
      <c r="E1685" s="1781">
        <v>12</v>
      </c>
      <c r="F1685" s="1689">
        <v>0</v>
      </c>
      <c r="G1685" s="1746">
        <f>ROUND(E1685*F1685,2)</f>
        <v>0</v>
      </c>
      <c r="H1685" s="326"/>
    </row>
    <row r="1686" spans="1:8">
      <c r="A1686" s="1783"/>
      <c r="B1686" s="1747"/>
      <c r="C1686" s="1782"/>
      <c r="D1686" s="1744"/>
      <c r="E1686" s="1781"/>
      <c r="F1686" s="1752"/>
      <c r="G1686" s="1784"/>
      <c r="H1686" s="326"/>
    </row>
    <row r="1687" spans="1:8" ht="12.75" thickBot="1">
      <c r="A1687" s="1754"/>
      <c r="B1687" s="1755"/>
      <c r="C1687" s="1756" t="s">
        <v>851</v>
      </c>
      <c r="D1687" s="1755"/>
      <c r="E1687" s="1757"/>
      <c r="F1687" s="1758"/>
      <c r="G1687" s="1759">
        <f>SUM(G1678:G1686)</f>
        <v>0</v>
      </c>
      <c r="H1687" s="326"/>
    </row>
    <row r="1688" spans="1:8" ht="12.75" thickTop="1">
      <c r="A1688" s="1740"/>
      <c r="B1688" s="1741"/>
      <c r="C1688" s="1742"/>
      <c r="D1688" s="1743"/>
      <c r="E1688" s="1749"/>
      <c r="F1688" s="1752"/>
      <c r="G1688" s="1784"/>
      <c r="H1688" s="326"/>
    </row>
    <row r="1689" spans="1:8">
      <c r="A1689" s="1740"/>
      <c r="B1689" s="1747" t="s">
        <v>745</v>
      </c>
      <c r="C1689" s="1748" t="s">
        <v>206</v>
      </c>
      <c r="D1689" s="1743"/>
      <c r="E1689" s="1749"/>
      <c r="F1689" s="1752"/>
      <c r="G1689" s="1784"/>
      <c r="H1689" s="326"/>
    </row>
    <row r="1690" spans="1:8">
      <c r="A1690" s="1740"/>
      <c r="B1690" s="1747"/>
      <c r="C1690" s="1748"/>
      <c r="D1690" s="1743"/>
      <c r="E1690" s="1749"/>
      <c r="F1690" s="1752"/>
      <c r="G1690" s="1784"/>
      <c r="H1690" s="326"/>
    </row>
    <row r="1691" spans="1:8">
      <c r="A1691" s="1740"/>
      <c r="B1691" s="1747" t="s">
        <v>852</v>
      </c>
      <c r="C1691" s="1748" t="s">
        <v>853</v>
      </c>
      <c r="D1691" s="1743"/>
      <c r="E1691" s="1749"/>
      <c r="F1691" s="1752"/>
      <c r="G1691" s="1784"/>
      <c r="H1691" s="326"/>
    </row>
    <row r="1692" spans="1:8">
      <c r="A1692" s="1740"/>
      <c r="B1692" s="1747"/>
      <c r="C1692" s="1742"/>
      <c r="D1692" s="1743"/>
      <c r="E1692" s="1749"/>
      <c r="F1692" s="1752"/>
      <c r="G1692" s="1784"/>
      <c r="H1692" s="326"/>
    </row>
    <row r="1693" spans="1:8" ht="36">
      <c r="A1693" s="1750"/>
      <c r="B1693" s="1751" t="s">
        <v>854</v>
      </c>
      <c r="C1693" s="1742" t="s">
        <v>2616</v>
      </c>
      <c r="D1693" s="1743" t="s">
        <v>2333</v>
      </c>
      <c r="E1693" s="1749">
        <v>23</v>
      </c>
      <c r="F1693" s="1689">
        <v>0</v>
      </c>
      <c r="G1693" s="1746">
        <f>ROUND(E1693*F1693,2)</f>
        <v>0</v>
      </c>
      <c r="H1693" s="326"/>
    </row>
    <row r="1694" spans="1:8">
      <c r="A1694" s="1750"/>
      <c r="B1694" s="1747"/>
      <c r="C1694" s="1742"/>
      <c r="D1694" s="1743"/>
      <c r="E1694" s="1749"/>
      <c r="F1694" s="1752"/>
      <c r="G1694" s="1784"/>
      <c r="H1694" s="326"/>
    </row>
    <row r="1695" spans="1:8" ht="60">
      <c r="A1695" s="1750"/>
      <c r="B1695" s="1751" t="s">
        <v>855</v>
      </c>
      <c r="C1695" s="1742" t="s">
        <v>2617</v>
      </c>
      <c r="D1695" s="1743" t="s">
        <v>2333</v>
      </c>
      <c r="E1695" s="1749">
        <v>46</v>
      </c>
      <c r="F1695" s="1689">
        <v>0</v>
      </c>
      <c r="G1695" s="1746">
        <f>ROUND(E1695*F1695,2)</f>
        <v>0</v>
      </c>
      <c r="H1695" s="326"/>
    </row>
    <row r="1696" spans="1:8">
      <c r="A1696" s="1750"/>
      <c r="B1696" s="1747"/>
      <c r="C1696" s="1742"/>
      <c r="D1696" s="1743"/>
      <c r="E1696" s="1749"/>
      <c r="F1696" s="1752"/>
      <c r="G1696" s="1784"/>
      <c r="H1696" s="326"/>
    </row>
    <row r="1697" spans="1:8" ht="48">
      <c r="A1697" s="1750"/>
      <c r="B1697" s="1751" t="s">
        <v>856</v>
      </c>
      <c r="C1697" s="1742" t="s">
        <v>2618</v>
      </c>
      <c r="D1697" s="1743" t="s">
        <v>2333</v>
      </c>
      <c r="E1697" s="1749">
        <v>7.5</v>
      </c>
      <c r="F1697" s="1689">
        <v>0</v>
      </c>
      <c r="G1697" s="1746">
        <f>ROUND(E1697*F1697,2)</f>
        <v>0</v>
      </c>
      <c r="H1697" s="326"/>
    </row>
    <row r="1698" spans="1:8">
      <c r="A1698" s="1750"/>
      <c r="B1698" s="1747"/>
      <c r="C1698" s="1742"/>
      <c r="D1698" s="1743"/>
      <c r="E1698" s="1749"/>
      <c r="F1698" s="1752"/>
      <c r="G1698" s="1784"/>
      <c r="H1698" s="326"/>
    </row>
    <row r="1699" spans="1:8" ht="36">
      <c r="A1699" s="1750"/>
      <c r="B1699" s="1751" t="s">
        <v>857</v>
      </c>
      <c r="C1699" s="1742" t="s">
        <v>2619</v>
      </c>
      <c r="D1699" s="1743" t="s">
        <v>2333</v>
      </c>
      <c r="E1699" s="1749">
        <v>17.5</v>
      </c>
      <c r="F1699" s="1689">
        <v>0</v>
      </c>
      <c r="G1699" s="1746">
        <f>ROUND(E1699*F1699,2)</f>
        <v>0</v>
      </c>
      <c r="H1699" s="326"/>
    </row>
    <row r="1700" spans="1:8">
      <c r="A1700" s="1750"/>
      <c r="B1700" s="1751"/>
      <c r="C1700" s="1742"/>
      <c r="D1700" s="1743"/>
      <c r="E1700" s="1749"/>
      <c r="F1700" s="1752"/>
      <c r="G1700" s="1784"/>
      <c r="H1700" s="326"/>
    </row>
    <row r="1701" spans="1:8" ht="36">
      <c r="A1701" s="1750"/>
      <c r="B1701" s="1751" t="s">
        <v>858</v>
      </c>
      <c r="C1701" s="1785" t="s">
        <v>2394</v>
      </c>
      <c r="D1701" s="1743" t="s">
        <v>2331</v>
      </c>
      <c r="E1701" s="1749">
        <v>4.8</v>
      </c>
      <c r="F1701" s="1689">
        <v>0</v>
      </c>
      <c r="G1701" s="1746">
        <f>ROUND(E1701*F1701,2)</f>
        <v>0</v>
      </c>
      <c r="H1701" s="326"/>
    </row>
    <row r="1702" spans="1:8">
      <c r="A1702" s="1750"/>
      <c r="B1702" s="1747"/>
      <c r="C1702" s="1742"/>
      <c r="D1702" s="1743"/>
      <c r="E1702" s="1749"/>
      <c r="F1702" s="1752"/>
      <c r="G1702" s="1784"/>
      <c r="H1702" s="326"/>
    </row>
    <row r="1703" spans="1:8">
      <c r="A1703" s="1740"/>
      <c r="B1703" s="1747" t="s">
        <v>859</v>
      </c>
      <c r="C1703" s="1748" t="s">
        <v>860</v>
      </c>
      <c r="D1703" s="1743"/>
      <c r="E1703" s="1749"/>
      <c r="F1703" s="1752"/>
      <c r="G1703" s="1784"/>
      <c r="H1703" s="326"/>
    </row>
    <row r="1704" spans="1:8">
      <c r="A1704" s="1740"/>
      <c r="B1704" s="1747"/>
      <c r="C1704" s="1748"/>
      <c r="D1704" s="1743"/>
      <c r="E1704" s="1749"/>
      <c r="F1704" s="1752"/>
      <c r="G1704" s="1784"/>
      <c r="H1704" s="326"/>
    </row>
    <row r="1705" spans="1:8" ht="48">
      <c r="A1705" s="1750"/>
      <c r="B1705" s="1751" t="s">
        <v>861</v>
      </c>
      <c r="C1705" s="1742" t="s">
        <v>862</v>
      </c>
      <c r="D1705" s="1743" t="s">
        <v>123</v>
      </c>
      <c r="E1705" s="1749">
        <v>2290</v>
      </c>
      <c r="F1705" s="1689">
        <v>0</v>
      </c>
      <c r="G1705" s="1746">
        <f>ROUND(E1705*F1705,2)</f>
        <v>0</v>
      </c>
      <c r="H1705" s="326"/>
    </row>
    <row r="1706" spans="1:8">
      <c r="A1706" s="1750"/>
      <c r="B1706" s="1747"/>
      <c r="C1706" s="1742"/>
      <c r="D1706" s="1743"/>
      <c r="E1706" s="1749"/>
      <c r="F1706" s="1752"/>
      <c r="G1706" s="1784"/>
      <c r="H1706" s="326"/>
    </row>
    <row r="1707" spans="1:8" ht="48">
      <c r="A1707" s="1750"/>
      <c r="B1707" s="1751" t="s">
        <v>863</v>
      </c>
      <c r="C1707" s="1742" t="s">
        <v>864</v>
      </c>
      <c r="D1707" s="1743" t="s">
        <v>123</v>
      </c>
      <c r="E1707" s="1749">
        <v>2095</v>
      </c>
      <c r="F1707" s="1689">
        <v>0</v>
      </c>
      <c r="G1707" s="1746">
        <f>ROUND(E1707*F1707,2)</f>
        <v>0</v>
      </c>
      <c r="H1707" s="326"/>
    </row>
    <row r="1708" spans="1:8">
      <c r="A1708" s="1740"/>
      <c r="B1708" s="1747"/>
      <c r="C1708" s="1742"/>
      <c r="D1708" s="1743"/>
      <c r="E1708" s="1749"/>
      <c r="F1708" s="1752"/>
      <c r="G1708" s="1784"/>
      <c r="H1708" s="326"/>
    </row>
    <row r="1709" spans="1:8">
      <c r="A1709" s="1786"/>
      <c r="B1709" s="1747" t="s">
        <v>865</v>
      </c>
      <c r="C1709" s="1748" t="s">
        <v>866</v>
      </c>
      <c r="D1709" s="1773"/>
      <c r="E1709" s="1774"/>
      <c r="F1709" s="1775"/>
      <c r="G1709" s="1784"/>
      <c r="H1709" s="326"/>
    </row>
    <row r="1710" spans="1:8">
      <c r="A1710" s="1740"/>
      <c r="B1710" s="1747"/>
      <c r="C1710" s="1742"/>
      <c r="D1710" s="1743"/>
      <c r="E1710" s="1749"/>
      <c r="F1710" s="1752"/>
      <c r="G1710" s="1784"/>
      <c r="H1710" s="326"/>
    </row>
    <row r="1711" spans="1:8" ht="48">
      <c r="A1711" s="1750"/>
      <c r="B1711" s="1751" t="s">
        <v>867</v>
      </c>
      <c r="C1711" s="1742" t="s">
        <v>2620</v>
      </c>
      <c r="D1711" s="1743" t="s">
        <v>2331</v>
      </c>
      <c r="E1711" s="1749">
        <v>1.1000000000000001</v>
      </c>
      <c r="F1711" s="1689">
        <v>0</v>
      </c>
      <c r="G1711" s="1746">
        <f>ROUND(E1711*F1711,2)</f>
        <v>0</v>
      </c>
      <c r="H1711" s="326"/>
    </row>
    <row r="1712" spans="1:8">
      <c r="A1712" s="1750"/>
      <c r="B1712" s="1751"/>
      <c r="C1712" s="1742"/>
      <c r="D1712" s="1743"/>
      <c r="E1712" s="1749"/>
      <c r="F1712" s="1752"/>
      <c r="G1712" s="1784"/>
      <c r="H1712" s="326"/>
    </row>
    <row r="1713" spans="1:8" ht="48">
      <c r="A1713" s="1750"/>
      <c r="B1713" s="1751" t="s">
        <v>868</v>
      </c>
      <c r="C1713" s="1785" t="s">
        <v>2395</v>
      </c>
      <c r="D1713" s="1743" t="s">
        <v>2331</v>
      </c>
      <c r="E1713" s="1749">
        <v>13</v>
      </c>
      <c r="F1713" s="1689">
        <v>0</v>
      </c>
      <c r="G1713" s="1746">
        <f>ROUND(E1713*F1713,2)</f>
        <v>0</v>
      </c>
      <c r="H1713" s="326"/>
    </row>
    <row r="1714" spans="1:8">
      <c r="A1714" s="1750"/>
      <c r="B1714" s="1747"/>
      <c r="C1714" s="1742"/>
      <c r="D1714" s="1743"/>
      <c r="E1714" s="1749"/>
      <c r="F1714" s="1752"/>
      <c r="G1714" s="1784"/>
      <c r="H1714" s="326"/>
    </row>
    <row r="1715" spans="1:8" ht="72">
      <c r="A1715" s="1750"/>
      <c r="B1715" s="1751" t="s">
        <v>869</v>
      </c>
      <c r="C1715" s="1742" t="s">
        <v>2621</v>
      </c>
      <c r="D1715" s="1743" t="s">
        <v>2331</v>
      </c>
      <c r="E1715" s="1749">
        <v>8</v>
      </c>
      <c r="F1715" s="1689">
        <v>0</v>
      </c>
      <c r="G1715" s="1746">
        <f>ROUND(E1715*F1715,2)</f>
        <v>0</v>
      </c>
      <c r="H1715" s="326"/>
    </row>
    <row r="1716" spans="1:8">
      <c r="A1716" s="1740"/>
      <c r="B1716" s="1747"/>
      <c r="C1716" s="1742"/>
      <c r="D1716" s="1743"/>
      <c r="E1716" s="1749"/>
      <c r="F1716" s="1752"/>
      <c r="G1716" s="1784"/>
      <c r="H1716" s="326"/>
    </row>
    <row r="1717" spans="1:8" ht="72">
      <c r="A1717" s="1750"/>
      <c r="B1717" s="1751" t="s">
        <v>870</v>
      </c>
      <c r="C1717" s="1742" t="s">
        <v>2622</v>
      </c>
      <c r="D1717" s="1743" t="s">
        <v>2331</v>
      </c>
      <c r="E1717" s="1749">
        <v>17.5</v>
      </c>
      <c r="F1717" s="1689">
        <v>0</v>
      </c>
      <c r="G1717" s="1746">
        <f>ROUND(E1717*F1717,2)</f>
        <v>0</v>
      </c>
      <c r="H1717" s="326"/>
    </row>
    <row r="1718" spans="1:8">
      <c r="A1718" s="1750"/>
      <c r="B1718" s="1747"/>
      <c r="C1718" s="1742"/>
      <c r="D1718" s="1743"/>
      <c r="E1718" s="1749"/>
      <c r="F1718" s="1752"/>
      <c r="G1718" s="1784"/>
      <c r="H1718" s="326"/>
    </row>
    <row r="1719" spans="1:8" ht="84">
      <c r="A1719" s="1750"/>
      <c r="B1719" s="1751" t="s">
        <v>871</v>
      </c>
      <c r="C1719" s="1742" t="s">
        <v>2623</v>
      </c>
      <c r="D1719" s="1743" t="s">
        <v>2331</v>
      </c>
      <c r="E1719" s="1749">
        <v>4</v>
      </c>
      <c r="F1719" s="1689">
        <v>0</v>
      </c>
      <c r="G1719" s="1746">
        <f>ROUND(E1719*F1719,2)</f>
        <v>0</v>
      </c>
      <c r="H1719" s="326"/>
    </row>
    <row r="1720" spans="1:8">
      <c r="A1720" s="1750"/>
      <c r="B1720" s="1751"/>
      <c r="C1720" s="1742"/>
      <c r="D1720" s="1743"/>
      <c r="E1720" s="1749"/>
      <c r="F1720" s="1752"/>
      <c r="G1720" s="1784"/>
      <c r="H1720" s="326"/>
    </row>
    <row r="1721" spans="1:8">
      <c r="A1721" s="1750"/>
      <c r="B1721" s="1747" t="s">
        <v>874</v>
      </c>
      <c r="C1721" s="1748" t="s">
        <v>875</v>
      </c>
      <c r="D1721" s="1743"/>
      <c r="E1721" s="1749"/>
      <c r="F1721" s="1752"/>
      <c r="G1721" s="1784"/>
      <c r="H1721" s="326"/>
    </row>
    <row r="1722" spans="1:8">
      <c r="A1722" s="1750"/>
      <c r="B1722" s="1747"/>
      <c r="C1722" s="1748"/>
      <c r="D1722" s="1743"/>
      <c r="E1722" s="1749"/>
      <c r="F1722" s="1752"/>
      <c r="G1722" s="1784"/>
      <c r="H1722" s="326"/>
    </row>
    <row r="1723" spans="1:8" ht="60">
      <c r="A1723" s="1750"/>
      <c r="B1723" s="1751" t="s">
        <v>876</v>
      </c>
      <c r="C1723" s="1742" t="s">
        <v>2624</v>
      </c>
      <c r="D1723" s="1743" t="s">
        <v>215</v>
      </c>
      <c r="E1723" s="1749">
        <v>9.6</v>
      </c>
      <c r="F1723" s="1689">
        <v>0</v>
      </c>
      <c r="G1723" s="1746">
        <f>ROUND(E1723*F1723,2)</f>
        <v>0</v>
      </c>
      <c r="H1723" s="326"/>
    </row>
    <row r="1724" spans="1:8">
      <c r="A1724" s="1750"/>
      <c r="B1724" s="1751"/>
      <c r="C1724" s="1742"/>
      <c r="D1724" s="1743"/>
      <c r="E1724" s="1749"/>
      <c r="F1724" s="1752"/>
      <c r="G1724" s="1784"/>
      <c r="H1724" s="326"/>
    </row>
    <row r="1725" spans="1:8" ht="36">
      <c r="A1725" s="1750"/>
      <c r="B1725" s="1751" t="s">
        <v>877</v>
      </c>
      <c r="C1725" s="1742" t="s">
        <v>878</v>
      </c>
      <c r="D1725" s="1743" t="s">
        <v>19</v>
      </c>
      <c r="E1725" s="1749">
        <v>4</v>
      </c>
      <c r="F1725" s="1689">
        <v>0</v>
      </c>
      <c r="G1725" s="1746">
        <f>ROUND(E1725*F1725,2)</f>
        <v>0</v>
      </c>
      <c r="H1725" s="326"/>
    </row>
    <row r="1726" spans="1:8">
      <c r="A1726" s="1750"/>
      <c r="B1726" s="1747"/>
      <c r="C1726" s="1748"/>
      <c r="D1726" s="1743"/>
      <c r="E1726" s="1749"/>
      <c r="F1726" s="1752"/>
      <c r="G1726" s="1784"/>
      <c r="H1726" s="326"/>
    </row>
    <row r="1727" spans="1:8" ht="60">
      <c r="A1727" s="1750"/>
      <c r="B1727" s="1751" t="s">
        <v>879</v>
      </c>
      <c r="C1727" s="1742" t="s">
        <v>880</v>
      </c>
      <c r="D1727" s="1743" t="s">
        <v>215</v>
      </c>
      <c r="E1727" s="1749">
        <v>9.6</v>
      </c>
      <c r="F1727" s="1689">
        <v>0</v>
      </c>
      <c r="G1727" s="1746">
        <f>ROUND(E1727*F1727,2)</f>
        <v>0</v>
      </c>
      <c r="H1727" s="326"/>
    </row>
    <row r="1728" spans="1:8">
      <c r="A1728" s="1750"/>
      <c r="B1728" s="1751"/>
      <c r="C1728" s="1742"/>
      <c r="D1728" s="1743"/>
      <c r="E1728" s="1749"/>
      <c r="F1728" s="1752"/>
      <c r="G1728" s="1784"/>
      <c r="H1728" s="326"/>
    </row>
    <row r="1729" spans="1:8" ht="204">
      <c r="A1729" s="1750"/>
      <c r="B1729" s="1751" t="s">
        <v>881</v>
      </c>
      <c r="C1729" s="1785" t="s">
        <v>2336</v>
      </c>
      <c r="D1729" s="1765" t="s">
        <v>123</v>
      </c>
      <c r="E1729" s="1762">
        <v>1500</v>
      </c>
      <c r="F1729" s="1689">
        <v>0</v>
      </c>
      <c r="G1729" s="1746">
        <f>ROUND(E1729*F1729,2)</f>
        <v>0</v>
      </c>
      <c r="H1729" s="326"/>
    </row>
    <row r="1730" spans="1:8">
      <c r="A1730" s="1750"/>
      <c r="B1730" s="1751"/>
      <c r="C1730" s="1742"/>
      <c r="D1730" s="1743"/>
      <c r="E1730" s="1749"/>
      <c r="F1730" s="1752"/>
      <c r="G1730" s="1784"/>
      <c r="H1730" s="326"/>
    </row>
    <row r="1731" spans="1:8" ht="36">
      <c r="A1731" s="1750"/>
      <c r="B1731" s="1751" t="s">
        <v>882</v>
      </c>
      <c r="C1731" s="1742" t="s">
        <v>883</v>
      </c>
      <c r="D1731" s="1743" t="s">
        <v>19</v>
      </c>
      <c r="E1731" s="1749">
        <v>4</v>
      </c>
      <c r="F1731" s="1689">
        <v>0</v>
      </c>
      <c r="G1731" s="1746">
        <f>ROUND(E1731*F1731,2)</f>
        <v>0</v>
      </c>
      <c r="H1731" s="326"/>
    </row>
    <row r="1732" spans="1:8">
      <c r="A1732" s="1750"/>
      <c r="B1732" s="1751"/>
      <c r="C1732" s="1742"/>
      <c r="D1732" s="1743"/>
      <c r="E1732" s="1749"/>
      <c r="F1732" s="1752"/>
      <c r="G1732" s="1784"/>
      <c r="H1732" s="326"/>
    </row>
    <row r="1733" spans="1:8" ht="48">
      <c r="A1733" s="1750"/>
      <c r="B1733" s="1741" t="s">
        <v>884</v>
      </c>
      <c r="C1733" s="1742" t="s">
        <v>885</v>
      </c>
      <c r="D1733" s="1743" t="s">
        <v>19</v>
      </c>
      <c r="E1733" s="1749">
        <v>1</v>
      </c>
      <c r="F1733" s="1689">
        <v>0</v>
      </c>
      <c r="G1733" s="1746">
        <f>ROUND(E1733*F1733,2)</f>
        <v>0</v>
      </c>
      <c r="H1733" s="326"/>
    </row>
    <row r="1734" spans="1:8">
      <c r="A1734" s="1750"/>
      <c r="B1734" s="1747" t="s">
        <v>886</v>
      </c>
      <c r="C1734" s="1748" t="s">
        <v>887</v>
      </c>
      <c r="D1734" s="1743"/>
      <c r="E1734" s="1749"/>
      <c r="F1734" s="1752"/>
      <c r="G1734" s="1784"/>
      <c r="H1734" s="326"/>
    </row>
    <row r="1735" spans="1:8">
      <c r="A1735" s="1750"/>
      <c r="B1735" s="1747"/>
      <c r="C1735" s="1748"/>
      <c r="D1735" s="1743"/>
      <c r="E1735" s="1749"/>
      <c r="F1735" s="1752"/>
      <c r="G1735" s="1784"/>
      <c r="H1735" s="326"/>
    </row>
    <row r="1736" spans="1:8">
      <c r="A1736" s="1750"/>
      <c r="B1736" s="1747" t="s">
        <v>888</v>
      </c>
      <c r="C1736" s="1748" t="s">
        <v>889</v>
      </c>
      <c r="D1736" s="1743"/>
      <c r="E1736" s="1749"/>
      <c r="F1736" s="1752"/>
      <c r="G1736" s="1784"/>
      <c r="H1736" s="326"/>
    </row>
    <row r="1737" spans="1:8">
      <c r="A1737" s="1750"/>
      <c r="B1737" s="1747"/>
      <c r="C1737" s="1748"/>
      <c r="D1737" s="1743"/>
      <c r="E1737" s="1749"/>
      <c r="F1737" s="1752"/>
      <c r="G1737" s="1784"/>
      <c r="H1737" s="326"/>
    </row>
    <row r="1738" spans="1:8" ht="60">
      <c r="A1738" s="1750"/>
      <c r="B1738" s="1751" t="s">
        <v>890</v>
      </c>
      <c r="C1738" s="1742" t="s">
        <v>2625</v>
      </c>
      <c r="D1738" s="1743" t="s">
        <v>2333</v>
      </c>
      <c r="E1738" s="1749">
        <v>85</v>
      </c>
      <c r="F1738" s="1689">
        <v>0</v>
      </c>
      <c r="G1738" s="1746">
        <f>ROUND(E1738*F1738,2)</f>
        <v>0</v>
      </c>
      <c r="H1738" s="326"/>
    </row>
    <row r="1739" spans="1:8">
      <c r="A1739" s="1750"/>
      <c r="B1739" s="1747"/>
      <c r="C1739" s="1748"/>
      <c r="D1739" s="1743"/>
      <c r="E1739" s="1749"/>
      <c r="F1739" s="1752"/>
      <c r="G1739" s="1784"/>
      <c r="H1739" s="326"/>
    </row>
    <row r="1740" spans="1:8" ht="84">
      <c r="A1740" s="1750"/>
      <c r="B1740" s="1751" t="s">
        <v>891</v>
      </c>
      <c r="C1740" s="1742" t="s">
        <v>2605</v>
      </c>
      <c r="D1740" s="1743" t="s">
        <v>215</v>
      </c>
      <c r="E1740" s="1749">
        <v>13.6</v>
      </c>
      <c r="F1740" s="1689">
        <v>0</v>
      </c>
      <c r="G1740" s="1746">
        <f>ROUND(E1740*F1740,2)</f>
        <v>0</v>
      </c>
      <c r="H1740" s="326"/>
    </row>
    <row r="1741" spans="1:8">
      <c r="A1741" s="1750"/>
      <c r="B1741" s="1751"/>
      <c r="C1741" s="1742"/>
      <c r="D1741" s="1743"/>
      <c r="E1741" s="1749"/>
      <c r="F1741" s="1752"/>
      <c r="G1741" s="1784"/>
      <c r="H1741" s="326"/>
    </row>
    <row r="1742" spans="1:8" ht="24.75" thickBot="1">
      <c r="A1742" s="1754"/>
      <c r="B1742" s="1755"/>
      <c r="C1742" s="1756" t="s">
        <v>892</v>
      </c>
      <c r="D1742" s="1755"/>
      <c r="E1742" s="1757"/>
      <c r="F1742" s="1758"/>
      <c r="G1742" s="1759">
        <f>SUM(G1693:G1741)</f>
        <v>0</v>
      </c>
      <c r="H1742" s="326"/>
    </row>
    <row r="1743" spans="1:8" ht="12.75" thickTop="1">
      <c r="A1743" s="1740"/>
      <c r="B1743" s="1747"/>
      <c r="C1743" s="1787"/>
      <c r="D1743" s="1788"/>
      <c r="E1743" s="1789"/>
      <c r="F1743" s="1775"/>
      <c r="G1743" s="1784"/>
      <c r="H1743" s="326"/>
    </row>
    <row r="1744" spans="1:8">
      <c r="A1744" s="1740"/>
      <c r="B1744" s="1747" t="s">
        <v>893</v>
      </c>
      <c r="C1744" s="1748" t="s">
        <v>790</v>
      </c>
      <c r="D1744" s="1743"/>
      <c r="E1744" s="1749"/>
      <c r="F1744" s="1752"/>
      <c r="G1744" s="1784"/>
      <c r="H1744" s="326"/>
    </row>
    <row r="1745" spans="1:8">
      <c r="A1745" s="1740"/>
      <c r="B1745" s="1747"/>
      <c r="C1745" s="1748"/>
      <c r="D1745" s="1743"/>
      <c r="E1745" s="1749"/>
      <c r="F1745" s="1752"/>
      <c r="G1745" s="1784"/>
      <c r="H1745" s="326"/>
    </row>
    <row r="1746" spans="1:8">
      <c r="A1746" s="1740"/>
      <c r="B1746" s="1747" t="s">
        <v>894</v>
      </c>
      <c r="C1746" s="1748" t="s">
        <v>895</v>
      </c>
      <c r="D1746" s="1743"/>
      <c r="E1746" s="1749"/>
      <c r="F1746" s="1752"/>
      <c r="G1746" s="1784"/>
      <c r="H1746" s="326"/>
    </row>
    <row r="1747" spans="1:8">
      <c r="A1747" s="1740"/>
      <c r="B1747" s="1747"/>
      <c r="C1747" s="1742"/>
      <c r="D1747" s="1743"/>
      <c r="E1747" s="1749"/>
      <c r="F1747" s="1752"/>
      <c r="G1747" s="1784"/>
      <c r="H1747" s="326"/>
    </row>
    <row r="1748" spans="1:8" ht="48">
      <c r="A1748" s="1750"/>
      <c r="B1748" s="1751" t="s">
        <v>896</v>
      </c>
      <c r="C1748" s="1761" t="s">
        <v>897</v>
      </c>
      <c r="D1748" s="1743" t="s">
        <v>215</v>
      </c>
      <c r="E1748" s="1790">
        <v>13.6</v>
      </c>
      <c r="F1748" s="1689">
        <v>0</v>
      </c>
      <c r="G1748" s="1746">
        <f>ROUND(E1748*F1748,2)</f>
        <v>0</v>
      </c>
      <c r="H1748" s="326"/>
    </row>
    <row r="1749" spans="1:8">
      <c r="A1749" s="1750"/>
      <c r="B1749" s="1751"/>
      <c r="C1749" s="1761"/>
      <c r="D1749" s="1743"/>
      <c r="E1749" s="1790"/>
      <c r="F1749" s="1752"/>
      <c r="G1749" s="1784"/>
      <c r="H1749" s="326"/>
    </row>
    <row r="1750" spans="1:8" ht="48">
      <c r="A1750" s="1750"/>
      <c r="B1750" s="1751" t="s">
        <v>896</v>
      </c>
      <c r="C1750" s="1761" t="s">
        <v>898</v>
      </c>
      <c r="D1750" s="1743" t="s">
        <v>215</v>
      </c>
      <c r="E1750" s="1790">
        <v>11.2</v>
      </c>
      <c r="F1750" s="1689">
        <v>0</v>
      </c>
      <c r="G1750" s="1746">
        <f>ROUND(E1750*F1750,2)</f>
        <v>0</v>
      </c>
      <c r="H1750" s="326"/>
    </row>
    <row r="1751" spans="1:8">
      <c r="A1751" s="1750"/>
      <c r="B1751" s="1751"/>
      <c r="C1751" s="1761"/>
      <c r="D1751" s="1743"/>
      <c r="E1751" s="1790"/>
      <c r="F1751" s="1752"/>
      <c r="G1751" s="1784"/>
      <c r="H1751" s="326"/>
    </row>
    <row r="1752" spans="1:8" ht="12.75" thickBot="1">
      <c r="A1752" s="1754"/>
      <c r="B1752" s="1791"/>
      <c r="C1752" s="1756" t="s">
        <v>899</v>
      </c>
      <c r="D1752" s="1792"/>
      <c r="E1752" s="1793"/>
      <c r="F1752" s="1758"/>
      <c r="G1752" s="1794">
        <f>SUM(G1748:G1751)</f>
        <v>0</v>
      </c>
      <c r="H1752" s="326"/>
    </row>
    <row r="1753" spans="1:8" ht="12.75" thickTop="1">
      <c r="A1753" s="1740"/>
      <c r="B1753" s="1747"/>
      <c r="C1753" s="1748"/>
      <c r="D1753" s="1773"/>
      <c r="E1753" s="1789"/>
      <c r="F1753" s="1775"/>
      <c r="G1753" s="1784"/>
      <c r="H1753" s="326"/>
    </row>
    <row r="1754" spans="1:8">
      <c r="A1754" s="1740"/>
      <c r="B1754" s="1747" t="s">
        <v>900</v>
      </c>
      <c r="C1754" s="1748" t="s">
        <v>207</v>
      </c>
      <c r="D1754" s="1743"/>
      <c r="E1754" s="1749"/>
      <c r="F1754" s="1752"/>
      <c r="G1754" s="1784"/>
      <c r="H1754" s="326"/>
    </row>
    <row r="1755" spans="1:8">
      <c r="A1755" s="1740"/>
      <c r="B1755" s="1747"/>
      <c r="C1755" s="1748"/>
      <c r="D1755" s="1743"/>
      <c r="E1755" s="1749"/>
      <c r="F1755" s="1752"/>
      <c r="G1755" s="1784"/>
      <c r="H1755" s="326"/>
    </row>
    <row r="1756" spans="1:8">
      <c r="A1756" s="1740"/>
      <c r="B1756" s="1747" t="s">
        <v>901</v>
      </c>
      <c r="C1756" s="1748" t="s">
        <v>902</v>
      </c>
      <c r="D1756" s="1743"/>
      <c r="E1756" s="1749"/>
      <c r="F1756" s="1752"/>
      <c r="G1756" s="1784"/>
      <c r="H1756" s="326"/>
    </row>
    <row r="1757" spans="1:8">
      <c r="A1757" s="1740"/>
      <c r="B1757" s="1747"/>
      <c r="C1757" s="1748"/>
      <c r="D1757" s="1743"/>
      <c r="E1757" s="1749"/>
      <c r="F1757" s="1752"/>
      <c r="G1757" s="1784"/>
      <c r="H1757" s="326"/>
    </row>
    <row r="1758" spans="1:8" ht="36">
      <c r="A1758" s="1750"/>
      <c r="B1758" s="1751" t="s">
        <v>903</v>
      </c>
      <c r="C1758" s="1742" t="s">
        <v>1228</v>
      </c>
      <c r="D1758" s="1743" t="s">
        <v>215</v>
      </c>
      <c r="E1758" s="1790">
        <v>13.6</v>
      </c>
      <c r="F1758" s="1689">
        <v>0</v>
      </c>
      <c r="G1758" s="1746">
        <f>ROUND(E1758*F1758,2)</f>
        <v>0</v>
      </c>
      <c r="H1758" s="326"/>
    </row>
    <row r="1759" spans="1:8">
      <c r="A1759" s="1740"/>
      <c r="B1759" s="1747"/>
      <c r="C1759" s="1748"/>
      <c r="D1759" s="1743"/>
      <c r="E1759" s="1790"/>
      <c r="F1759" s="1752"/>
      <c r="G1759" s="1784"/>
      <c r="H1759" s="326"/>
    </row>
    <row r="1760" spans="1:8">
      <c r="A1760" s="1740"/>
      <c r="B1760" s="1747" t="s">
        <v>905</v>
      </c>
      <c r="C1760" s="1748" t="s">
        <v>1679</v>
      </c>
      <c r="D1760" s="1743"/>
      <c r="E1760" s="1790"/>
      <c r="F1760" s="1752"/>
      <c r="G1760" s="1784"/>
      <c r="H1760" s="326"/>
    </row>
    <row r="1761" spans="1:13">
      <c r="A1761" s="1740"/>
      <c r="B1761" s="1751"/>
      <c r="C1761" s="1742"/>
      <c r="D1761" s="1743"/>
      <c r="E1761" s="1790"/>
      <c r="F1761" s="1752"/>
      <c r="G1761" s="1784"/>
      <c r="H1761" s="326"/>
    </row>
    <row r="1762" spans="1:13" ht="96">
      <c r="A1762" s="1740"/>
      <c r="B1762" s="1751" t="s">
        <v>1680</v>
      </c>
      <c r="C1762" s="1742" t="s">
        <v>2626</v>
      </c>
      <c r="D1762" s="1743" t="s">
        <v>19</v>
      </c>
      <c r="E1762" s="1790">
        <v>2</v>
      </c>
      <c r="F1762" s="1689">
        <v>0</v>
      </c>
      <c r="G1762" s="1746">
        <f>ROUND(E1762*F1762,2)</f>
        <v>0</v>
      </c>
      <c r="H1762" s="326"/>
    </row>
    <row r="1763" spans="1:13">
      <c r="A1763" s="1740"/>
      <c r="B1763" s="1751"/>
      <c r="C1763" s="1742"/>
      <c r="D1763" s="1743"/>
      <c r="E1763" s="1790"/>
      <c r="F1763" s="1752"/>
      <c r="G1763" s="1784"/>
      <c r="H1763" s="326"/>
    </row>
    <row r="1764" spans="1:13" ht="24">
      <c r="A1764" s="1740"/>
      <c r="B1764" s="1747" t="s">
        <v>1681</v>
      </c>
      <c r="C1764" s="1748" t="s">
        <v>906</v>
      </c>
      <c r="D1764" s="1743"/>
      <c r="E1764" s="1790"/>
      <c r="F1764" s="1752"/>
      <c r="G1764" s="1784"/>
      <c r="H1764" s="326"/>
    </row>
    <row r="1765" spans="1:13">
      <c r="A1765" s="1740"/>
      <c r="B1765" s="1747"/>
      <c r="C1765" s="1742"/>
      <c r="D1765" s="1743"/>
      <c r="E1765" s="1790"/>
      <c r="F1765" s="1752"/>
      <c r="G1765" s="1784"/>
      <c r="H1765" s="326"/>
    </row>
    <row r="1766" spans="1:13" ht="24">
      <c r="A1766" s="1750"/>
      <c r="B1766" s="1751" t="s">
        <v>907</v>
      </c>
      <c r="C1766" s="1742" t="s">
        <v>2226</v>
      </c>
      <c r="D1766" s="1743" t="s">
        <v>217</v>
      </c>
      <c r="E1766" s="1790">
        <v>80</v>
      </c>
      <c r="F1766" s="1752">
        <v>45</v>
      </c>
      <c r="G1766" s="1746">
        <f>ROUND(E1766*F1766,2)</f>
        <v>3600</v>
      </c>
      <c r="H1766" s="326"/>
    </row>
    <row r="1767" spans="1:13">
      <c r="A1767" s="1750"/>
      <c r="B1767" s="1747"/>
      <c r="C1767" s="1742"/>
      <c r="D1767" s="1743"/>
      <c r="E1767" s="1790"/>
      <c r="F1767" s="1752"/>
      <c r="G1767" s="1784"/>
      <c r="H1767" s="326"/>
    </row>
    <row r="1768" spans="1:13" ht="24">
      <c r="A1768" s="1750"/>
      <c r="B1768" s="1751" t="s">
        <v>908</v>
      </c>
      <c r="C1768" s="1742" t="s">
        <v>2217</v>
      </c>
      <c r="D1768" s="1743" t="s">
        <v>217</v>
      </c>
      <c r="E1768" s="1790">
        <v>40</v>
      </c>
      <c r="F1768" s="1752">
        <v>45</v>
      </c>
      <c r="G1768" s="1746">
        <f>ROUND(E1768*F1768,2)</f>
        <v>1800</v>
      </c>
      <c r="H1768" s="326"/>
    </row>
    <row r="1769" spans="1:13">
      <c r="A1769" s="1740"/>
      <c r="B1769" s="1747"/>
      <c r="C1769" s="1742"/>
      <c r="D1769" s="1743"/>
      <c r="E1769" s="1790"/>
      <c r="F1769" s="1752"/>
      <c r="G1769" s="1784"/>
      <c r="H1769" s="326"/>
    </row>
    <row r="1770" spans="1:13" ht="24">
      <c r="A1770" s="1750"/>
      <c r="B1770" s="1795" t="s">
        <v>909</v>
      </c>
      <c r="C1770" s="1796" t="s">
        <v>2270</v>
      </c>
      <c r="D1770" s="1797" t="s">
        <v>19</v>
      </c>
      <c r="E1770" s="1798">
        <v>1</v>
      </c>
      <c r="F1770" s="1689">
        <v>0</v>
      </c>
      <c r="G1770" s="1799">
        <f>ROUND(E1770*F1770,2)</f>
        <v>0</v>
      </c>
      <c r="H1770" s="1218"/>
      <c r="I1770" s="205"/>
      <c r="J1770" s="205"/>
      <c r="K1770" s="205"/>
      <c r="L1770" s="205"/>
      <c r="M1770" s="205"/>
    </row>
    <row r="1771" spans="1:13">
      <c r="A1771" s="1740"/>
      <c r="B1771" s="1800"/>
      <c r="C1771" s="1801"/>
      <c r="D1771" s="1797"/>
      <c r="E1771" s="1798"/>
      <c r="F1771" s="1802"/>
      <c r="G1771" s="1803"/>
      <c r="H1771" s="1218"/>
      <c r="I1771" s="205"/>
      <c r="J1771" s="205"/>
      <c r="K1771" s="205"/>
      <c r="L1771" s="205"/>
      <c r="M1771" s="205"/>
    </row>
    <row r="1772" spans="1:13" ht="12.75" thickBot="1">
      <c r="A1772" s="1804"/>
      <c r="B1772" s="1805"/>
      <c r="C1772" s="1806" t="s">
        <v>216</v>
      </c>
      <c r="D1772" s="1805"/>
      <c r="E1772" s="1807"/>
      <c r="F1772" s="1808"/>
      <c r="G1772" s="1809">
        <f>SUM(G1756:G1771)</f>
        <v>5400</v>
      </c>
      <c r="H1772" s="326"/>
    </row>
    <row r="1773" spans="1:13">
      <c r="A1773" s="326"/>
      <c r="B1773" s="326"/>
      <c r="C1773" s="326"/>
      <c r="D1773" s="326"/>
      <c r="E1773" s="326"/>
      <c r="F1773" s="326"/>
      <c r="G1773" s="341"/>
      <c r="H1773" s="326"/>
    </row>
    <row r="1774" spans="1:13">
      <c r="A1774" s="326"/>
      <c r="B1774" s="326"/>
      <c r="C1774" s="326"/>
      <c r="D1774" s="326"/>
      <c r="E1774" s="326"/>
      <c r="F1774" s="326"/>
      <c r="G1774" s="341"/>
      <c r="H1774" s="326"/>
    </row>
    <row r="1775" spans="1:13" ht="12.75" thickBot="1">
      <c r="A1775" s="326"/>
      <c r="B1775" s="326"/>
      <c r="C1775" s="326"/>
      <c r="D1775" s="326"/>
      <c r="E1775" s="326"/>
      <c r="F1775" s="326"/>
      <c r="G1775" s="341"/>
      <c r="H1775" s="326"/>
    </row>
    <row r="1776" spans="1:13">
      <c r="A1776" s="3376" t="s">
        <v>1376</v>
      </c>
      <c r="B1776" s="3377"/>
      <c r="C1776" s="3377"/>
      <c r="D1776" s="3377"/>
      <c r="E1776" s="3377"/>
      <c r="F1776" s="3377"/>
      <c r="G1776" s="3378"/>
      <c r="H1776" s="326"/>
    </row>
    <row r="1777" spans="1:11">
      <c r="A1777" s="286" t="s">
        <v>722</v>
      </c>
      <c r="B1777" s="126" t="s">
        <v>1377</v>
      </c>
      <c r="C1777" s="23"/>
      <c r="D1777" s="23"/>
      <c r="E1777" s="24"/>
      <c r="F1777" s="287"/>
      <c r="G1777" s="290"/>
      <c r="H1777" s="326"/>
    </row>
    <row r="1778" spans="1:11">
      <c r="A1778" s="286" t="s">
        <v>723</v>
      </c>
      <c r="B1778" s="287" t="s">
        <v>969</v>
      </c>
      <c r="C1778" s="23"/>
      <c r="D1778" s="23"/>
      <c r="E1778" s="24"/>
      <c r="F1778" s="287"/>
      <c r="G1778" s="290"/>
      <c r="H1778" s="326"/>
    </row>
    <row r="1779" spans="1:11">
      <c r="A1779" s="286"/>
      <c r="B1779" s="287"/>
      <c r="C1779" s="23"/>
      <c r="D1779" s="23"/>
      <c r="E1779" s="24"/>
      <c r="F1779" s="287"/>
      <c r="G1779" s="290"/>
      <c r="H1779" s="326"/>
    </row>
    <row r="1780" spans="1:11">
      <c r="A1780" s="127" t="s">
        <v>1675</v>
      </c>
      <c r="B1780" s="287" t="s">
        <v>992</v>
      </c>
      <c r="C1780" s="23"/>
      <c r="D1780" s="23"/>
      <c r="E1780" s="24"/>
      <c r="F1780" s="287"/>
      <c r="G1780" s="290"/>
      <c r="H1780" s="326"/>
    </row>
    <row r="1781" spans="1:11">
      <c r="A1781" s="286" t="s">
        <v>726</v>
      </c>
      <c r="B1781" s="287" t="s">
        <v>1676</v>
      </c>
      <c r="C1781" s="23"/>
      <c r="D1781" s="23"/>
      <c r="E1781" s="24"/>
      <c r="F1781" s="287"/>
      <c r="G1781" s="290"/>
      <c r="H1781" s="326"/>
    </row>
    <row r="1782" spans="1:11">
      <c r="A1782" s="286" t="s">
        <v>727</v>
      </c>
      <c r="B1782" s="287" t="s">
        <v>961</v>
      </c>
      <c r="C1782" s="23"/>
      <c r="D1782" s="23"/>
      <c r="E1782" s="24"/>
      <c r="F1782" s="287"/>
      <c r="G1782" s="290"/>
      <c r="H1782" s="326"/>
    </row>
    <row r="1783" spans="1:11">
      <c r="A1783" s="286" t="s">
        <v>728</v>
      </c>
      <c r="B1783" s="288" t="s">
        <v>1379</v>
      </c>
      <c r="C1783" s="128"/>
      <c r="D1783" s="23"/>
      <c r="E1783" s="24"/>
      <c r="F1783" s="287"/>
      <c r="G1783" s="290"/>
      <c r="H1783" s="326"/>
    </row>
    <row r="1784" spans="1:11" ht="12.75" thickBot="1">
      <c r="A1784" s="289" t="s">
        <v>209</v>
      </c>
      <c r="B1784" s="129"/>
      <c r="C1784" s="129"/>
      <c r="D1784" s="25"/>
      <c r="E1784" s="26"/>
      <c r="F1784" s="291"/>
      <c r="G1784" s="292"/>
      <c r="H1784" s="326"/>
    </row>
    <row r="1785" spans="1:11">
      <c r="A1785" s="326"/>
      <c r="B1785" s="326"/>
      <c r="C1785" s="326"/>
      <c r="D1785" s="326"/>
      <c r="E1785" s="326"/>
      <c r="F1785" s="326"/>
      <c r="G1785" s="341"/>
      <c r="H1785" s="326"/>
    </row>
    <row r="1786" spans="1:11">
      <c r="A1786" s="326"/>
      <c r="B1786" s="355">
        <v>1</v>
      </c>
      <c r="C1786" s="382" t="s">
        <v>202</v>
      </c>
      <c r="D1786" s="382"/>
      <c r="E1786" s="355"/>
      <c r="F1786" s="356"/>
      <c r="G1786" s="383">
        <f>G1639</f>
        <v>0</v>
      </c>
      <c r="H1786" s="326"/>
      <c r="I1786" s="549"/>
      <c r="J1786" s="549"/>
      <c r="K1786" s="549"/>
    </row>
    <row r="1787" spans="1:11">
      <c r="A1787" s="326"/>
      <c r="B1787" s="355"/>
      <c r="C1787" s="384"/>
      <c r="D1787" s="355"/>
      <c r="E1787" s="355"/>
      <c r="F1787" s="356"/>
      <c r="G1787" s="383"/>
      <c r="H1787" s="326"/>
    </row>
    <row r="1788" spans="1:11">
      <c r="A1788" s="326"/>
      <c r="B1788" s="355">
        <v>2</v>
      </c>
      <c r="C1788" s="382" t="s">
        <v>789</v>
      </c>
      <c r="D1788" s="382"/>
      <c r="E1788" s="355"/>
      <c r="F1788" s="356"/>
      <c r="G1788" s="383">
        <f>G1677</f>
        <v>0</v>
      </c>
      <c r="H1788" s="326"/>
    </row>
    <row r="1789" spans="1:11">
      <c r="A1789" s="326"/>
      <c r="B1789" s="355"/>
      <c r="C1789" s="384"/>
      <c r="D1789" s="355"/>
      <c r="E1789" s="355"/>
      <c r="F1789" s="356"/>
      <c r="G1789" s="383"/>
      <c r="H1789" s="326"/>
    </row>
    <row r="1790" spans="1:11">
      <c r="A1790" s="326"/>
      <c r="B1790" s="355">
        <v>3</v>
      </c>
      <c r="C1790" s="382" t="s">
        <v>204</v>
      </c>
      <c r="D1790" s="382"/>
      <c r="E1790" s="355"/>
      <c r="F1790" s="356"/>
      <c r="G1790" s="383">
        <f>G1687</f>
        <v>0</v>
      </c>
      <c r="H1790" s="326"/>
    </row>
    <row r="1791" spans="1:11">
      <c r="A1791" s="326"/>
      <c r="B1791" s="355"/>
      <c r="C1791" s="382"/>
      <c r="D1791" s="382"/>
      <c r="E1791" s="355"/>
      <c r="F1791" s="356"/>
      <c r="G1791" s="383"/>
      <c r="H1791" s="326"/>
    </row>
    <row r="1792" spans="1:11">
      <c r="A1792" s="326"/>
      <c r="B1792" s="355">
        <v>5</v>
      </c>
      <c r="C1792" s="382" t="s">
        <v>206</v>
      </c>
      <c r="D1792" s="382"/>
      <c r="E1792" s="355"/>
      <c r="F1792" s="356"/>
      <c r="G1792" s="383">
        <f>G1742</f>
        <v>0</v>
      </c>
      <c r="H1792" s="326"/>
    </row>
    <row r="1793" spans="1:8">
      <c r="A1793" s="326"/>
      <c r="B1793" s="385"/>
      <c r="C1793" s="384"/>
      <c r="D1793" s="355"/>
      <c r="E1793" s="355"/>
      <c r="F1793" s="356"/>
      <c r="G1793" s="383"/>
      <c r="H1793" s="326"/>
    </row>
    <row r="1794" spans="1:8">
      <c r="A1794" s="326"/>
      <c r="B1794" s="355">
        <v>6</v>
      </c>
      <c r="C1794" s="382" t="s">
        <v>790</v>
      </c>
      <c r="D1794" s="382"/>
      <c r="E1794" s="355"/>
      <c r="F1794" s="356"/>
      <c r="G1794" s="383">
        <f>G1752</f>
        <v>0</v>
      </c>
      <c r="H1794" s="326"/>
    </row>
    <row r="1795" spans="1:8">
      <c r="A1795" s="326"/>
      <c r="B1795" s="385"/>
      <c r="C1795" s="384"/>
      <c r="D1795" s="355"/>
      <c r="E1795" s="355"/>
      <c r="F1795" s="356"/>
      <c r="G1795" s="383"/>
      <c r="H1795" s="326"/>
    </row>
    <row r="1796" spans="1:8">
      <c r="A1796" s="326"/>
      <c r="B1796" s="355">
        <v>7</v>
      </c>
      <c r="C1796" s="3400" t="s">
        <v>207</v>
      </c>
      <c r="D1796" s="3400"/>
      <c r="E1796" s="355"/>
      <c r="F1796" s="356"/>
      <c r="G1796" s="386">
        <f>G1772</f>
        <v>5400</v>
      </c>
      <c r="H1796" s="326"/>
    </row>
    <row r="1797" spans="1:8">
      <c r="A1797" s="326"/>
      <c r="B1797" s="356"/>
      <c r="C1797" s="356"/>
      <c r="D1797" s="356"/>
      <c r="E1797" s="356"/>
      <c r="F1797" s="356"/>
      <c r="G1797" s="356"/>
      <c r="H1797" s="326"/>
    </row>
    <row r="1798" spans="1:8">
      <c r="A1798" s="326"/>
      <c r="B1798" s="356"/>
      <c r="C1798" s="356"/>
      <c r="D1798" s="356"/>
      <c r="E1798" s="356"/>
      <c r="F1798" s="356"/>
      <c r="G1798" s="386"/>
      <c r="H1798" s="326"/>
    </row>
    <row r="1799" spans="1:8">
      <c r="A1799" s="326"/>
      <c r="B1799" s="355"/>
      <c r="C1799" s="387" t="s">
        <v>210</v>
      </c>
      <c r="D1799" s="388"/>
      <c r="E1799" s="388"/>
      <c r="F1799" s="389"/>
      <c r="G1799" s="390">
        <f>SUM(G1786:G1797)</f>
        <v>5400</v>
      </c>
      <c r="H1799" s="326"/>
    </row>
    <row r="1800" spans="1:8">
      <c r="A1800" s="326"/>
      <c r="B1800" s="385"/>
      <c r="C1800" s="384"/>
      <c r="D1800" s="355"/>
      <c r="E1800" s="355"/>
      <c r="F1800" s="356"/>
      <c r="G1800" s="386"/>
      <c r="H1800" s="326"/>
    </row>
    <row r="1801" spans="1:8">
      <c r="A1801" s="326"/>
      <c r="B1801" s="326"/>
      <c r="C1801" s="326"/>
      <c r="D1801" s="326"/>
      <c r="E1801" s="326"/>
      <c r="F1801" s="326"/>
      <c r="G1801" s="341"/>
      <c r="H1801" s="326"/>
    </row>
    <row r="1802" spans="1:8">
      <c r="A1802" s="326"/>
      <c r="B1802" s="326"/>
      <c r="C1802" s="326"/>
      <c r="D1802" s="326"/>
      <c r="E1802" s="326"/>
      <c r="F1802" s="326"/>
      <c r="G1802" s="341"/>
      <c r="H1802" s="326"/>
    </row>
    <row r="1803" spans="1:8">
      <c r="A1803" s="326"/>
      <c r="B1803" s="326"/>
      <c r="C1803" s="326"/>
      <c r="D1803" s="326"/>
      <c r="E1803" s="326"/>
      <c r="F1803" s="326"/>
      <c r="G1803" s="341"/>
      <c r="H1803" s="326"/>
    </row>
    <row r="1804" spans="1:8">
      <c r="A1804" s="326"/>
      <c r="B1804" s="326"/>
      <c r="C1804" s="326"/>
      <c r="D1804" s="326"/>
      <c r="E1804" s="326"/>
      <c r="F1804" s="326"/>
      <c r="G1804" s="341"/>
      <c r="H1804" s="326"/>
    </row>
    <row r="1805" spans="1:8">
      <c r="A1805" s="326"/>
      <c r="B1805" s="326"/>
      <c r="C1805" s="326"/>
      <c r="D1805" s="326"/>
      <c r="E1805" s="326"/>
      <c r="F1805" s="326"/>
      <c r="G1805" s="341"/>
      <c r="H1805" s="326"/>
    </row>
    <row r="1806" spans="1:8">
      <c r="A1806" s="326"/>
      <c r="B1806" s="326"/>
      <c r="C1806" s="326"/>
      <c r="D1806" s="326"/>
      <c r="E1806" s="326"/>
      <c r="F1806" s="326"/>
      <c r="G1806" s="341"/>
      <c r="H1806" s="326"/>
    </row>
    <row r="1807" spans="1:8" ht="12.75" thickBot="1">
      <c r="A1807" s="326"/>
      <c r="B1807" s="326"/>
      <c r="C1807" s="326"/>
      <c r="D1807" s="326"/>
      <c r="E1807" s="326"/>
      <c r="F1807" s="326"/>
      <c r="G1807" s="341"/>
      <c r="H1807" s="326"/>
    </row>
    <row r="1808" spans="1:8">
      <c r="A1808" s="3376" t="s">
        <v>1376</v>
      </c>
      <c r="B1808" s="3377"/>
      <c r="C1808" s="3377"/>
      <c r="D1808" s="3377"/>
      <c r="E1808" s="3377"/>
      <c r="F1808" s="3377"/>
      <c r="G1808" s="3378"/>
      <c r="H1808" s="326"/>
    </row>
    <row r="1809" spans="1:8">
      <c r="A1809" s="286" t="s">
        <v>722</v>
      </c>
      <c r="B1809" s="126" t="s">
        <v>1377</v>
      </c>
      <c r="C1809" s="23"/>
      <c r="D1809" s="23"/>
      <c r="E1809" s="24"/>
      <c r="F1809" s="287"/>
      <c r="G1809" s="290"/>
      <c r="H1809" s="326"/>
    </row>
    <row r="1810" spans="1:8">
      <c r="A1810" s="286" t="s">
        <v>723</v>
      </c>
      <c r="B1810" s="287" t="s">
        <v>969</v>
      </c>
      <c r="C1810" s="23"/>
      <c r="D1810" s="23"/>
      <c r="E1810" s="24"/>
      <c r="F1810" s="287"/>
      <c r="G1810" s="290"/>
      <c r="H1810" s="326"/>
    </row>
    <row r="1811" spans="1:8">
      <c r="A1811" s="286"/>
      <c r="B1811" s="287"/>
      <c r="C1811" s="23"/>
      <c r="D1811" s="23"/>
      <c r="E1811" s="24"/>
      <c r="F1811" s="287"/>
      <c r="G1811" s="290"/>
      <c r="H1811" s="326"/>
    </row>
    <row r="1812" spans="1:8">
      <c r="A1812" s="127" t="s">
        <v>1675</v>
      </c>
      <c r="B1812" s="287" t="s">
        <v>992</v>
      </c>
      <c r="C1812" s="23"/>
      <c r="D1812" s="23"/>
      <c r="E1812" s="24"/>
      <c r="F1812" s="287"/>
      <c r="G1812" s="290"/>
      <c r="H1812" s="326"/>
    </row>
    <row r="1813" spans="1:8">
      <c r="A1813" s="286" t="s">
        <v>726</v>
      </c>
      <c r="B1813" s="287" t="s">
        <v>1682</v>
      </c>
      <c r="C1813" s="23"/>
      <c r="D1813" s="23"/>
      <c r="E1813" s="24"/>
      <c r="F1813" s="287"/>
      <c r="G1813" s="290"/>
      <c r="H1813" s="326"/>
    </row>
    <row r="1814" spans="1:8">
      <c r="A1814" s="286" t="s">
        <v>727</v>
      </c>
      <c r="B1814" s="287" t="s">
        <v>961</v>
      </c>
      <c r="C1814" s="23"/>
      <c r="D1814" s="23"/>
      <c r="E1814" s="24"/>
      <c r="F1814" s="287"/>
      <c r="G1814" s="290"/>
      <c r="H1814" s="326"/>
    </row>
    <row r="1815" spans="1:8">
      <c r="A1815" s="286" t="s">
        <v>728</v>
      </c>
      <c r="B1815" s="288" t="s">
        <v>1379</v>
      </c>
      <c r="C1815" s="128"/>
      <c r="D1815" s="23"/>
      <c r="E1815" s="24"/>
      <c r="F1815" s="287"/>
      <c r="G1815" s="290"/>
      <c r="H1815" s="326"/>
    </row>
    <row r="1816" spans="1:8" ht="12.75" thickBot="1">
      <c r="A1816" s="289" t="s">
        <v>729</v>
      </c>
      <c r="B1816" s="129"/>
      <c r="C1816" s="129"/>
      <c r="D1816" s="25"/>
      <c r="E1816" s="26"/>
      <c r="F1816" s="291"/>
      <c r="G1816" s="292"/>
      <c r="H1816" s="326"/>
    </row>
    <row r="1817" spans="1:8" ht="12.75" thickBot="1">
      <c r="A1817" s="326"/>
      <c r="B1817" s="326"/>
      <c r="C1817" s="326"/>
      <c r="D1817" s="326"/>
      <c r="E1817" s="326"/>
      <c r="F1817" s="326"/>
      <c r="G1817" s="341"/>
      <c r="H1817" s="326"/>
    </row>
    <row r="1818" spans="1:8" ht="12.75" thickBot="1">
      <c r="A1818" s="367" t="s">
        <v>2</v>
      </c>
      <c r="B1818" s="1736" t="s">
        <v>3</v>
      </c>
      <c r="C1818" s="1736" t="s">
        <v>4</v>
      </c>
      <c r="D1818" s="1737" t="s">
        <v>6</v>
      </c>
      <c r="E1818" s="1738" t="s">
        <v>7</v>
      </c>
      <c r="F1818" s="1738" t="s">
        <v>211</v>
      </c>
      <c r="G1818" s="1739" t="s">
        <v>791</v>
      </c>
      <c r="H1818" s="326"/>
    </row>
    <row r="1819" spans="1:8">
      <c r="A1819" s="1740"/>
      <c r="B1819" s="1741"/>
      <c r="C1819" s="1742"/>
      <c r="D1819" s="1743"/>
      <c r="E1819" s="1744"/>
      <c r="F1819" s="1745"/>
      <c r="G1819" s="1746"/>
      <c r="H1819" s="326"/>
    </row>
    <row r="1820" spans="1:8">
      <c r="A1820" s="1740"/>
      <c r="B1820" s="1747">
        <v>1</v>
      </c>
      <c r="C1820" s="1748" t="s">
        <v>202</v>
      </c>
      <c r="D1820" s="1743"/>
      <c r="E1820" s="1744"/>
      <c r="F1820" s="1745"/>
      <c r="G1820" s="1746"/>
      <c r="H1820" s="326"/>
    </row>
    <row r="1821" spans="1:8">
      <c r="A1821" s="1740"/>
      <c r="B1821" s="1747"/>
      <c r="C1821" s="1748"/>
      <c r="D1821" s="1743"/>
      <c r="E1821" s="1744"/>
      <c r="F1821" s="1745"/>
      <c r="G1821" s="1746"/>
      <c r="H1821" s="326"/>
    </row>
    <row r="1822" spans="1:8">
      <c r="A1822" s="1740"/>
      <c r="B1822" s="1747" t="s">
        <v>222</v>
      </c>
      <c r="C1822" s="1748" t="s">
        <v>792</v>
      </c>
      <c r="D1822" s="1743"/>
      <c r="E1822" s="1744"/>
      <c r="F1822" s="1745"/>
      <c r="G1822" s="1746"/>
      <c r="H1822" s="326"/>
    </row>
    <row r="1823" spans="1:8">
      <c r="A1823" s="1740"/>
      <c r="B1823" s="1747"/>
      <c r="C1823" s="1748"/>
      <c r="D1823" s="1743"/>
      <c r="E1823" s="1749"/>
      <c r="F1823" s="1745"/>
      <c r="G1823" s="1746"/>
      <c r="H1823" s="326"/>
    </row>
    <row r="1824" spans="1:8" ht="36">
      <c r="A1824" s="1750"/>
      <c r="B1824" s="1751" t="s">
        <v>793</v>
      </c>
      <c r="C1824" s="1742" t="s">
        <v>219</v>
      </c>
      <c r="D1824" s="1743" t="s">
        <v>19</v>
      </c>
      <c r="E1824" s="1749">
        <v>1</v>
      </c>
      <c r="F1824" s="1689">
        <v>0</v>
      </c>
      <c r="G1824" s="1746">
        <f>ROUND(E1824*F1824,2)</f>
        <v>0</v>
      </c>
      <c r="H1824" s="326"/>
    </row>
    <row r="1825" spans="1:8">
      <c r="A1825" s="1740"/>
      <c r="B1825" s="1751"/>
      <c r="C1825" s="1742"/>
      <c r="D1825" s="1743"/>
      <c r="E1825" s="1749"/>
      <c r="F1825" s="1752"/>
      <c r="G1825" s="1746"/>
      <c r="H1825" s="326"/>
    </row>
    <row r="1826" spans="1:8" ht="36">
      <c r="A1826" s="1750"/>
      <c r="B1826" s="1751" t="s">
        <v>794</v>
      </c>
      <c r="C1826" s="1742" t="s">
        <v>795</v>
      </c>
      <c r="D1826" s="1743" t="s">
        <v>19</v>
      </c>
      <c r="E1826" s="1749">
        <v>1</v>
      </c>
      <c r="F1826" s="1689">
        <v>0</v>
      </c>
      <c r="G1826" s="1746">
        <f>ROUND(E1826*F1826,2)</f>
        <v>0</v>
      </c>
      <c r="H1826" s="326"/>
    </row>
    <row r="1827" spans="1:8">
      <c r="A1827" s="1750"/>
      <c r="B1827" s="1751"/>
      <c r="C1827" s="1742"/>
      <c r="D1827" s="1743"/>
      <c r="E1827" s="1749"/>
      <c r="F1827" s="1752"/>
      <c r="G1827" s="1746"/>
      <c r="H1827" s="326"/>
    </row>
    <row r="1828" spans="1:8">
      <c r="A1828" s="1750"/>
      <c r="B1828" s="1747" t="s">
        <v>223</v>
      </c>
      <c r="C1828" s="1748" t="s">
        <v>796</v>
      </c>
      <c r="D1828" s="1743"/>
      <c r="E1828" s="1749"/>
      <c r="F1828" s="1752"/>
      <c r="G1828" s="1746"/>
      <c r="H1828" s="326"/>
    </row>
    <row r="1829" spans="1:8">
      <c r="A1829" s="1750"/>
      <c r="B1829" s="1747"/>
      <c r="C1829" s="1748"/>
      <c r="D1829" s="1743"/>
      <c r="E1829" s="1749"/>
      <c r="F1829" s="1752"/>
      <c r="G1829" s="1746"/>
      <c r="H1829" s="326"/>
    </row>
    <row r="1830" spans="1:8" ht="24">
      <c r="A1830" s="1750"/>
      <c r="B1830" s="1751" t="s">
        <v>797</v>
      </c>
      <c r="C1830" s="1742" t="s">
        <v>798</v>
      </c>
      <c r="D1830" s="1743" t="s">
        <v>19</v>
      </c>
      <c r="E1830" s="1749">
        <v>1</v>
      </c>
      <c r="F1830" s="1689">
        <v>0</v>
      </c>
      <c r="G1830" s="1746">
        <f>ROUND(E1830*F1830,2)</f>
        <v>0</v>
      </c>
      <c r="H1830" s="326"/>
    </row>
    <row r="1831" spans="1:8">
      <c r="A1831" s="1750"/>
      <c r="B1831" s="1747"/>
      <c r="C1831" s="1742"/>
      <c r="D1831" s="1743"/>
      <c r="E1831" s="1749"/>
      <c r="F1831" s="1752"/>
      <c r="G1831" s="1746"/>
      <c r="H1831" s="326"/>
    </row>
    <row r="1832" spans="1:8">
      <c r="A1832" s="1740"/>
      <c r="B1832" s="1747" t="s">
        <v>225</v>
      </c>
      <c r="C1832" s="1748" t="s">
        <v>799</v>
      </c>
      <c r="D1832" s="1743"/>
      <c r="E1832" s="1749"/>
      <c r="F1832" s="1752"/>
      <c r="G1832" s="1746"/>
      <c r="H1832" s="326"/>
    </row>
    <row r="1833" spans="1:8">
      <c r="A1833" s="1740"/>
      <c r="B1833" s="1747"/>
      <c r="C1833" s="1748"/>
      <c r="D1833" s="1743"/>
      <c r="E1833" s="1749"/>
      <c r="F1833" s="1752"/>
      <c r="G1833" s="1746"/>
      <c r="H1833" s="326"/>
    </row>
    <row r="1834" spans="1:8">
      <c r="A1834" s="1740"/>
      <c r="B1834" s="1747" t="s">
        <v>800</v>
      </c>
      <c r="C1834" s="1748" t="s">
        <v>801</v>
      </c>
      <c r="D1834" s="1743"/>
      <c r="E1834" s="1749"/>
      <c r="F1834" s="1752"/>
      <c r="G1834" s="1746"/>
      <c r="H1834" s="326"/>
    </row>
    <row r="1835" spans="1:8">
      <c r="A1835" s="1740"/>
      <c r="B1835" s="1747"/>
      <c r="C1835" s="1748"/>
      <c r="D1835" s="1743"/>
      <c r="E1835" s="1749"/>
      <c r="F1835" s="1752"/>
      <c r="G1835" s="1746"/>
      <c r="H1835" s="326"/>
    </row>
    <row r="1836" spans="1:8" ht="180">
      <c r="A1836" s="1750"/>
      <c r="B1836" s="1751" t="s">
        <v>802</v>
      </c>
      <c r="C1836" s="1742" t="s">
        <v>803</v>
      </c>
      <c r="D1836" s="1743" t="s">
        <v>19</v>
      </c>
      <c r="E1836" s="1749">
        <v>1</v>
      </c>
      <c r="F1836" s="1689">
        <v>0</v>
      </c>
      <c r="G1836" s="1746">
        <f>ROUND(E1836*F1836,2)</f>
        <v>0</v>
      </c>
      <c r="H1836" s="326"/>
    </row>
    <row r="1837" spans="1:8">
      <c r="A1837" s="1750"/>
      <c r="B1837" s="1747"/>
      <c r="C1837" s="1742"/>
      <c r="D1837" s="1743"/>
      <c r="E1837" s="1749"/>
      <c r="F1837" s="1752"/>
      <c r="G1837" s="1746"/>
      <c r="H1837" s="326"/>
    </row>
    <row r="1838" spans="1:8" ht="24">
      <c r="A1838" s="1750"/>
      <c r="B1838" s="1751" t="s">
        <v>804</v>
      </c>
      <c r="C1838" s="1742" t="s">
        <v>805</v>
      </c>
      <c r="D1838" s="1743" t="s">
        <v>102</v>
      </c>
      <c r="E1838" s="1749">
        <v>30</v>
      </c>
      <c r="F1838" s="1689">
        <v>0</v>
      </c>
      <c r="G1838" s="1746">
        <f>ROUND(E1838*F1838,2)</f>
        <v>0</v>
      </c>
      <c r="H1838" s="326"/>
    </row>
    <row r="1839" spans="1:8">
      <c r="A1839" s="1740"/>
      <c r="B1839" s="1747"/>
      <c r="C1839" s="1748"/>
      <c r="D1839" s="1743"/>
      <c r="E1839" s="1749"/>
      <c r="F1839" s="1752"/>
      <c r="G1839" s="1746"/>
      <c r="H1839" s="326"/>
    </row>
    <row r="1840" spans="1:8">
      <c r="A1840" s="1740"/>
      <c r="B1840" s="1747" t="s">
        <v>806</v>
      </c>
      <c r="C1840" s="1748" t="s">
        <v>807</v>
      </c>
      <c r="D1840" s="1743"/>
      <c r="E1840" s="1749"/>
      <c r="F1840" s="1752"/>
      <c r="G1840" s="1746"/>
      <c r="H1840" s="326"/>
    </row>
    <row r="1841" spans="1:8">
      <c r="A1841" s="1740"/>
      <c r="B1841" s="1747"/>
      <c r="C1841" s="1742"/>
      <c r="D1841" s="1743"/>
      <c r="E1841" s="1749"/>
      <c r="F1841" s="1752"/>
      <c r="G1841" s="1746"/>
      <c r="H1841" s="326"/>
    </row>
    <row r="1842" spans="1:8" ht="24">
      <c r="A1842" s="1750"/>
      <c r="B1842" s="1751" t="s">
        <v>808</v>
      </c>
      <c r="C1842" s="1742" t="s">
        <v>809</v>
      </c>
      <c r="D1842" s="1743" t="s">
        <v>19</v>
      </c>
      <c r="E1842" s="1749">
        <v>1</v>
      </c>
      <c r="F1842" s="1689">
        <v>0</v>
      </c>
      <c r="G1842" s="1746">
        <f>ROUND(E1842*F1842,2)</f>
        <v>0</v>
      </c>
      <c r="H1842" s="326"/>
    </row>
    <row r="1843" spans="1:8">
      <c r="A1843" s="1753"/>
      <c r="B1843" s="1747"/>
      <c r="C1843" s="1742"/>
      <c r="D1843" s="1743"/>
      <c r="E1843" s="1749"/>
      <c r="F1843" s="1752"/>
      <c r="G1843" s="1746"/>
      <c r="H1843" s="326"/>
    </row>
    <row r="1844" spans="1:8" ht="24">
      <c r="A1844" s="1750"/>
      <c r="B1844" s="1751" t="s">
        <v>810</v>
      </c>
      <c r="C1844" s="1742" t="s">
        <v>811</v>
      </c>
      <c r="D1844" s="1743" t="s">
        <v>19</v>
      </c>
      <c r="E1844" s="1749">
        <v>1</v>
      </c>
      <c r="F1844" s="1689">
        <v>0</v>
      </c>
      <c r="G1844" s="1746">
        <f>ROUND(E1844*F1844,2)</f>
        <v>0</v>
      </c>
      <c r="H1844" s="326"/>
    </row>
    <row r="1845" spans="1:8">
      <c r="A1845" s="1750"/>
      <c r="B1845" s="1747"/>
      <c r="C1845" s="1742"/>
      <c r="D1845" s="1743"/>
      <c r="E1845" s="1749"/>
      <c r="G1845" s="1746"/>
      <c r="H1845" s="326"/>
    </row>
    <row r="1846" spans="1:8" ht="12.75" thickBot="1">
      <c r="A1846" s="1754"/>
      <c r="B1846" s="1755"/>
      <c r="C1846" s="1756" t="s">
        <v>812</v>
      </c>
      <c r="D1846" s="1755"/>
      <c r="E1846" s="1757"/>
      <c r="F1846" s="1758"/>
      <c r="G1846" s="1759">
        <f>SUM(G1824:G1845)</f>
        <v>0</v>
      </c>
      <c r="H1846" s="326"/>
    </row>
    <row r="1847" spans="1:8" ht="12.75" thickTop="1">
      <c r="A1847" s="1740"/>
      <c r="B1847" s="1747"/>
      <c r="C1847" s="1748"/>
      <c r="D1847" s="1743"/>
      <c r="E1847" s="1749"/>
      <c r="F1847" s="1752"/>
      <c r="G1847" s="1746"/>
      <c r="H1847" s="326"/>
    </row>
    <row r="1848" spans="1:8">
      <c r="A1848" s="1740"/>
      <c r="B1848" s="1747" t="s">
        <v>737</v>
      </c>
      <c r="C1848" s="1760" t="s">
        <v>203</v>
      </c>
      <c r="D1848" s="1743"/>
      <c r="E1848" s="1749"/>
      <c r="F1848" s="1752"/>
      <c r="G1848" s="1746"/>
      <c r="H1848" s="326"/>
    </row>
    <row r="1849" spans="1:8">
      <c r="A1849" s="1740"/>
      <c r="B1849" s="1747"/>
      <c r="C1849" s="1761"/>
      <c r="D1849" s="1743"/>
      <c r="E1849" s="1749"/>
      <c r="F1849" s="1752"/>
      <c r="G1849" s="1746"/>
      <c r="H1849" s="326"/>
    </row>
    <row r="1850" spans="1:8">
      <c r="A1850" s="1740"/>
      <c r="B1850" s="1747" t="s">
        <v>813</v>
      </c>
      <c r="C1850" s="1760" t="s">
        <v>814</v>
      </c>
      <c r="D1850" s="1743"/>
      <c r="E1850" s="1749"/>
      <c r="F1850" s="1752"/>
      <c r="G1850" s="1746"/>
      <c r="H1850" s="326"/>
    </row>
    <row r="1851" spans="1:8">
      <c r="A1851" s="1740"/>
      <c r="B1851" s="1747"/>
      <c r="C1851" s="1760"/>
      <c r="D1851" s="1743"/>
      <c r="E1851" s="1749"/>
      <c r="F1851" s="1752"/>
      <c r="G1851" s="1746"/>
      <c r="H1851" s="326"/>
    </row>
    <row r="1852" spans="1:8" ht="24">
      <c r="A1852" s="1750"/>
      <c r="B1852" s="1751" t="s">
        <v>815</v>
      </c>
      <c r="C1852" s="1761" t="s">
        <v>816</v>
      </c>
      <c r="D1852" s="1743" t="s">
        <v>2331</v>
      </c>
      <c r="E1852" s="1749">
        <v>35</v>
      </c>
      <c r="F1852" s="1689">
        <v>0</v>
      </c>
      <c r="G1852" s="1746">
        <f>ROUND(E1852*F1852,2)</f>
        <v>0</v>
      </c>
      <c r="H1852" s="326"/>
    </row>
    <row r="1853" spans="1:8">
      <c r="A1853" s="1740"/>
      <c r="B1853" s="1747"/>
      <c r="C1853" s="1760"/>
      <c r="D1853" s="1743"/>
      <c r="E1853" s="1749"/>
      <c r="F1853" s="1752"/>
      <c r="G1853" s="1746"/>
      <c r="H1853" s="326"/>
    </row>
    <row r="1854" spans="1:8" ht="48">
      <c r="A1854" s="1750"/>
      <c r="B1854" s="1751" t="s">
        <v>817</v>
      </c>
      <c r="C1854" s="1761" t="s">
        <v>818</v>
      </c>
      <c r="D1854" s="1743" t="s">
        <v>2331</v>
      </c>
      <c r="E1854" s="1749">
        <v>250</v>
      </c>
      <c r="F1854" s="1689">
        <v>0</v>
      </c>
      <c r="G1854" s="1746">
        <f>ROUND(E1854*F1854,2)</f>
        <v>0</v>
      </c>
      <c r="H1854" s="326"/>
    </row>
    <row r="1855" spans="1:8">
      <c r="A1855" s="1750"/>
      <c r="B1855" s="1747"/>
      <c r="C1855" s="1761"/>
      <c r="D1855" s="1743"/>
      <c r="E1855" s="1749"/>
      <c r="F1855" s="1763"/>
      <c r="G1855" s="1746"/>
      <c r="H1855" s="326"/>
    </row>
    <row r="1856" spans="1:8">
      <c r="A1856" s="1750"/>
      <c r="B1856" s="1747" t="s">
        <v>819</v>
      </c>
      <c r="C1856" s="1760" t="s">
        <v>820</v>
      </c>
      <c r="D1856" s="1743"/>
      <c r="E1856" s="1749"/>
      <c r="F1856" s="1763"/>
      <c r="G1856" s="1746"/>
      <c r="H1856" s="326"/>
    </row>
    <row r="1857" spans="1:8">
      <c r="A1857" s="1750"/>
      <c r="B1857" s="1747"/>
      <c r="C1857" s="1760"/>
      <c r="D1857" s="1743"/>
      <c r="E1857" s="1749"/>
      <c r="F1857" s="1763"/>
      <c r="G1857" s="1746"/>
      <c r="H1857" s="326"/>
    </row>
    <row r="1858" spans="1:8" ht="24">
      <c r="A1858" s="1750"/>
      <c r="B1858" s="1751" t="s">
        <v>821</v>
      </c>
      <c r="C1858" s="1761" t="s">
        <v>47</v>
      </c>
      <c r="D1858" s="1743" t="s">
        <v>2333</v>
      </c>
      <c r="E1858" s="1749">
        <v>63</v>
      </c>
      <c r="F1858" s="1689">
        <v>0</v>
      </c>
      <c r="G1858" s="1746">
        <f>ROUND(E1858*F1858,2)</f>
        <v>0</v>
      </c>
      <c r="H1858" s="326"/>
    </row>
    <row r="1859" spans="1:8">
      <c r="A1859" s="1740"/>
      <c r="B1859" s="1747"/>
      <c r="C1859" s="1761"/>
      <c r="D1859" s="1743"/>
      <c r="E1859" s="1749"/>
      <c r="F1859" s="1752"/>
      <c r="G1859" s="1746"/>
      <c r="H1859" s="326"/>
    </row>
    <row r="1860" spans="1:8" ht="24">
      <c r="A1860" s="1750"/>
      <c r="B1860" s="1747" t="s">
        <v>822</v>
      </c>
      <c r="C1860" s="1760" t="s">
        <v>823</v>
      </c>
      <c r="D1860" s="1743"/>
      <c r="E1860" s="1749"/>
      <c r="F1860" s="1752"/>
      <c r="G1860" s="1746"/>
      <c r="H1860" s="326"/>
    </row>
    <row r="1861" spans="1:8">
      <c r="A1861" s="1750"/>
      <c r="B1861" s="1747"/>
      <c r="C1861" s="1761"/>
      <c r="D1861" s="1743"/>
      <c r="E1861" s="1749"/>
      <c r="F1861" s="1752"/>
      <c r="G1861" s="1746"/>
      <c r="H1861" s="326"/>
    </row>
    <row r="1862" spans="1:8" ht="24">
      <c r="A1862" s="1750"/>
      <c r="B1862" s="1751" t="s">
        <v>824</v>
      </c>
      <c r="C1862" s="1761" t="s">
        <v>825</v>
      </c>
      <c r="D1862" s="1743" t="s">
        <v>2331</v>
      </c>
      <c r="E1862" s="1749">
        <v>70</v>
      </c>
      <c r="F1862" s="1689">
        <v>0</v>
      </c>
      <c r="G1862" s="1746">
        <f>ROUND(E1862*F1862,2)</f>
        <v>0</v>
      </c>
      <c r="H1862" s="326"/>
    </row>
    <row r="1863" spans="1:8">
      <c r="A1863" s="1750"/>
      <c r="B1863" s="1751"/>
      <c r="C1863" s="1761"/>
      <c r="D1863" s="1743"/>
      <c r="E1863" s="1749"/>
      <c r="F1863" s="1752"/>
      <c r="G1863" s="1746"/>
      <c r="H1863" s="326"/>
    </row>
    <row r="1864" spans="1:8" ht="72">
      <c r="A1864" s="1750"/>
      <c r="B1864" s="1751" t="s">
        <v>826</v>
      </c>
      <c r="C1864" s="1761" t="s">
        <v>2592</v>
      </c>
      <c r="D1864" s="1743" t="s">
        <v>2331</v>
      </c>
      <c r="E1864" s="1762">
        <v>73</v>
      </c>
      <c r="F1864" s="1689">
        <v>0</v>
      </c>
      <c r="G1864" s="1746">
        <f>ROUND(E1864*F1864,2)</f>
        <v>0</v>
      </c>
      <c r="H1864" s="326"/>
    </row>
    <row r="1865" spans="1:8">
      <c r="A1865" s="1750"/>
      <c r="B1865" s="1751"/>
      <c r="C1865" s="1761"/>
      <c r="D1865" s="1743"/>
      <c r="E1865" s="1749"/>
      <c r="F1865" s="1752"/>
      <c r="G1865" s="1746"/>
      <c r="H1865" s="326"/>
    </row>
    <row r="1866" spans="1:8" ht="72">
      <c r="A1866" s="1750"/>
      <c r="B1866" s="1751" t="s">
        <v>826</v>
      </c>
      <c r="C1866" s="1761" t="s">
        <v>2593</v>
      </c>
      <c r="D1866" s="1743" t="s">
        <v>2331</v>
      </c>
      <c r="E1866" s="1762">
        <v>22</v>
      </c>
      <c r="F1866" s="1689">
        <v>0</v>
      </c>
      <c r="G1866" s="1746">
        <f>ROUND(E1866*F1866,2)</f>
        <v>0</v>
      </c>
      <c r="H1866" s="326"/>
    </row>
    <row r="1867" spans="1:8">
      <c r="A1867" s="1750"/>
      <c r="B1867" s="1751"/>
      <c r="C1867" s="1761"/>
      <c r="D1867" s="1743"/>
      <c r="E1867" s="1749"/>
      <c r="F1867" s="1752"/>
      <c r="G1867" s="1746"/>
      <c r="H1867" s="326"/>
    </row>
    <row r="1868" spans="1:8">
      <c r="A1868" s="1750"/>
      <c r="B1868" s="1747" t="s">
        <v>827</v>
      </c>
      <c r="C1868" s="1760" t="s">
        <v>828</v>
      </c>
      <c r="D1868" s="1743"/>
      <c r="E1868" s="1749"/>
      <c r="F1868" s="1752"/>
      <c r="G1868" s="1746"/>
      <c r="H1868" s="326"/>
    </row>
    <row r="1869" spans="1:8">
      <c r="A1869" s="1750"/>
      <c r="B1869" s="1747"/>
      <c r="C1869" s="1760"/>
      <c r="D1869" s="1743"/>
      <c r="E1869" s="1749"/>
      <c r="F1869" s="1752"/>
      <c r="G1869" s="1746"/>
      <c r="H1869" s="326"/>
    </row>
    <row r="1870" spans="1:8" ht="24">
      <c r="A1870" s="1750"/>
      <c r="B1870" s="1751" t="s">
        <v>829</v>
      </c>
      <c r="C1870" s="1761" t="s">
        <v>220</v>
      </c>
      <c r="D1870" s="1743" t="s">
        <v>2333</v>
      </c>
      <c r="E1870" s="1749">
        <v>108</v>
      </c>
      <c r="F1870" s="1689">
        <v>0</v>
      </c>
      <c r="G1870" s="1746">
        <f>ROUND(E1870*F1870,2)</f>
        <v>0</v>
      </c>
      <c r="H1870" s="326"/>
    </row>
    <row r="1871" spans="1:8">
      <c r="A1871" s="1750"/>
      <c r="B1871" s="1751"/>
      <c r="C1871" s="1760"/>
      <c r="D1871" s="1743"/>
      <c r="E1871" s="1749"/>
      <c r="F1871" s="1752"/>
      <c r="G1871" s="1746"/>
      <c r="H1871" s="326"/>
    </row>
    <row r="1872" spans="1:8">
      <c r="A1872" s="1750"/>
      <c r="B1872" s="1751" t="s">
        <v>830</v>
      </c>
      <c r="C1872" s="1761" t="s">
        <v>212</v>
      </c>
      <c r="D1872" s="1743" t="s">
        <v>2333</v>
      </c>
      <c r="E1872" s="1749">
        <v>108</v>
      </c>
      <c r="F1872" s="1689">
        <v>0</v>
      </c>
      <c r="G1872" s="1746">
        <f>ROUND(E1872*F1872,2)</f>
        <v>0</v>
      </c>
      <c r="H1872" s="326"/>
    </row>
    <row r="1873" spans="1:8">
      <c r="A1873" s="1750"/>
      <c r="B1873" s="1751"/>
      <c r="C1873" s="1760"/>
      <c r="D1873" s="1743"/>
      <c r="E1873" s="1749"/>
      <c r="F1873" s="1752"/>
      <c r="G1873" s="1746"/>
      <c r="H1873" s="326"/>
    </row>
    <row r="1874" spans="1:8" ht="72">
      <c r="A1874" s="1750"/>
      <c r="B1874" s="1751" t="s">
        <v>831</v>
      </c>
      <c r="C1874" s="1761" t="s">
        <v>2627</v>
      </c>
      <c r="D1874" s="1743" t="s">
        <v>2331</v>
      </c>
      <c r="E1874" s="1749">
        <v>265</v>
      </c>
      <c r="F1874" s="1689">
        <v>0</v>
      </c>
      <c r="G1874" s="1746">
        <f>ROUND(E1874*F1874,2)</f>
        <v>0</v>
      </c>
      <c r="H1874" s="326"/>
    </row>
    <row r="1875" spans="1:8">
      <c r="A1875" s="1750"/>
      <c r="B1875" s="1751"/>
      <c r="C1875" s="1760"/>
      <c r="D1875" s="1743"/>
      <c r="E1875" s="1749"/>
      <c r="F1875" s="1752"/>
      <c r="G1875" s="1746"/>
      <c r="H1875" s="326"/>
    </row>
    <row r="1876" spans="1:8" ht="48">
      <c r="A1876" s="1750"/>
      <c r="B1876" s="1751" t="s">
        <v>832</v>
      </c>
      <c r="C1876" s="1761" t="s">
        <v>2628</v>
      </c>
      <c r="D1876" s="1743" t="s">
        <v>2331</v>
      </c>
      <c r="E1876" s="1749">
        <v>10</v>
      </c>
      <c r="F1876" s="1689">
        <v>0</v>
      </c>
      <c r="G1876" s="1746">
        <f>ROUND(E1876*F1876,2)</f>
        <v>0</v>
      </c>
      <c r="H1876" s="326"/>
    </row>
    <row r="1877" spans="1:8">
      <c r="A1877" s="1766"/>
      <c r="B1877" s="1767"/>
      <c r="C1877" s="1761"/>
      <c r="D1877" s="1768"/>
      <c r="E1877" s="1769"/>
      <c r="F1877" s="1770"/>
      <c r="G1877" s="1771"/>
      <c r="H1877" s="326"/>
    </row>
    <row r="1878" spans="1:8">
      <c r="A1878" s="1750"/>
      <c r="B1878" s="1747"/>
      <c r="C1878" s="1761"/>
      <c r="D1878" s="1743"/>
      <c r="E1878" s="1749"/>
      <c r="F1878" s="1752"/>
      <c r="G1878" s="1746"/>
      <c r="H1878" s="326"/>
    </row>
    <row r="1879" spans="1:8">
      <c r="A1879" s="1750"/>
      <c r="B1879" s="1751"/>
      <c r="C1879" s="1760"/>
      <c r="D1879" s="1743"/>
      <c r="E1879" s="1749"/>
      <c r="F1879" s="1752"/>
      <c r="G1879" s="1746"/>
      <c r="H1879" s="326"/>
    </row>
    <row r="1880" spans="1:8">
      <c r="A1880" s="1740"/>
      <c r="B1880" s="1747" t="s">
        <v>837</v>
      </c>
      <c r="C1880" s="1760" t="s">
        <v>838</v>
      </c>
      <c r="D1880" s="1743"/>
      <c r="E1880" s="1749"/>
      <c r="F1880" s="1752"/>
      <c r="G1880" s="1746"/>
      <c r="H1880" s="326"/>
    </row>
    <row r="1881" spans="1:8">
      <c r="A1881" s="1740"/>
      <c r="B1881" s="1548"/>
      <c r="C1881" s="1760"/>
      <c r="D1881" s="1743"/>
      <c r="E1881" s="1749"/>
      <c r="F1881" s="1752"/>
      <c r="G1881" s="1746"/>
      <c r="H1881" s="326"/>
    </row>
    <row r="1882" spans="1:8">
      <c r="A1882" s="1740"/>
      <c r="B1882" s="1772" t="s">
        <v>839</v>
      </c>
      <c r="C1882" s="1761" t="s">
        <v>840</v>
      </c>
      <c r="D1882" s="1743" t="s">
        <v>2333</v>
      </c>
      <c r="E1882" s="1749">
        <v>40</v>
      </c>
      <c r="F1882" s="1689">
        <v>0</v>
      </c>
      <c r="G1882" s="1746">
        <f>ROUND(E1882*F1882,2)</f>
        <v>0</v>
      </c>
      <c r="H1882" s="326"/>
    </row>
    <row r="1883" spans="1:8">
      <c r="A1883" s="1740"/>
      <c r="B1883" s="1548"/>
      <c r="C1883" s="1761"/>
      <c r="D1883" s="1743"/>
      <c r="E1883" s="1749"/>
      <c r="F1883" s="1752"/>
      <c r="G1883" s="1746"/>
      <c r="H1883" s="326"/>
    </row>
    <row r="1884" spans="1:8" ht="120">
      <c r="A1884" s="1740"/>
      <c r="B1884" s="356" t="s">
        <v>841</v>
      </c>
      <c r="C1884" s="1761" t="s">
        <v>1683</v>
      </c>
      <c r="D1884" s="1743" t="s">
        <v>26</v>
      </c>
      <c r="E1884" s="1749">
        <v>52</v>
      </c>
      <c r="F1884" s="1689">
        <v>0</v>
      </c>
      <c r="G1884" s="1746">
        <f>ROUND(E1884*F1884,2)</f>
        <v>0</v>
      </c>
      <c r="H1884" s="326"/>
    </row>
    <row r="1885" spans="1:8">
      <c r="A1885" s="1740"/>
      <c r="B1885" s="356"/>
      <c r="C1885" s="1761"/>
      <c r="D1885" s="1743"/>
      <c r="E1885" s="1749"/>
      <c r="F1885" s="1752"/>
      <c r="G1885" s="1746"/>
      <c r="H1885" s="326"/>
    </row>
    <row r="1886" spans="1:8" ht="24">
      <c r="A1886" s="1740"/>
      <c r="B1886" s="356" t="s">
        <v>842</v>
      </c>
      <c r="C1886" s="1761" t="s">
        <v>1684</v>
      </c>
      <c r="D1886" s="1743" t="s">
        <v>19</v>
      </c>
      <c r="E1886" s="1749">
        <v>8</v>
      </c>
      <c r="F1886" s="1689">
        <v>0</v>
      </c>
      <c r="G1886" s="1746">
        <f>ROUND(E1886*F1886,2)</f>
        <v>0</v>
      </c>
      <c r="H1886" s="326"/>
    </row>
    <row r="1887" spans="1:8">
      <c r="A1887" s="1740"/>
      <c r="B1887" s="356"/>
      <c r="C1887" s="1761"/>
      <c r="D1887" s="1743"/>
      <c r="E1887" s="1749"/>
      <c r="F1887" s="1752"/>
      <c r="G1887" s="1746"/>
      <c r="H1887" s="326"/>
    </row>
    <row r="1888" spans="1:8" ht="12.75" thickBot="1">
      <c r="A1888" s="1754"/>
      <c r="B1888" s="1755"/>
      <c r="C1888" s="1756" t="s">
        <v>844</v>
      </c>
      <c r="D1888" s="1755"/>
      <c r="E1888" s="1757"/>
      <c r="F1888" s="1758"/>
      <c r="G1888" s="1759">
        <f>SUM(G1852:G1887)</f>
        <v>0</v>
      </c>
      <c r="H1888" s="326"/>
    </row>
    <row r="1889" spans="1:8" ht="12.75" thickTop="1">
      <c r="A1889" s="1740"/>
      <c r="B1889" s="1747"/>
      <c r="C1889" s="1760"/>
      <c r="D1889" s="1773"/>
      <c r="E1889" s="1774"/>
      <c r="F1889" s="1775"/>
      <c r="G1889" s="1746"/>
      <c r="H1889" s="326"/>
    </row>
    <row r="1890" spans="1:8">
      <c r="A1890" s="1776"/>
      <c r="B1890" s="1747" t="s">
        <v>739</v>
      </c>
      <c r="C1890" s="1748" t="s">
        <v>204</v>
      </c>
      <c r="D1890" s="1777"/>
      <c r="E1890" s="1778"/>
      <c r="F1890" s="1775"/>
      <c r="G1890" s="1746"/>
      <c r="H1890" s="326"/>
    </row>
    <row r="1891" spans="1:8">
      <c r="A1891" s="1776"/>
      <c r="B1891" s="1747"/>
      <c r="C1891" s="1748"/>
      <c r="D1891" s="1777"/>
      <c r="E1891" s="1778"/>
      <c r="F1891" s="1775"/>
      <c r="G1891" s="1746"/>
      <c r="H1891" s="326"/>
    </row>
    <row r="1892" spans="1:8">
      <c r="A1892" s="1750"/>
      <c r="B1892" s="1747" t="s">
        <v>1677</v>
      </c>
      <c r="C1892" s="1780" t="s">
        <v>1685</v>
      </c>
      <c r="D1892" s="1744"/>
      <c r="E1892" s="1781"/>
      <c r="F1892" s="1763"/>
      <c r="G1892" s="1746"/>
      <c r="H1892" s="326"/>
    </row>
    <row r="1893" spans="1:8">
      <c r="A1893" s="1750"/>
      <c r="B1893" s="1747"/>
      <c r="C1893" s="1780"/>
      <c r="D1893" s="1744"/>
      <c r="E1893" s="1781"/>
      <c r="F1893" s="1763"/>
      <c r="G1893" s="1746"/>
      <c r="H1893" s="326"/>
    </row>
    <row r="1894" spans="1:8" ht="24">
      <c r="A1894" s="1750"/>
      <c r="B1894" s="1751" t="s">
        <v>1686</v>
      </c>
      <c r="C1894" s="1782" t="s">
        <v>1687</v>
      </c>
      <c r="D1894" s="1743" t="s">
        <v>2333</v>
      </c>
      <c r="E1894" s="1781">
        <v>149</v>
      </c>
      <c r="F1894" s="1689">
        <v>0</v>
      </c>
      <c r="G1894" s="1746">
        <f>ROUND(E1894*F1894,2)</f>
        <v>0</v>
      </c>
      <c r="H1894" s="326"/>
    </row>
    <row r="1895" spans="1:8">
      <c r="A1895" s="1750"/>
      <c r="B1895" s="1751"/>
      <c r="C1895" s="1782"/>
      <c r="D1895" s="1743"/>
      <c r="E1895" s="1781"/>
      <c r="F1895" s="1752"/>
      <c r="G1895" s="1746"/>
      <c r="H1895" s="326"/>
    </row>
    <row r="1896" spans="1:8" ht="36">
      <c r="A1896" s="1750"/>
      <c r="B1896" s="1751" t="s">
        <v>1688</v>
      </c>
      <c r="C1896" s="1782" t="s">
        <v>1689</v>
      </c>
      <c r="D1896" s="1743" t="s">
        <v>2333</v>
      </c>
      <c r="E1896" s="1781">
        <v>149</v>
      </c>
      <c r="F1896" s="1689">
        <v>0</v>
      </c>
      <c r="G1896" s="1746">
        <f>ROUND(E1896*F1896,2)</f>
        <v>0</v>
      </c>
      <c r="H1896" s="326"/>
    </row>
    <row r="1897" spans="1:8">
      <c r="A1897" s="1750"/>
      <c r="B1897" s="1747"/>
      <c r="C1897" s="1780"/>
      <c r="D1897" s="1744"/>
      <c r="E1897" s="1781"/>
      <c r="F1897" s="1763"/>
      <c r="G1897" s="1746"/>
      <c r="H1897" s="326"/>
    </row>
    <row r="1898" spans="1:8">
      <c r="A1898" s="1750"/>
      <c r="B1898" s="1747" t="s">
        <v>845</v>
      </c>
      <c r="C1898" s="1780" t="s">
        <v>1192</v>
      </c>
      <c r="D1898" s="1744"/>
      <c r="E1898" s="1781"/>
      <c r="F1898" s="1763"/>
      <c r="G1898" s="1746"/>
      <c r="H1898" s="326"/>
    </row>
    <row r="1899" spans="1:8">
      <c r="A1899" s="1750"/>
      <c r="B1899" s="1747"/>
      <c r="C1899" s="1780"/>
      <c r="D1899" s="1744"/>
      <c r="E1899" s="1781"/>
      <c r="F1899" s="1763"/>
      <c r="G1899" s="1746"/>
      <c r="H1899" s="326"/>
    </row>
    <row r="1900" spans="1:8" ht="36">
      <c r="A1900" s="1750"/>
      <c r="B1900" s="1751" t="s">
        <v>1690</v>
      </c>
      <c r="C1900" s="1782" t="s">
        <v>1691</v>
      </c>
      <c r="D1900" s="1743" t="s">
        <v>2333</v>
      </c>
      <c r="E1900" s="1781">
        <v>149</v>
      </c>
      <c r="F1900" s="1689">
        <v>0</v>
      </c>
      <c r="G1900" s="1746">
        <f>ROUND(E1900*F1900,2)</f>
        <v>0</v>
      </c>
      <c r="H1900" s="326"/>
    </row>
    <row r="1901" spans="1:8">
      <c r="A1901" s="1750"/>
      <c r="B1901" s="1751"/>
      <c r="C1901" s="1782"/>
      <c r="D1901" s="1743"/>
      <c r="E1901" s="1781"/>
      <c r="F1901" s="1752"/>
      <c r="G1901" s="1746"/>
      <c r="H1901" s="326"/>
    </row>
    <row r="1902" spans="1:8">
      <c r="A1902" s="1750"/>
      <c r="B1902" s="1747" t="s">
        <v>1692</v>
      </c>
      <c r="C1902" s="1780" t="s">
        <v>848</v>
      </c>
      <c r="D1902" s="1744"/>
      <c r="E1902" s="1781"/>
      <c r="F1902" s="1763"/>
      <c r="G1902" s="1746"/>
      <c r="H1902" s="326"/>
    </row>
    <row r="1903" spans="1:8">
      <c r="A1903" s="1750"/>
      <c r="B1903" s="1747"/>
      <c r="C1903" s="1780"/>
      <c r="D1903" s="1744"/>
      <c r="E1903" s="1781"/>
      <c r="F1903" s="1763"/>
      <c r="G1903" s="1746"/>
      <c r="H1903" s="326"/>
    </row>
    <row r="1904" spans="1:8" ht="24">
      <c r="A1904" s="1750"/>
      <c r="B1904" s="1751" t="s">
        <v>849</v>
      </c>
      <c r="C1904" s="1782" t="s">
        <v>1693</v>
      </c>
      <c r="D1904" s="1744" t="s">
        <v>26</v>
      </c>
      <c r="E1904" s="1781">
        <v>39</v>
      </c>
      <c r="F1904" s="1689">
        <v>0</v>
      </c>
      <c r="G1904" s="1746">
        <f>ROUND(E1904*F1904,2)</f>
        <v>0</v>
      </c>
      <c r="H1904" s="326"/>
    </row>
    <row r="1905" spans="1:8">
      <c r="A1905" s="1750"/>
      <c r="B1905" s="1751"/>
      <c r="C1905" s="1782"/>
      <c r="D1905" s="1744"/>
      <c r="E1905" s="1781"/>
      <c r="F1905" s="1752"/>
      <c r="G1905" s="1784"/>
      <c r="H1905" s="326"/>
    </row>
    <row r="1906" spans="1:8" ht="36">
      <c r="A1906" s="1750"/>
      <c r="B1906" s="1751" t="s">
        <v>1694</v>
      </c>
      <c r="C1906" s="1782" t="s">
        <v>1695</v>
      </c>
      <c r="D1906" s="1744" t="s">
        <v>26</v>
      </c>
      <c r="E1906" s="1781">
        <v>15</v>
      </c>
      <c r="F1906" s="1689">
        <v>0</v>
      </c>
      <c r="G1906" s="1746">
        <f>ROUND(E1906*F1906,2)</f>
        <v>0</v>
      </c>
      <c r="H1906" s="326"/>
    </row>
    <row r="1907" spans="1:8">
      <c r="A1907" s="1783"/>
      <c r="B1907" s="1747"/>
      <c r="C1907" s="1782"/>
      <c r="D1907" s="1744"/>
      <c r="E1907" s="1781"/>
      <c r="F1907" s="1752"/>
      <c r="G1907" s="1784"/>
      <c r="H1907" s="326"/>
    </row>
    <row r="1908" spans="1:8" ht="12.75" thickBot="1">
      <c r="A1908" s="1754"/>
      <c r="B1908" s="1755"/>
      <c r="C1908" s="1756" t="s">
        <v>851</v>
      </c>
      <c r="D1908" s="1755"/>
      <c r="E1908" s="1757"/>
      <c r="F1908" s="1758"/>
      <c r="G1908" s="1759">
        <f>SUM(G1889:G1907)</f>
        <v>0</v>
      </c>
      <c r="H1908" s="326"/>
    </row>
    <row r="1909" spans="1:8" ht="12.75" thickTop="1">
      <c r="A1909" s="1740"/>
      <c r="B1909" s="1747" t="s">
        <v>741</v>
      </c>
      <c r="C1909" s="1748" t="s">
        <v>1696</v>
      </c>
      <c r="D1909" s="1777"/>
      <c r="E1909" s="1778"/>
      <c r="F1909" s="1775"/>
      <c r="G1909" s="1746"/>
      <c r="H1909" s="326"/>
    </row>
    <row r="1910" spans="1:8">
      <c r="A1910" s="1740"/>
      <c r="B1910" s="1747"/>
      <c r="C1910" s="1748"/>
      <c r="D1910" s="1777"/>
      <c r="E1910" s="1778"/>
      <c r="F1910" s="1775"/>
      <c r="G1910" s="1784"/>
      <c r="H1910" s="326"/>
    </row>
    <row r="1911" spans="1:8">
      <c r="A1911" s="1740"/>
      <c r="B1911" s="1747" t="s">
        <v>1697</v>
      </c>
      <c r="C1911" s="1748" t="s">
        <v>1698</v>
      </c>
      <c r="D1911" s="1743"/>
      <c r="E1911" s="1749"/>
      <c r="F1911" s="1752"/>
      <c r="G1911" s="1784"/>
      <c r="H1911" s="326"/>
    </row>
    <row r="1912" spans="1:8">
      <c r="A1912" s="1740"/>
      <c r="B1912" s="1747"/>
      <c r="C1912" s="1748"/>
      <c r="D1912" s="1743"/>
      <c r="E1912" s="1749"/>
      <c r="F1912" s="1752"/>
      <c r="G1912" s="1784"/>
      <c r="H1912" s="326"/>
    </row>
    <row r="1913" spans="1:8" ht="36">
      <c r="A1913" s="1750"/>
      <c r="B1913" s="1751" t="s">
        <v>1699</v>
      </c>
      <c r="C1913" s="1782" t="s">
        <v>1700</v>
      </c>
      <c r="D1913" s="1744" t="s">
        <v>19</v>
      </c>
      <c r="E1913" s="1781">
        <v>3</v>
      </c>
      <c r="F1913" s="1689">
        <v>0</v>
      </c>
      <c r="G1913" s="1746">
        <f>ROUND(E1913*F1913,2)</f>
        <v>0</v>
      </c>
      <c r="H1913" s="326"/>
    </row>
    <row r="1914" spans="1:8">
      <c r="A1914" s="1750"/>
      <c r="B1914" s="1751"/>
      <c r="C1914" s="1810"/>
      <c r="D1914" s="1743"/>
      <c r="E1914" s="1781"/>
      <c r="F1914" s="1752"/>
      <c r="G1914" s="1784"/>
      <c r="H1914" s="326"/>
    </row>
    <row r="1915" spans="1:8" ht="24">
      <c r="A1915" s="1750"/>
      <c r="B1915" s="1751" t="s">
        <v>1699</v>
      </c>
      <c r="C1915" s="1782" t="s">
        <v>1701</v>
      </c>
      <c r="D1915" s="1744" t="s">
        <v>19</v>
      </c>
      <c r="E1915" s="1781">
        <v>2</v>
      </c>
      <c r="F1915" s="1689">
        <v>0</v>
      </c>
      <c r="G1915" s="1746">
        <f>ROUND(E1915*F1915,2)</f>
        <v>0</v>
      </c>
      <c r="H1915" s="326"/>
    </row>
    <row r="1916" spans="1:8">
      <c r="A1916" s="1750"/>
      <c r="B1916" s="1751"/>
      <c r="C1916" s="1810"/>
      <c r="D1916" s="1743"/>
      <c r="E1916" s="1781"/>
      <c r="F1916" s="1752"/>
      <c r="G1916" s="1784"/>
      <c r="H1916" s="326"/>
    </row>
    <row r="1917" spans="1:8" ht="12.75" thickBot="1">
      <c r="A1917" s="1754"/>
      <c r="B1917" s="1755"/>
      <c r="C1917" s="1756" t="s">
        <v>1696</v>
      </c>
      <c r="D1917" s="1755"/>
      <c r="E1917" s="1757"/>
      <c r="F1917" s="1758"/>
      <c r="G1917" s="1759">
        <f>SUM(G1913:G1916)</f>
        <v>0</v>
      </c>
      <c r="H1917" s="326"/>
    </row>
    <row r="1918" spans="1:8" ht="12.75" thickTop="1">
      <c r="A1918" s="1740"/>
      <c r="B1918" s="1747"/>
      <c r="C1918" s="1748"/>
      <c r="D1918" s="1777"/>
      <c r="E1918" s="1778"/>
      <c r="F1918" s="1775"/>
      <c r="G1918" s="1784"/>
      <c r="H1918" s="326"/>
    </row>
    <row r="1919" spans="1:8">
      <c r="A1919" s="1740"/>
      <c r="B1919" s="1747"/>
      <c r="C1919" s="1748"/>
      <c r="D1919" s="1777"/>
      <c r="E1919" s="1778"/>
      <c r="F1919" s="1775"/>
      <c r="G1919" s="1784"/>
      <c r="H1919" s="326"/>
    </row>
    <row r="1920" spans="1:8">
      <c r="A1920" s="1740"/>
      <c r="B1920" s="1747" t="s">
        <v>745</v>
      </c>
      <c r="C1920" s="1748" t="s">
        <v>206</v>
      </c>
      <c r="D1920" s="1743"/>
      <c r="E1920" s="1749"/>
      <c r="F1920" s="1752"/>
      <c r="G1920" s="1784"/>
      <c r="H1920" s="326"/>
    </row>
    <row r="1921" spans="1:8">
      <c r="A1921" s="1740"/>
      <c r="B1921" s="1747"/>
      <c r="C1921" s="1748"/>
      <c r="D1921" s="1743"/>
      <c r="E1921" s="1749"/>
      <c r="F1921" s="1752"/>
      <c r="G1921" s="1784"/>
      <c r="H1921" s="326"/>
    </row>
    <row r="1922" spans="1:8">
      <c r="A1922" s="1740"/>
      <c r="B1922" s="1747" t="s">
        <v>852</v>
      </c>
      <c r="C1922" s="1748" t="s">
        <v>853</v>
      </c>
      <c r="D1922" s="1743"/>
      <c r="E1922" s="1749"/>
      <c r="F1922" s="1752"/>
      <c r="G1922" s="1784"/>
      <c r="H1922" s="326"/>
    </row>
    <row r="1923" spans="1:8">
      <c r="A1923" s="1740"/>
      <c r="B1923" s="1747"/>
      <c r="C1923" s="1742"/>
      <c r="D1923" s="1743"/>
      <c r="E1923" s="1749"/>
      <c r="F1923" s="1752"/>
      <c r="G1923" s="1784"/>
      <c r="H1923" s="326"/>
    </row>
    <row r="1924" spans="1:8" ht="36">
      <c r="A1924" s="1750"/>
      <c r="B1924" s="1751" t="s">
        <v>854</v>
      </c>
      <c r="C1924" s="1742" t="s">
        <v>2594</v>
      </c>
      <c r="D1924" s="1743" t="s">
        <v>2333</v>
      </c>
      <c r="E1924" s="1762">
        <v>53</v>
      </c>
      <c r="F1924" s="1689">
        <v>0</v>
      </c>
      <c r="G1924" s="1746">
        <f>ROUND(E1924*F1924,2)</f>
        <v>0</v>
      </c>
      <c r="H1924" s="326"/>
    </row>
    <row r="1925" spans="1:8">
      <c r="A1925" s="1750"/>
      <c r="B1925" s="1747"/>
      <c r="C1925" s="1742"/>
      <c r="D1925" s="1743"/>
      <c r="E1925" s="1749"/>
      <c r="F1925" s="1752"/>
      <c r="G1925" s="1784"/>
      <c r="H1925" s="326"/>
    </row>
    <row r="1926" spans="1:8" ht="60">
      <c r="A1926" s="1750"/>
      <c r="B1926" s="1751" t="s">
        <v>855</v>
      </c>
      <c r="C1926" s="1742" t="s">
        <v>2595</v>
      </c>
      <c r="D1926" s="1743" t="s">
        <v>2333</v>
      </c>
      <c r="E1926" s="1762">
        <v>101</v>
      </c>
      <c r="F1926" s="1689">
        <v>0</v>
      </c>
      <c r="G1926" s="1746">
        <f>ROUND(E1926*F1926,2)</f>
        <v>0</v>
      </c>
      <c r="H1926" s="326"/>
    </row>
    <row r="1927" spans="1:8">
      <c r="A1927" s="1750"/>
      <c r="B1927" s="1751"/>
      <c r="C1927" s="1742"/>
      <c r="D1927" s="1743"/>
      <c r="E1927" s="1749"/>
      <c r="F1927" s="1752"/>
      <c r="G1927" s="1784"/>
      <c r="H1927" s="326"/>
    </row>
    <row r="1928" spans="1:8" ht="24">
      <c r="A1928" s="1750"/>
      <c r="B1928" s="1751" t="s">
        <v>1702</v>
      </c>
      <c r="C1928" s="1811" t="s">
        <v>1703</v>
      </c>
      <c r="D1928" s="1743" t="s">
        <v>2333</v>
      </c>
      <c r="E1928" s="1762">
        <v>143</v>
      </c>
      <c r="F1928" s="1689">
        <v>0</v>
      </c>
      <c r="G1928" s="1746">
        <f>ROUND(E1928*F1928,2)</f>
        <v>0</v>
      </c>
      <c r="H1928" s="326"/>
    </row>
    <row r="1929" spans="1:8">
      <c r="A1929" s="1750"/>
      <c r="B1929" s="1747"/>
      <c r="C1929" s="1742"/>
      <c r="D1929" s="1743"/>
      <c r="E1929" s="1749"/>
      <c r="F1929" s="1752"/>
      <c r="G1929" s="1784"/>
      <c r="H1929" s="326"/>
    </row>
    <row r="1930" spans="1:8" ht="48">
      <c r="A1930" s="1750"/>
      <c r="B1930" s="1751" t="s">
        <v>856</v>
      </c>
      <c r="C1930" s="1742" t="s">
        <v>2596</v>
      </c>
      <c r="D1930" s="1743" t="s">
        <v>2333</v>
      </c>
      <c r="E1930" s="1749">
        <v>10</v>
      </c>
      <c r="F1930" s="1689">
        <v>0</v>
      </c>
      <c r="G1930" s="1746">
        <f>ROUND(E1930*F1930,2)</f>
        <v>0</v>
      </c>
      <c r="H1930" s="326"/>
    </row>
    <row r="1931" spans="1:8">
      <c r="A1931" s="1750"/>
      <c r="B1931" s="1747"/>
      <c r="C1931" s="1742"/>
      <c r="D1931" s="1743"/>
      <c r="E1931" s="1749"/>
      <c r="F1931" s="1752"/>
      <c r="G1931" s="1784"/>
      <c r="H1931" s="326"/>
    </row>
    <row r="1932" spans="1:8" ht="36">
      <c r="A1932" s="1750"/>
      <c r="B1932" s="1751" t="s">
        <v>857</v>
      </c>
      <c r="C1932" s="1742" t="s">
        <v>2629</v>
      </c>
      <c r="D1932" s="1743" t="s">
        <v>2333</v>
      </c>
      <c r="E1932" s="1749">
        <v>37</v>
      </c>
      <c r="F1932" s="1689">
        <v>0</v>
      </c>
      <c r="G1932" s="1746">
        <f>ROUND(E1932*F1932,2)</f>
        <v>0</v>
      </c>
      <c r="H1932" s="326"/>
    </row>
    <row r="1933" spans="1:8">
      <c r="A1933" s="1750"/>
      <c r="B1933" s="1751"/>
      <c r="C1933" s="1742"/>
      <c r="D1933" s="1743"/>
      <c r="E1933" s="1749"/>
      <c r="F1933" s="1752"/>
      <c r="G1933" s="1784"/>
      <c r="H1933" s="326"/>
    </row>
    <row r="1934" spans="1:8">
      <c r="A1934" s="1750"/>
      <c r="B1934" s="1747"/>
      <c r="C1934" s="1742"/>
      <c r="D1934" s="1743"/>
      <c r="E1934" s="1749"/>
      <c r="F1934" s="1752"/>
      <c r="G1934" s="1784"/>
      <c r="H1934" s="326"/>
    </row>
    <row r="1935" spans="1:8">
      <c r="A1935" s="1740"/>
      <c r="B1935" s="1747" t="s">
        <v>859</v>
      </c>
      <c r="C1935" s="1748" t="s">
        <v>860</v>
      </c>
      <c r="D1935" s="1743"/>
      <c r="E1935" s="1749"/>
      <c r="F1935" s="1752"/>
      <c r="G1935" s="1784"/>
      <c r="H1935" s="326"/>
    </row>
    <row r="1936" spans="1:8">
      <c r="A1936" s="1740"/>
      <c r="B1936" s="1747"/>
      <c r="C1936" s="1748"/>
      <c r="D1936" s="1743"/>
      <c r="E1936" s="1749"/>
      <c r="F1936" s="1752"/>
      <c r="G1936" s="1784"/>
      <c r="H1936" s="326"/>
    </row>
    <row r="1937" spans="1:8" ht="48">
      <c r="A1937" s="1750"/>
      <c r="B1937" s="1751" t="s">
        <v>861</v>
      </c>
      <c r="C1937" s="1742" t="s">
        <v>862</v>
      </c>
      <c r="D1937" s="1743" t="s">
        <v>123</v>
      </c>
      <c r="E1937" s="1762">
        <v>5864</v>
      </c>
      <c r="F1937" s="1689">
        <v>0</v>
      </c>
      <c r="G1937" s="1746">
        <f>ROUND(E1937*F1937,2)</f>
        <v>0</v>
      </c>
      <c r="H1937" s="326"/>
    </row>
    <row r="1938" spans="1:8">
      <c r="A1938" s="1750"/>
      <c r="B1938" s="1747"/>
      <c r="C1938" s="1742"/>
      <c r="D1938" s="1743"/>
      <c r="E1938" s="1762"/>
      <c r="F1938" s="1752"/>
      <c r="G1938" s="1784"/>
      <c r="H1938" s="326"/>
    </row>
    <row r="1939" spans="1:8" ht="48">
      <c r="A1939" s="1750"/>
      <c r="B1939" s="1751" t="s">
        <v>863</v>
      </c>
      <c r="C1939" s="1742" t="s">
        <v>864</v>
      </c>
      <c r="D1939" s="1743" t="s">
        <v>123</v>
      </c>
      <c r="E1939" s="1762">
        <v>23127</v>
      </c>
      <c r="F1939" s="1689">
        <v>0</v>
      </c>
      <c r="G1939" s="1746">
        <f>ROUND(E1939*F1939,2)</f>
        <v>0</v>
      </c>
      <c r="H1939" s="326"/>
    </row>
    <row r="1940" spans="1:8">
      <c r="A1940" s="1740"/>
      <c r="B1940" s="1747"/>
      <c r="C1940" s="1742"/>
      <c r="D1940" s="1743"/>
      <c r="E1940" s="1749"/>
      <c r="F1940" s="1752"/>
      <c r="G1940" s="1784"/>
      <c r="H1940" s="326"/>
    </row>
    <row r="1941" spans="1:8">
      <c r="A1941" s="1786"/>
      <c r="B1941" s="1747" t="s">
        <v>865</v>
      </c>
      <c r="C1941" s="1748" t="s">
        <v>866</v>
      </c>
      <c r="D1941" s="1773"/>
      <c r="E1941" s="1774"/>
      <c r="F1941" s="1775"/>
      <c r="G1941" s="1784"/>
      <c r="H1941" s="326"/>
    </row>
    <row r="1942" spans="1:8">
      <c r="A1942" s="1740"/>
      <c r="B1942" s="1747"/>
      <c r="C1942" s="1742"/>
      <c r="D1942" s="1743"/>
      <c r="E1942" s="1749"/>
      <c r="F1942" s="1752"/>
      <c r="G1942" s="1784"/>
      <c r="H1942" s="326"/>
    </row>
    <row r="1943" spans="1:8" ht="48">
      <c r="A1943" s="1750"/>
      <c r="B1943" s="1751" t="s">
        <v>867</v>
      </c>
      <c r="C1943" s="1742" t="s">
        <v>2598</v>
      </c>
      <c r="D1943" s="1743" t="s">
        <v>2331</v>
      </c>
      <c r="E1943" s="1749">
        <v>21</v>
      </c>
      <c r="F1943" s="1689">
        <v>0</v>
      </c>
      <c r="G1943" s="1746">
        <f>ROUND(E1943*F1943,2)</f>
        <v>0</v>
      </c>
      <c r="H1943" s="326"/>
    </row>
    <row r="1944" spans="1:8">
      <c r="A1944" s="1750"/>
      <c r="B1944" s="1751"/>
      <c r="C1944" s="1742"/>
      <c r="D1944" s="1743"/>
      <c r="E1944" s="1749"/>
      <c r="F1944" s="1752"/>
      <c r="G1944" s="1784"/>
      <c r="H1944" s="326"/>
    </row>
    <row r="1945" spans="1:8" ht="48">
      <c r="A1945" s="1750"/>
      <c r="B1945" s="1751" t="s">
        <v>868</v>
      </c>
      <c r="C1945" s="1742" t="s">
        <v>2599</v>
      </c>
      <c r="D1945" s="1743" t="s">
        <v>2331</v>
      </c>
      <c r="E1945" s="1749">
        <v>40</v>
      </c>
      <c r="F1945" s="1689">
        <v>0</v>
      </c>
      <c r="G1945" s="1746">
        <f>ROUND(E1945*F1945,2)</f>
        <v>0</v>
      </c>
      <c r="H1945" s="326"/>
    </row>
    <row r="1946" spans="1:8">
      <c r="A1946" s="1750"/>
      <c r="B1946" s="1747"/>
      <c r="C1946" s="1742"/>
      <c r="D1946" s="1743"/>
      <c r="E1946" s="1749"/>
      <c r="F1946" s="1752"/>
      <c r="G1946" s="1784"/>
      <c r="H1946" s="326"/>
    </row>
    <row r="1947" spans="1:8" ht="72">
      <c r="A1947" s="1750"/>
      <c r="B1947" s="1751" t="s">
        <v>869</v>
      </c>
      <c r="C1947" s="1742" t="s">
        <v>2630</v>
      </c>
      <c r="D1947" s="1743" t="s">
        <v>2331</v>
      </c>
      <c r="E1947" s="1762">
        <v>24.5</v>
      </c>
      <c r="F1947" s="1689">
        <v>0</v>
      </c>
      <c r="G1947" s="1746">
        <f>ROUND(E1947*F1947,2)</f>
        <v>0</v>
      </c>
      <c r="H1947" s="326"/>
    </row>
    <row r="1948" spans="1:8">
      <c r="A1948" s="1740"/>
      <c r="B1948" s="1747"/>
      <c r="C1948" s="1742"/>
      <c r="D1948" s="1743"/>
      <c r="E1948" s="1762"/>
      <c r="F1948" s="1752"/>
      <c r="G1948" s="1784"/>
      <c r="H1948" s="326"/>
    </row>
    <row r="1949" spans="1:8" ht="72">
      <c r="A1949" s="1750"/>
      <c r="B1949" s="1751" t="s">
        <v>870</v>
      </c>
      <c r="C1949" s="1742" t="s">
        <v>2601</v>
      </c>
      <c r="D1949" s="1743" t="s">
        <v>2331</v>
      </c>
      <c r="E1949" s="1762">
        <v>45</v>
      </c>
      <c r="F1949" s="1689">
        <v>0</v>
      </c>
      <c r="G1949" s="1746">
        <f>ROUND(E1949*F1949,2)</f>
        <v>0</v>
      </c>
      <c r="H1949" s="326"/>
    </row>
    <row r="1950" spans="1:8">
      <c r="A1950" s="1750"/>
      <c r="B1950" s="1747"/>
      <c r="C1950" s="1742"/>
      <c r="D1950" s="1743"/>
      <c r="E1950" s="1762"/>
      <c r="F1950" s="1752"/>
      <c r="G1950" s="1784"/>
      <c r="H1950" s="326"/>
    </row>
    <row r="1951" spans="1:8" ht="84">
      <c r="A1951" s="1750"/>
      <c r="B1951" s="1751" t="s">
        <v>871</v>
      </c>
      <c r="C1951" s="1742" t="s">
        <v>2602</v>
      </c>
      <c r="D1951" s="1743" t="s">
        <v>2331</v>
      </c>
      <c r="E1951" s="1762">
        <v>21.5</v>
      </c>
      <c r="F1951" s="1689">
        <v>0</v>
      </c>
      <c r="G1951" s="1746">
        <f>ROUND(E1951*F1951,2)</f>
        <v>0</v>
      </c>
      <c r="H1951" s="326"/>
    </row>
    <row r="1952" spans="1:8">
      <c r="A1952" s="1750"/>
      <c r="B1952" s="1751"/>
      <c r="C1952" s="1742"/>
      <c r="D1952" s="1743"/>
      <c r="E1952" s="1762"/>
      <c r="F1952" s="1752"/>
      <c r="G1952" s="1784"/>
      <c r="H1952" s="326"/>
    </row>
    <row r="1953" spans="1:8" ht="60">
      <c r="A1953" s="1750"/>
      <c r="B1953" s="1751" t="s">
        <v>1704</v>
      </c>
      <c r="C1953" s="1742" t="s">
        <v>2631</v>
      </c>
      <c r="D1953" s="1743" t="s">
        <v>2331</v>
      </c>
      <c r="E1953" s="1762">
        <v>102</v>
      </c>
      <c r="F1953" s="1689">
        <v>0</v>
      </c>
      <c r="G1953" s="1746">
        <f>ROUND(E1953*F1953,2)</f>
        <v>0</v>
      </c>
      <c r="H1953" s="326"/>
    </row>
    <row r="1954" spans="1:8">
      <c r="A1954" s="1750"/>
      <c r="B1954" s="1751"/>
      <c r="C1954" s="1742"/>
      <c r="D1954" s="1743"/>
      <c r="E1954" s="1749"/>
      <c r="F1954" s="1752"/>
      <c r="G1954" s="1784"/>
      <c r="H1954" s="326"/>
    </row>
    <row r="1955" spans="1:8">
      <c r="A1955" s="1750"/>
      <c r="B1955" s="1747" t="s">
        <v>1207</v>
      </c>
      <c r="C1955" s="1748" t="s">
        <v>875</v>
      </c>
      <c r="D1955" s="1743"/>
      <c r="E1955" s="1749"/>
      <c r="F1955" s="1752"/>
      <c r="G1955" s="1784"/>
      <c r="H1955" s="326"/>
    </row>
    <row r="1956" spans="1:8">
      <c r="A1956" s="1750"/>
      <c r="B1956" s="1747"/>
      <c r="C1956" s="1748"/>
      <c r="D1956" s="1743"/>
      <c r="E1956" s="1749"/>
      <c r="F1956" s="1752"/>
      <c r="G1956" s="1784"/>
      <c r="H1956" s="326"/>
    </row>
    <row r="1957" spans="1:8">
      <c r="A1957" s="1750"/>
      <c r="B1957" s="1747"/>
      <c r="C1957" s="1748"/>
      <c r="D1957" s="1743"/>
      <c r="E1957" s="1749"/>
      <c r="F1957" s="1752"/>
      <c r="G1957" s="1784"/>
      <c r="H1957" s="326"/>
    </row>
    <row r="1958" spans="1:8" ht="48">
      <c r="A1958" s="1750"/>
      <c r="B1958" s="1751" t="s">
        <v>1216</v>
      </c>
      <c r="C1958" s="1742" t="s">
        <v>1705</v>
      </c>
      <c r="D1958" s="1743" t="s">
        <v>26</v>
      </c>
      <c r="E1958" s="1749">
        <v>38</v>
      </c>
      <c r="F1958" s="1689">
        <v>0</v>
      </c>
      <c r="G1958" s="1746">
        <f>ROUND(E1958*F1958,2)</f>
        <v>0</v>
      </c>
      <c r="H1958" s="326"/>
    </row>
    <row r="1959" spans="1:8" s="451" customFormat="1">
      <c r="A1959" s="1812"/>
      <c r="B1959" s="1813"/>
      <c r="C1959" s="1814"/>
      <c r="D1959" s="1815"/>
      <c r="E1959" s="1816"/>
      <c r="F1959" s="1817"/>
      <c r="G1959" s="1803"/>
      <c r="H1959" s="1526"/>
    </row>
    <row r="1960" spans="1:8" s="451" customFormat="1" ht="36">
      <c r="A1960" s="1812"/>
      <c r="B1960" s="1818" t="s">
        <v>2396</v>
      </c>
      <c r="C1960" s="1819" t="s">
        <v>2397</v>
      </c>
      <c r="D1960" s="1820" t="s">
        <v>26</v>
      </c>
      <c r="E1960" s="1821">
        <v>17</v>
      </c>
      <c r="F1960" s="1689">
        <v>0</v>
      </c>
      <c r="G1960" s="1799">
        <f>ROUND(E1960*F1960,2)</f>
        <v>0</v>
      </c>
      <c r="H1960" s="1213"/>
    </row>
    <row r="1961" spans="1:8">
      <c r="A1961" s="1750"/>
      <c r="B1961" s="1751"/>
      <c r="C1961" s="1742"/>
      <c r="D1961" s="1743"/>
      <c r="E1961" s="1749"/>
      <c r="F1961" s="1752"/>
      <c r="G1961" s="1784"/>
      <c r="H1961" s="326"/>
    </row>
    <row r="1962" spans="1:8" ht="36">
      <c r="A1962" s="1750"/>
      <c r="B1962" s="1751" t="s">
        <v>882</v>
      </c>
      <c r="C1962" s="1742" t="s">
        <v>883</v>
      </c>
      <c r="D1962" s="1743" t="s">
        <v>19</v>
      </c>
      <c r="E1962" s="1749">
        <v>6</v>
      </c>
      <c r="F1962" s="1689">
        <v>0</v>
      </c>
      <c r="G1962" s="1746">
        <f>ROUND(E1962*F1962,2)</f>
        <v>0</v>
      </c>
      <c r="H1962" s="326"/>
    </row>
    <row r="1963" spans="1:8">
      <c r="A1963" s="1750"/>
      <c r="B1963" s="1751"/>
      <c r="C1963" s="1742"/>
      <c r="D1963" s="1743"/>
      <c r="E1963" s="1749"/>
      <c r="F1963" s="1752"/>
      <c r="G1963" s="1784"/>
      <c r="H1963" s="326"/>
    </row>
    <row r="1964" spans="1:8" ht="48">
      <c r="A1964" s="1750"/>
      <c r="B1964" s="1741" t="s">
        <v>884</v>
      </c>
      <c r="C1964" s="1742" t="s">
        <v>885</v>
      </c>
      <c r="D1964" s="1743" t="s">
        <v>19</v>
      </c>
      <c r="E1964" s="1749">
        <v>2</v>
      </c>
      <c r="F1964" s="1689">
        <v>0</v>
      </c>
      <c r="G1964" s="1746">
        <f>ROUND(E1964*F1964,2)</f>
        <v>0</v>
      </c>
      <c r="H1964" s="326"/>
    </row>
    <row r="1965" spans="1:8">
      <c r="A1965" s="1750"/>
      <c r="B1965" s="1741"/>
      <c r="C1965" s="1742"/>
      <c r="D1965" s="1743"/>
      <c r="E1965" s="1749"/>
      <c r="F1965" s="1752"/>
      <c r="G1965" s="1784"/>
      <c r="H1965" s="326"/>
    </row>
    <row r="1966" spans="1:8">
      <c r="A1966" s="1750"/>
      <c r="B1966" s="1747" t="s">
        <v>886</v>
      </c>
      <c r="C1966" s="1748" t="s">
        <v>887</v>
      </c>
      <c r="D1966" s="1743"/>
      <c r="E1966" s="1749"/>
      <c r="F1966" s="1752"/>
      <c r="G1966" s="1784"/>
      <c r="H1966" s="326"/>
    </row>
    <row r="1967" spans="1:8">
      <c r="A1967" s="1750"/>
      <c r="B1967" s="1747"/>
      <c r="C1967" s="1748"/>
      <c r="D1967" s="1743"/>
      <c r="E1967" s="1749"/>
      <c r="F1967" s="1752"/>
      <c r="G1967" s="1784"/>
      <c r="H1967" s="326"/>
    </row>
    <row r="1968" spans="1:8">
      <c r="A1968" s="1750"/>
      <c r="B1968" s="1747" t="s">
        <v>888</v>
      </c>
      <c r="C1968" s="1748" t="s">
        <v>889</v>
      </c>
      <c r="D1968" s="1743"/>
      <c r="E1968" s="1749"/>
      <c r="F1968" s="1752"/>
      <c r="G1968" s="1784"/>
      <c r="H1968" s="326"/>
    </row>
    <row r="1969" spans="1:8">
      <c r="A1969" s="1750"/>
      <c r="B1969" s="1747"/>
      <c r="C1969" s="1748"/>
      <c r="D1969" s="1743"/>
      <c r="E1969" s="1749"/>
      <c r="F1969" s="1752"/>
      <c r="G1969" s="1784"/>
      <c r="H1969" s="326"/>
    </row>
    <row r="1970" spans="1:8" ht="24">
      <c r="A1970" s="1750"/>
      <c r="B1970" s="1751" t="s">
        <v>1220</v>
      </c>
      <c r="C1970" s="1742" t="s">
        <v>1706</v>
      </c>
      <c r="D1970" s="1743" t="s">
        <v>2333</v>
      </c>
      <c r="E1970" s="1762">
        <v>152</v>
      </c>
      <c r="F1970" s="1689">
        <v>0</v>
      </c>
      <c r="G1970" s="1746">
        <f>ROUND(E1970*F1970,2)</f>
        <v>0</v>
      </c>
      <c r="H1970" s="326"/>
    </row>
    <row r="1971" spans="1:8">
      <c r="A1971" s="1750"/>
      <c r="B1971" s="1751"/>
      <c r="C1971" s="1742"/>
      <c r="D1971" s="1743"/>
      <c r="E1971" s="1762"/>
      <c r="F1971" s="1752"/>
      <c r="G1971" s="1784"/>
      <c r="H1971" s="326"/>
    </row>
    <row r="1972" spans="1:8" ht="48">
      <c r="A1972" s="1750"/>
      <c r="B1972" s="1751" t="s">
        <v>1707</v>
      </c>
      <c r="C1972" s="1742" t="s">
        <v>1708</v>
      </c>
      <c r="D1972" s="1743" t="s">
        <v>2333</v>
      </c>
      <c r="E1972" s="1762">
        <v>152</v>
      </c>
      <c r="F1972" s="1689">
        <v>0</v>
      </c>
      <c r="G1972" s="1746">
        <f>ROUND(E1972*F1972,2)</f>
        <v>0</v>
      </c>
      <c r="H1972" s="326"/>
    </row>
    <row r="1973" spans="1:8">
      <c r="A1973" s="1750"/>
      <c r="B1973" s="1751"/>
      <c r="C1973" s="1742"/>
      <c r="D1973" s="1743"/>
      <c r="E1973" s="1762"/>
      <c r="F1973" s="1752"/>
      <c r="G1973" s="1784"/>
      <c r="H1973" s="326"/>
    </row>
    <row r="1974" spans="1:8" ht="48">
      <c r="A1974" s="1750"/>
      <c r="B1974" s="1751" t="s">
        <v>1224</v>
      </c>
      <c r="C1974" s="1742" t="s">
        <v>1709</v>
      </c>
      <c r="D1974" s="1743" t="s">
        <v>2333</v>
      </c>
      <c r="E1974" s="1762">
        <v>152</v>
      </c>
      <c r="F1974" s="1689">
        <v>0</v>
      </c>
      <c r="G1974" s="1746">
        <f>ROUND(E1974*F1974,2)</f>
        <v>0</v>
      </c>
      <c r="H1974" s="326"/>
    </row>
    <row r="1975" spans="1:8">
      <c r="A1975" s="1750"/>
      <c r="B1975" s="1751"/>
      <c r="C1975" s="1742"/>
      <c r="D1975" s="1743"/>
      <c r="E1975" s="1762"/>
      <c r="F1975" s="1752"/>
      <c r="G1975" s="1784"/>
      <c r="H1975" s="326"/>
    </row>
    <row r="1976" spans="1:8" ht="36">
      <c r="A1976" s="1750"/>
      <c r="B1976" s="1751" t="s">
        <v>1710</v>
      </c>
      <c r="C1976" s="1742" t="s">
        <v>1711</v>
      </c>
      <c r="D1976" s="1743" t="s">
        <v>2333</v>
      </c>
      <c r="E1976" s="1762">
        <v>152</v>
      </c>
      <c r="F1976" s="1689">
        <v>0</v>
      </c>
      <c r="G1976" s="1746">
        <f>ROUND(E1976*F1976,2)</f>
        <v>0</v>
      </c>
      <c r="H1976" s="326"/>
    </row>
    <row r="1977" spans="1:8">
      <c r="A1977" s="1750"/>
      <c r="B1977" s="1751"/>
      <c r="C1977" s="1742"/>
      <c r="D1977" s="1743"/>
      <c r="E1977" s="1749"/>
      <c r="F1977" s="1752"/>
      <c r="G1977" s="1784"/>
      <c r="H1977" s="326"/>
    </row>
    <row r="1978" spans="1:8" ht="60">
      <c r="A1978" s="1750"/>
      <c r="B1978" s="1751" t="s">
        <v>1712</v>
      </c>
      <c r="C1978" s="1742" t="s">
        <v>2632</v>
      </c>
      <c r="D1978" s="1743" t="s">
        <v>2333</v>
      </c>
      <c r="E1978" s="1749">
        <v>6</v>
      </c>
      <c r="F1978" s="1689">
        <v>0</v>
      </c>
      <c r="G1978" s="1746">
        <f>ROUND(E1978*F1978,2)</f>
        <v>0</v>
      </c>
      <c r="H1978" s="326"/>
    </row>
    <row r="1979" spans="1:8">
      <c r="A1979" s="1750"/>
      <c r="B1979" s="1747"/>
      <c r="C1979" s="1748"/>
      <c r="D1979" s="1743"/>
      <c r="E1979" s="1749"/>
      <c r="F1979" s="1752"/>
      <c r="G1979" s="1784"/>
      <c r="H1979" s="326"/>
    </row>
    <row r="1980" spans="1:8" ht="60">
      <c r="A1980" s="1750"/>
      <c r="B1980" s="1751" t="s">
        <v>890</v>
      </c>
      <c r="C1980" s="1742" t="s">
        <v>2604</v>
      </c>
      <c r="D1980" s="1743" t="s">
        <v>2333</v>
      </c>
      <c r="E1980" s="1762">
        <v>101</v>
      </c>
      <c r="F1980" s="1689">
        <v>0</v>
      </c>
      <c r="G1980" s="1746">
        <f>ROUND(E1980*F1980,2)</f>
        <v>0</v>
      </c>
      <c r="H1980" s="326"/>
    </row>
    <row r="1981" spans="1:8">
      <c r="A1981" s="1750"/>
      <c r="B1981" s="1747"/>
      <c r="C1981" s="1748"/>
      <c r="D1981" s="1743"/>
      <c r="E1981" s="1749"/>
      <c r="F1981" s="1752"/>
      <c r="G1981" s="1784"/>
      <c r="H1981" s="326"/>
    </row>
    <row r="1982" spans="1:8" ht="84">
      <c r="A1982" s="1750"/>
      <c r="B1982" s="1751" t="s">
        <v>891</v>
      </c>
      <c r="C1982" s="1742" t="s">
        <v>2605</v>
      </c>
      <c r="D1982" s="1743" t="s">
        <v>26</v>
      </c>
      <c r="E1982" s="1749">
        <v>25</v>
      </c>
      <c r="F1982" s="1689">
        <v>0</v>
      </c>
      <c r="G1982" s="1746">
        <f>ROUND(E1982*F1982,2)</f>
        <v>0</v>
      </c>
      <c r="H1982" s="326"/>
    </row>
    <row r="1983" spans="1:8">
      <c r="A1983" s="1750"/>
      <c r="B1983" s="1751"/>
      <c r="C1983" s="1742"/>
      <c r="D1983" s="1743"/>
      <c r="E1983" s="1749"/>
      <c r="F1983" s="1752"/>
      <c r="G1983" s="1784"/>
      <c r="H1983" s="326"/>
    </row>
    <row r="1984" spans="1:8" ht="24.75" thickBot="1">
      <c r="A1984" s="1754"/>
      <c r="B1984" s="1755"/>
      <c r="C1984" s="1756" t="s">
        <v>892</v>
      </c>
      <c r="D1984" s="1755"/>
      <c r="E1984" s="1757"/>
      <c r="F1984" s="1758"/>
      <c r="G1984" s="1759">
        <f>SUM(G1924:G1983)</f>
        <v>0</v>
      </c>
      <c r="H1984" s="326"/>
    </row>
    <row r="1985" spans="1:15" ht="12.75" thickTop="1">
      <c r="A1985" s="1740"/>
      <c r="B1985" s="1747"/>
      <c r="C1985" s="1787"/>
      <c r="D1985" s="1788"/>
      <c r="E1985" s="1789"/>
      <c r="F1985" s="1775"/>
      <c r="G1985" s="1784"/>
      <c r="H1985" s="326"/>
    </row>
    <row r="1986" spans="1:15">
      <c r="A1986" s="1740"/>
      <c r="B1986" s="1747"/>
      <c r="C1986" s="1748"/>
      <c r="D1986" s="1773"/>
      <c r="E1986" s="1789"/>
      <c r="F1986" s="1775"/>
      <c r="G1986" s="1784"/>
      <c r="H1986" s="326"/>
    </row>
    <row r="1987" spans="1:15">
      <c r="A1987" s="1740"/>
      <c r="B1987" s="1747" t="s">
        <v>900</v>
      </c>
      <c r="C1987" s="1748" t="s">
        <v>207</v>
      </c>
      <c r="D1987" s="1743"/>
      <c r="E1987" s="1749"/>
      <c r="F1987" s="1752"/>
      <c r="G1987" s="1784"/>
      <c r="H1987" s="326"/>
    </row>
    <row r="1988" spans="1:15">
      <c r="A1988" s="1740"/>
      <c r="B1988" s="1747"/>
      <c r="C1988" s="1748"/>
      <c r="D1988" s="1743"/>
      <c r="E1988" s="1749"/>
      <c r="F1988" s="1752"/>
      <c r="G1988" s="1784"/>
      <c r="H1988" s="326"/>
    </row>
    <row r="1989" spans="1:15">
      <c r="A1989" s="1740"/>
      <c r="B1989" s="1747" t="s">
        <v>901</v>
      </c>
      <c r="C1989" s="1748" t="s">
        <v>902</v>
      </c>
      <c r="D1989" s="1743"/>
      <c r="E1989" s="1749"/>
      <c r="F1989" s="1752"/>
      <c r="G1989" s="1784"/>
      <c r="H1989" s="326"/>
    </row>
    <row r="1990" spans="1:15">
      <c r="A1990" s="1740"/>
      <c r="B1990" s="1747"/>
      <c r="C1990" s="1748"/>
      <c r="D1990" s="1743"/>
      <c r="E1990" s="1749"/>
      <c r="F1990" s="1752"/>
      <c r="G1990" s="1784"/>
      <c r="H1990" s="326"/>
    </row>
    <row r="1991" spans="1:15" ht="36">
      <c r="A1991" s="1750"/>
      <c r="B1991" s="1751" t="s">
        <v>903</v>
      </c>
      <c r="C1991" s="1742" t="s">
        <v>904</v>
      </c>
      <c r="D1991" s="1743" t="s">
        <v>26</v>
      </c>
      <c r="E1991" s="1790">
        <v>21</v>
      </c>
      <c r="F1991" s="1689">
        <v>0</v>
      </c>
      <c r="G1991" s="1746">
        <f>ROUND(E1991*F1991,2)</f>
        <v>0</v>
      </c>
      <c r="H1991" s="326"/>
    </row>
    <row r="1992" spans="1:15">
      <c r="A1992" s="1740"/>
      <c r="B1992" s="1747"/>
      <c r="C1992" s="1748"/>
      <c r="D1992" s="1743"/>
      <c r="E1992" s="1790"/>
      <c r="F1992" s="1752"/>
      <c r="G1992" s="1784"/>
      <c r="H1992" s="326"/>
    </row>
    <row r="1993" spans="1:15" ht="24">
      <c r="A1993" s="1740"/>
      <c r="B1993" s="1747" t="s">
        <v>905</v>
      </c>
      <c r="C1993" s="1748" t="s">
        <v>906</v>
      </c>
      <c r="D1993" s="1743"/>
      <c r="E1993" s="1790"/>
      <c r="F1993" s="1752"/>
      <c r="G1993" s="1784"/>
      <c r="H1993" s="326"/>
    </row>
    <row r="1994" spans="1:15">
      <c r="A1994" s="1740"/>
      <c r="B1994" s="1747"/>
      <c r="C1994" s="1742"/>
      <c r="D1994" s="1743"/>
      <c r="E1994" s="1790"/>
      <c r="F1994" s="1752"/>
      <c r="G1994" s="1784"/>
      <c r="H1994" s="326"/>
    </row>
    <row r="1995" spans="1:15" ht="24">
      <c r="A1995" s="1750"/>
      <c r="B1995" s="1751" t="s">
        <v>907</v>
      </c>
      <c r="C1995" s="1742" t="s">
        <v>2226</v>
      </c>
      <c r="D1995" s="1743" t="s">
        <v>217</v>
      </c>
      <c r="E1995" s="1790">
        <v>80</v>
      </c>
      <c r="F1995" s="1752">
        <v>45</v>
      </c>
      <c r="G1995" s="1746">
        <f>ROUND(E1995*F1995,2)</f>
        <v>3600</v>
      </c>
      <c r="H1995" s="326"/>
    </row>
    <row r="1996" spans="1:15">
      <c r="A1996" s="1750"/>
      <c r="B1996" s="1747"/>
      <c r="C1996" s="1742"/>
      <c r="D1996" s="1743"/>
      <c r="E1996" s="1790"/>
      <c r="F1996" s="1752"/>
      <c r="G1996" s="1784"/>
      <c r="H1996" s="326"/>
    </row>
    <row r="1997" spans="1:15" ht="24">
      <c r="A1997" s="1750"/>
      <c r="B1997" s="1751" t="s">
        <v>908</v>
      </c>
      <c r="C1997" s="1742" t="s">
        <v>2217</v>
      </c>
      <c r="D1997" s="1743" t="s">
        <v>217</v>
      </c>
      <c r="E1997" s="1790">
        <v>40</v>
      </c>
      <c r="F1997" s="1752">
        <v>45</v>
      </c>
      <c r="G1997" s="1746">
        <f>ROUND(E1997*F1997,2)</f>
        <v>1800</v>
      </c>
      <c r="H1997" s="326"/>
    </row>
    <row r="1998" spans="1:15">
      <c r="A1998" s="1740"/>
      <c r="B1998" s="1747"/>
      <c r="C1998" s="1742"/>
      <c r="D1998" s="1743"/>
      <c r="E1998" s="1790"/>
      <c r="F1998" s="1752"/>
      <c r="G1998" s="1784"/>
      <c r="H1998" s="326"/>
    </row>
    <row r="1999" spans="1:15" ht="24">
      <c r="A1999" s="1750"/>
      <c r="B1999" s="1795" t="s">
        <v>909</v>
      </c>
      <c r="C1999" s="1796" t="s">
        <v>2271</v>
      </c>
      <c r="D1999" s="1797" t="s">
        <v>19</v>
      </c>
      <c r="E1999" s="1798">
        <v>1</v>
      </c>
      <c r="F1999" s="1689">
        <v>0</v>
      </c>
      <c r="G1999" s="1799">
        <f>ROUND(E1999*F1999,2)</f>
        <v>0</v>
      </c>
      <c r="H1999" s="1218"/>
      <c r="I1999" s="205"/>
      <c r="J1999" s="205"/>
      <c r="K1999" s="205"/>
      <c r="L1999" s="205"/>
      <c r="M1999" s="205"/>
      <c r="N1999" s="205"/>
      <c r="O1999" s="205"/>
    </row>
    <row r="2000" spans="1:15">
      <c r="A2000" s="1740"/>
      <c r="B2000" s="1747"/>
      <c r="C2000" s="1742"/>
      <c r="D2000" s="1743"/>
      <c r="E2000" s="1790"/>
      <c r="F2000" s="1745"/>
      <c r="G2000" s="1784"/>
      <c r="H2000" s="326"/>
    </row>
    <row r="2001" spans="1:11" ht="12.75" thickBot="1">
      <c r="A2001" s="1804"/>
      <c r="B2001" s="1805"/>
      <c r="C2001" s="1806" t="s">
        <v>216</v>
      </c>
      <c r="D2001" s="1805"/>
      <c r="E2001" s="1807"/>
      <c r="F2001" s="1808"/>
      <c r="G2001" s="1809">
        <f>SUM(G1989:G2000)</f>
        <v>5400</v>
      </c>
      <c r="H2001" s="326"/>
    </row>
    <row r="2002" spans="1:11">
      <c r="A2002" s="3376" t="s">
        <v>1376</v>
      </c>
      <c r="B2002" s="3377"/>
      <c r="C2002" s="3377"/>
      <c r="D2002" s="3377"/>
      <c r="E2002" s="3377"/>
      <c r="F2002" s="3377"/>
      <c r="G2002" s="3378"/>
      <c r="H2002" s="326"/>
    </row>
    <row r="2003" spans="1:11">
      <c r="A2003" s="286" t="s">
        <v>722</v>
      </c>
      <c r="B2003" s="126" t="s">
        <v>1377</v>
      </c>
      <c r="C2003" s="23"/>
      <c r="D2003" s="23"/>
      <c r="E2003" s="24"/>
      <c r="F2003" s="287"/>
      <c r="G2003" s="290"/>
      <c r="H2003" s="326"/>
    </row>
    <row r="2004" spans="1:11">
      <c r="A2004" s="286" t="s">
        <v>723</v>
      </c>
      <c r="B2004" s="287" t="s">
        <v>969</v>
      </c>
      <c r="C2004" s="23"/>
      <c r="D2004" s="23"/>
      <c r="E2004" s="24"/>
      <c r="F2004" s="287"/>
      <c r="G2004" s="290"/>
      <c r="H2004" s="326"/>
    </row>
    <row r="2005" spans="1:11">
      <c r="A2005" s="286"/>
      <c r="B2005" s="287"/>
      <c r="C2005" s="23"/>
      <c r="D2005" s="23"/>
      <c r="E2005" s="24"/>
      <c r="F2005" s="287"/>
      <c r="G2005" s="290"/>
      <c r="H2005" s="326"/>
    </row>
    <row r="2006" spans="1:11">
      <c r="A2006" s="127" t="s">
        <v>1675</v>
      </c>
      <c r="B2006" s="287" t="s">
        <v>992</v>
      </c>
      <c r="C2006" s="23"/>
      <c r="D2006" s="23"/>
      <c r="E2006" s="24"/>
      <c r="F2006" s="287"/>
      <c r="G2006" s="290"/>
      <c r="H2006" s="326"/>
    </row>
    <row r="2007" spans="1:11">
      <c r="A2007" s="286" t="s">
        <v>726</v>
      </c>
      <c r="B2007" s="287" t="s">
        <v>1682</v>
      </c>
      <c r="C2007" s="23"/>
      <c r="D2007" s="23"/>
      <c r="E2007" s="24"/>
      <c r="F2007" s="287"/>
      <c r="G2007" s="290"/>
      <c r="H2007" s="326"/>
    </row>
    <row r="2008" spans="1:11">
      <c r="A2008" s="286" t="s">
        <v>727</v>
      </c>
      <c r="B2008" s="287" t="s">
        <v>961</v>
      </c>
      <c r="C2008" s="23"/>
      <c r="D2008" s="23"/>
      <c r="E2008" s="24"/>
      <c r="F2008" s="287"/>
      <c r="G2008" s="290"/>
      <c r="H2008" s="326"/>
    </row>
    <row r="2009" spans="1:11">
      <c r="A2009" s="286" t="s">
        <v>728</v>
      </c>
      <c r="B2009" s="288" t="s">
        <v>1379</v>
      </c>
      <c r="C2009" s="128"/>
      <c r="D2009" s="23"/>
      <c r="E2009" s="24"/>
      <c r="F2009" s="287"/>
      <c r="G2009" s="290"/>
      <c r="H2009" s="326"/>
    </row>
    <row r="2010" spans="1:11" ht="12.75" thickBot="1">
      <c r="A2010" s="289" t="s">
        <v>209</v>
      </c>
      <c r="B2010" s="129"/>
      <c r="C2010" s="129"/>
      <c r="D2010" s="25"/>
      <c r="E2010" s="26"/>
      <c r="F2010" s="291"/>
      <c r="G2010" s="292"/>
      <c r="H2010" s="326"/>
    </row>
    <row r="2011" spans="1:11">
      <c r="A2011" s="326"/>
      <c r="B2011" s="326"/>
      <c r="C2011" s="326"/>
      <c r="D2011" s="326"/>
      <c r="E2011" s="326"/>
      <c r="F2011" s="326"/>
      <c r="G2011" s="341"/>
      <c r="H2011" s="326"/>
    </row>
    <row r="2012" spans="1:11">
      <c r="A2012" s="326"/>
      <c r="B2012" s="355">
        <v>1</v>
      </c>
      <c r="C2012" s="382" t="s">
        <v>202</v>
      </c>
      <c r="D2012" s="382"/>
      <c r="E2012" s="355"/>
      <c r="F2012" s="356"/>
      <c r="G2012" s="383">
        <f>G1846</f>
        <v>0</v>
      </c>
      <c r="H2012" s="326"/>
      <c r="I2012" s="549"/>
      <c r="J2012" s="549"/>
      <c r="K2012" s="549"/>
    </row>
    <row r="2013" spans="1:11">
      <c r="A2013" s="326"/>
      <c r="B2013" s="355"/>
      <c r="C2013" s="384"/>
      <c r="D2013" s="355"/>
      <c r="E2013" s="355"/>
      <c r="F2013" s="356"/>
      <c r="G2013" s="383"/>
      <c r="H2013" s="326"/>
    </row>
    <row r="2014" spans="1:11">
      <c r="A2014" s="326"/>
      <c r="B2014" s="355">
        <v>2</v>
      </c>
      <c r="C2014" s="382" t="s">
        <v>789</v>
      </c>
      <c r="D2014" s="382"/>
      <c r="E2014" s="355"/>
      <c r="F2014" s="356"/>
      <c r="G2014" s="383">
        <f>G1888</f>
        <v>0</v>
      </c>
      <c r="H2014" s="326"/>
    </row>
    <row r="2015" spans="1:11">
      <c r="A2015" s="326"/>
      <c r="B2015" s="355"/>
      <c r="C2015" s="384"/>
      <c r="D2015" s="355"/>
      <c r="E2015" s="355"/>
      <c r="F2015" s="356"/>
      <c r="G2015" s="383"/>
      <c r="H2015" s="326"/>
    </row>
    <row r="2016" spans="1:11">
      <c r="A2016" s="326"/>
      <c r="B2016" s="355">
        <v>3</v>
      </c>
      <c r="C2016" s="382" t="s">
        <v>204</v>
      </c>
      <c r="D2016" s="382"/>
      <c r="E2016" s="355"/>
      <c r="F2016" s="356"/>
      <c r="G2016" s="383">
        <f>G1908</f>
        <v>0</v>
      </c>
      <c r="H2016" s="326"/>
    </row>
    <row r="2017" spans="1:8">
      <c r="A2017" s="326"/>
      <c r="B2017" s="355"/>
      <c r="C2017" s="382"/>
      <c r="D2017" s="382"/>
      <c r="E2017" s="355"/>
      <c r="F2017" s="356"/>
      <c r="G2017" s="383"/>
      <c r="H2017" s="326"/>
    </row>
    <row r="2018" spans="1:8">
      <c r="A2018" s="326"/>
      <c r="B2018" s="355">
        <v>4</v>
      </c>
      <c r="C2018" s="382" t="s">
        <v>1696</v>
      </c>
      <c r="D2018" s="382"/>
      <c r="E2018" s="355"/>
      <c r="F2018" s="356"/>
      <c r="G2018" s="383">
        <f>G1917</f>
        <v>0</v>
      </c>
      <c r="H2018" s="326"/>
    </row>
    <row r="2019" spans="1:8">
      <c r="A2019" s="326"/>
      <c r="B2019" s="355"/>
      <c r="C2019" s="382"/>
      <c r="D2019" s="382"/>
      <c r="E2019" s="355"/>
      <c r="F2019" s="356"/>
      <c r="G2019" s="383"/>
      <c r="H2019" s="326"/>
    </row>
    <row r="2020" spans="1:8">
      <c r="A2020" s="326"/>
      <c r="B2020" s="355">
        <v>5</v>
      </c>
      <c r="C2020" s="382" t="s">
        <v>206</v>
      </c>
      <c r="D2020" s="382"/>
      <c r="E2020" s="355"/>
      <c r="F2020" s="356"/>
      <c r="G2020" s="383">
        <f>G1984</f>
        <v>0</v>
      </c>
      <c r="H2020" s="326"/>
    </row>
    <row r="2021" spans="1:8">
      <c r="A2021" s="326"/>
      <c r="B2021" s="385"/>
      <c r="C2021" s="384"/>
      <c r="D2021" s="355"/>
      <c r="E2021" s="355"/>
      <c r="F2021" s="356"/>
      <c r="G2021" s="383"/>
      <c r="H2021" s="326"/>
    </row>
    <row r="2022" spans="1:8">
      <c r="A2022" s="326"/>
      <c r="B2022" s="355">
        <v>7</v>
      </c>
      <c r="C2022" s="3400" t="s">
        <v>207</v>
      </c>
      <c r="D2022" s="3400"/>
      <c r="E2022" s="355"/>
      <c r="F2022" s="356"/>
      <c r="G2022" s="383">
        <f>G2001</f>
        <v>5400</v>
      </c>
      <c r="H2022" s="326"/>
    </row>
    <row r="2023" spans="1:8">
      <c r="A2023" s="326"/>
      <c r="B2023" s="356"/>
      <c r="C2023" s="356"/>
      <c r="D2023" s="356"/>
      <c r="E2023" s="356"/>
      <c r="F2023" s="356"/>
      <c r="G2023" s="383"/>
      <c r="H2023" s="326"/>
    </row>
    <row r="2024" spans="1:8">
      <c r="A2024" s="326"/>
      <c r="B2024" s="356"/>
      <c r="C2024" s="356"/>
      <c r="D2024" s="356"/>
      <c r="E2024" s="356"/>
      <c r="F2024" s="356"/>
      <c r="G2024" s="383"/>
      <c r="H2024" s="326"/>
    </row>
    <row r="2025" spans="1:8">
      <c r="A2025" s="326"/>
      <c r="B2025" s="355"/>
      <c r="C2025" s="387" t="s">
        <v>210</v>
      </c>
      <c r="D2025" s="388"/>
      <c r="E2025" s="388"/>
      <c r="F2025" s="389"/>
      <c r="G2025" s="391">
        <f>SUM(G2012:G2023)</f>
        <v>5400</v>
      </c>
      <c r="H2025" s="326"/>
    </row>
    <row r="2026" spans="1:8">
      <c r="A2026" s="326"/>
      <c r="B2026" s="385"/>
      <c r="C2026" s="384"/>
      <c r="D2026" s="355"/>
      <c r="E2026" s="355"/>
      <c r="F2026" s="356"/>
      <c r="G2026" s="383"/>
      <c r="H2026" s="326"/>
    </row>
    <row r="2027" spans="1:8">
      <c r="A2027" s="326"/>
      <c r="B2027" s="326"/>
      <c r="C2027" s="326"/>
      <c r="D2027" s="326"/>
      <c r="E2027" s="326"/>
      <c r="F2027" s="326"/>
      <c r="G2027" s="341"/>
      <c r="H2027" s="326"/>
    </row>
    <row r="2028" spans="1:8">
      <c r="A2028" s="326"/>
      <c r="B2028" s="326"/>
      <c r="C2028" s="326"/>
      <c r="D2028" s="326"/>
      <c r="E2028" s="326"/>
      <c r="F2028" s="326"/>
      <c r="G2028" s="341"/>
      <c r="H2028" s="326"/>
    </row>
    <row r="2029" spans="1:8">
      <c r="A2029" s="326"/>
      <c r="B2029" s="326"/>
      <c r="C2029" s="326"/>
      <c r="D2029" s="326"/>
      <c r="E2029" s="326"/>
      <c r="F2029" s="326"/>
      <c r="G2029" s="341"/>
      <c r="H2029" s="326"/>
    </row>
    <row r="2030" spans="1:8" ht="12.75" thickBot="1">
      <c r="A2030" s="326"/>
      <c r="B2030" s="326"/>
      <c r="C2030" s="326"/>
      <c r="D2030" s="326"/>
      <c r="E2030" s="326"/>
      <c r="F2030" s="326"/>
      <c r="G2030" s="341"/>
      <c r="H2030" s="326"/>
    </row>
    <row r="2031" spans="1:8">
      <c r="A2031" s="3376" t="s">
        <v>1376</v>
      </c>
      <c r="B2031" s="3377"/>
      <c r="C2031" s="3377"/>
      <c r="D2031" s="3377"/>
      <c r="E2031" s="3377"/>
      <c r="F2031" s="3377"/>
      <c r="G2031" s="3378"/>
      <c r="H2031" s="326"/>
    </row>
    <row r="2032" spans="1:8">
      <c r="A2032" s="286" t="s">
        <v>722</v>
      </c>
      <c r="B2032" s="126" t="s">
        <v>1377</v>
      </c>
      <c r="C2032" s="23"/>
      <c r="D2032" s="23"/>
      <c r="E2032" s="24"/>
      <c r="F2032" s="287"/>
      <c r="G2032" s="290"/>
      <c r="H2032" s="326"/>
    </row>
    <row r="2033" spans="1:8">
      <c r="A2033" s="286" t="s">
        <v>723</v>
      </c>
      <c r="B2033" s="287" t="s">
        <v>969</v>
      </c>
      <c r="C2033" s="23"/>
      <c r="D2033" s="23"/>
      <c r="E2033" s="24"/>
      <c r="F2033" s="287"/>
      <c r="G2033" s="290"/>
      <c r="H2033" s="326"/>
    </row>
    <row r="2034" spans="1:8">
      <c r="A2034" s="286"/>
      <c r="B2034" s="287"/>
      <c r="C2034" s="23"/>
      <c r="D2034" s="23"/>
      <c r="E2034" s="24"/>
      <c r="F2034" s="287"/>
      <c r="G2034" s="290"/>
      <c r="H2034" s="326"/>
    </row>
    <row r="2035" spans="1:8">
      <c r="A2035" s="127" t="s">
        <v>1713</v>
      </c>
      <c r="B2035" s="287" t="s">
        <v>1714</v>
      </c>
      <c r="C2035" s="23"/>
      <c r="D2035" s="23"/>
      <c r="E2035" s="24"/>
      <c r="F2035" s="287"/>
      <c r="G2035" s="290"/>
      <c r="H2035" s="326"/>
    </row>
    <row r="2036" spans="1:8">
      <c r="A2036" s="286" t="s">
        <v>726</v>
      </c>
      <c r="B2036" s="287" t="s">
        <v>1715</v>
      </c>
      <c r="C2036" s="23"/>
      <c r="D2036" s="23"/>
      <c r="E2036" s="24"/>
      <c r="F2036" s="287"/>
      <c r="G2036" s="290"/>
      <c r="H2036" s="326"/>
    </row>
    <row r="2037" spans="1:8">
      <c r="A2037" s="286" t="s">
        <v>727</v>
      </c>
      <c r="B2037" s="287" t="s">
        <v>961</v>
      </c>
      <c r="C2037" s="23"/>
      <c r="D2037" s="23"/>
      <c r="E2037" s="24"/>
      <c r="F2037" s="287"/>
      <c r="G2037" s="290"/>
      <c r="H2037" s="326"/>
    </row>
    <row r="2038" spans="1:8">
      <c r="A2038" s="286" t="s">
        <v>728</v>
      </c>
      <c r="B2038" s="288" t="s">
        <v>1379</v>
      </c>
      <c r="C2038" s="128"/>
      <c r="D2038" s="23"/>
      <c r="E2038" s="24"/>
      <c r="F2038" s="287"/>
      <c r="G2038" s="290"/>
      <c r="H2038" s="326"/>
    </row>
    <row r="2039" spans="1:8" ht="12.75" thickBot="1">
      <c r="A2039" s="289" t="s">
        <v>729</v>
      </c>
      <c r="B2039" s="129"/>
      <c r="C2039" s="129"/>
      <c r="D2039" s="25"/>
      <c r="E2039" s="26"/>
      <c r="F2039" s="291"/>
      <c r="G2039" s="292"/>
      <c r="H2039" s="326"/>
    </row>
    <row r="2040" spans="1:8">
      <c r="A2040" s="329"/>
      <c r="B2040" s="158"/>
      <c r="C2040" s="158"/>
      <c r="D2040" s="27"/>
      <c r="E2040" s="28"/>
      <c r="F2040" s="329"/>
      <c r="G2040" s="329"/>
      <c r="H2040" s="1218"/>
    </row>
    <row r="2041" spans="1:8" ht="24">
      <c r="A2041" s="326"/>
      <c r="B2041" s="355">
        <v>1</v>
      </c>
      <c r="C2041" s="382" t="s">
        <v>1716</v>
      </c>
      <c r="D2041" s="355" t="s">
        <v>217</v>
      </c>
      <c r="E2041" s="1822">
        <v>10</v>
      </c>
      <c r="F2041" s="1689">
        <v>0</v>
      </c>
      <c r="G2041" s="1746">
        <f>ROUND(E2041*F2041,2)</f>
        <v>0</v>
      </c>
      <c r="H2041" s="326"/>
    </row>
    <row r="2042" spans="1:8">
      <c r="A2042" s="326"/>
      <c r="B2042" s="355"/>
      <c r="C2042" s="382"/>
      <c r="D2042" s="1823"/>
      <c r="E2042" s="1824"/>
      <c r="F2042" s="1825"/>
      <c r="G2042" s="1826"/>
      <c r="H2042" s="326"/>
    </row>
    <row r="2043" spans="1:8" ht="36">
      <c r="A2043" s="326"/>
      <c r="B2043" s="355">
        <v>2</v>
      </c>
      <c r="C2043" s="382" t="s">
        <v>1717</v>
      </c>
      <c r="D2043" s="1823" t="s">
        <v>19</v>
      </c>
      <c r="E2043" s="1822">
        <v>5</v>
      </c>
      <c r="F2043" s="1689">
        <v>0</v>
      </c>
      <c r="G2043" s="1746">
        <f>ROUND(E2043*F2043,2)</f>
        <v>0</v>
      </c>
      <c r="H2043" s="326"/>
    </row>
    <row r="2044" spans="1:8">
      <c r="A2044" s="326"/>
      <c r="B2044" s="355"/>
      <c r="C2044" s="382"/>
      <c r="D2044" s="1823"/>
      <c r="E2044" s="1824"/>
      <c r="F2044" s="1827"/>
      <c r="G2044" s="1826"/>
      <c r="H2044" s="326"/>
    </row>
    <row r="2045" spans="1:8">
      <c r="A2045" s="326"/>
      <c r="B2045" s="355">
        <v>3</v>
      </c>
      <c r="C2045" s="382" t="s">
        <v>1718</v>
      </c>
      <c r="D2045" s="355" t="s">
        <v>1719</v>
      </c>
      <c r="E2045" s="1822">
        <v>71</v>
      </c>
      <c r="F2045" s="1689">
        <v>0</v>
      </c>
      <c r="G2045" s="1746">
        <f>ROUND(E2045*F2045,2)</f>
        <v>0</v>
      </c>
      <c r="H2045" s="326"/>
    </row>
    <row r="2046" spans="1:8">
      <c r="A2046" s="326"/>
      <c r="B2046" s="355"/>
      <c r="C2046" s="382"/>
      <c r="D2046" s="355"/>
      <c r="E2046" s="1822"/>
      <c r="F2046" s="1827"/>
      <c r="G2046" s="1826"/>
      <c r="H2046" s="326"/>
    </row>
    <row r="2047" spans="1:8" ht="24">
      <c r="A2047" s="326"/>
      <c r="B2047" s="355">
        <v>4</v>
      </c>
      <c r="C2047" s="382" t="s">
        <v>1720</v>
      </c>
      <c r="D2047" s="355" t="s">
        <v>19</v>
      </c>
      <c r="E2047" s="1822">
        <v>7</v>
      </c>
      <c r="F2047" s="1689">
        <v>0</v>
      </c>
      <c r="G2047" s="1746">
        <f>ROUND(E2047*F2047,2)</f>
        <v>0</v>
      </c>
      <c r="H2047" s="326"/>
    </row>
    <row r="2048" spans="1:8">
      <c r="A2048" s="326"/>
      <c r="B2048" s="355"/>
      <c r="C2048" s="382"/>
      <c r="D2048" s="355"/>
      <c r="E2048" s="1822"/>
      <c r="F2048" s="1827"/>
      <c r="G2048" s="1826"/>
      <c r="H2048" s="326"/>
    </row>
    <row r="2049" spans="1:8" ht="48">
      <c r="A2049" s="326"/>
      <c r="B2049" s="355">
        <v>5</v>
      </c>
      <c r="C2049" s="382" t="s">
        <v>1721</v>
      </c>
      <c r="D2049" s="355"/>
      <c r="E2049" s="1822"/>
      <c r="F2049" s="1827"/>
      <c r="G2049" s="1826"/>
      <c r="H2049" s="326"/>
    </row>
    <row r="2050" spans="1:8">
      <c r="A2050" s="326"/>
      <c r="B2050" s="355"/>
      <c r="C2050" s="382" t="s">
        <v>1722</v>
      </c>
      <c r="D2050" s="355" t="s">
        <v>19</v>
      </c>
      <c r="E2050" s="1822">
        <v>1</v>
      </c>
      <c r="F2050" s="1689">
        <v>0</v>
      </c>
      <c r="G2050" s="1746">
        <f>ROUND(E2050*F2050,2)</f>
        <v>0</v>
      </c>
      <c r="H2050" s="326"/>
    </row>
    <row r="2051" spans="1:8">
      <c r="A2051" s="326"/>
      <c r="B2051" s="355"/>
      <c r="C2051" s="1828"/>
      <c r="D2051" s="355"/>
      <c r="E2051" s="1822"/>
      <c r="F2051" s="1827"/>
      <c r="G2051" s="1826"/>
      <c r="H2051" s="326"/>
    </row>
    <row r="2052" spans="1:8" ht="36">
      <c r="A2052" s="326"/>
      <c r="B2052" s="355">
        <v>6</v>
      </c>
      <c r="C2052" s="1828" t="s">
        <v>1723</v>
      </c>
      <c r="D2052" s="355" t="s">
        <v>2609</v>
      </c>
      <c r="E2052" s="1822">
        <v>51</v>
      </c>
      <c r="F2052" s="1689">
        <v>0</v>
      </c>
      <c r="G2052" s="1746">
        <f>ROUND(E2052*F2052,2)</f>
        <v>0</v>
      </c>
      <c r="H2052" s="326"/>
    </row>
    <row r="2053" spans="1:8">
      <c r="A2053" s="326"/>
      <c r="B2053" s="355"/>
      <c r="C2053" s="1828"/>
      <c r="D2053" s="355"/>
      <c r="E2053" s="1822"/>
      <c r="F2053" s="1827"/>
      <c r="G2053" s="1826"/>
      <c r="H2053" s="326"/>
    </row>
    <row r="2054" spans="1:8" ht="24">
      <c r="A2054" s="326"/>
      <c r="B2054" s="355">
        <v>7</v>
      </c>
      <c r="C2054" s="382" t="s">
        <v>1724</v>
      </c>
      <c r="D2054" s="355" t="s">
        <v>2609</v>
      </c>
      <c r="E2054" s="1822">
        <v>457</v>
      </c>
      <c r="F2054" s="1689">
        <v>0</v>
      </c>
      <c r="G2054" s="1746">
        <f>ROUND(E2054*F2054,2)</f>
        <v>0</v>
      </c>
      <c r="H2054" s="326"/>
    </row>
    <row r="2055" spans="1:8">
      <c r="A2055" s="326"/>
      <c r="B2055" s="355"/>
      <c r="C2055" s="382"/>
      <c r="D2055" s="355"/>
      <c r="E2055" s="1822"/>
      <c r="F2055" s="1827"/>
      <c r="G2055" s="1826"/>
      <c r="H2055" s="326"/>
    </row>
    <row r="2056" spans="1:8" ht="24">
      <c r="A2056" s="326"/>
      <c r="B2056" s="355">
        <v>8</v>
      </c>
      <c r="C2056" s="382" t="s">
        <v>1725</v>
      </c>
      <c r="D2056" s="355" t="s">
        <v>2609</v>
      </c>
      <c r="E2056" s="1822">
        <v>500</v>
      </c>
      <c r="F2056" s="1689">
        <v>0</v>
      </c>
      <c r="G2056" s="1746">
        <f>ROUND(E2056*F2056,2)</f>
        <v>0</v>
      </c>
      <c r="H2056" s="326"/>
    </row>
    <row r="2057" spans="1:8">
      <c r="A2057" s="326"/>
      <c r="B2057" s="355"/>
      <c r="C2057" s="382"/>
      <c r="D2057" s="355"/>
      <c r="E2057" s="1824"/>
      <c r="F2057" s="1827"/>
      <c r="G2057" s="1826"/>
      <c r="H2057" s="326"/>
    </row>
    <row r="2058" spans="1:8" ht="36">
      <c r="A2058" s="326"/>
      <c r="B2058" s="355">
        <v>9</v>
      </c>
      <c r="C2058" s="382" t="s">
        <v>1726</v>
      </c>
      <c r="D2058" s="355" t="s">
        <v>2609</v>
      </c>
      <c r="E2058" s="1822">
        <v>957</v>
      </c>
      <c r="F2058" s="1689">
        <v>0</v>
      </c>
      <c r="G2058" s="1746">
        <f>ROUND(E2058*F2058,2)</f>
        <v>0</v>
      </c>
      <c r="H2058" s="326"/>
    </row>
    <row r="2059" spans="1:8">
      <c r="A2059" s="326"/>
      <c r="B2059" s="355"/>
      <c r="C2059" s="1823"/>
      <c r="D2059" s="355"/>
      <c r="E2059" s="1824"/>
      <c r="F2059" s="1829"/>
      <c r="G2059" s="1826"/>
      <c r="H2059" s="326"/>
    </row>
    <row r="2060" spans="1:8" ht="60">
      <c r="A2060" s="326"/>
      <c r="B2060" s="355">
        <v>10</v>
      </c>
      <c r="C2060" s="382" t="s">
        <v>1727</v>
      </c>
      <c r="D2060" s="355" t="s">
        <v>2609</v>
      </c>
      <c r="E2060" s="1822">
        <v>51.12</v>
      </c>
      <c r="F2060" s="1689">
        <v>0</v>
      </c>
      <c r="G2060" s="1746">
        <f>ROUND(E2060*F2060,2)</f>
        <v>0</v>
      </c>
      <c r="H2060" s="326"/>
    </row>
    <row r="2061" spans="1:8">
      <c r="A2061" s="326"/>
      <c r="B2061" s="355"/>
      <c r="C2061" s="382"/>
      <c r="D2061" s="355"/>
      <c r="E2061" s="1822"/>
      <c r="F2061" s="1827"/>
      <c r="G2061" s="1826"/>
      <c r="H2061" s="326"/>
    </row>
    <row r="2062" spans="1:8" ht="48">
      <c r="A2062" s="326"/>
      <c r="B2062" s="355">
        <v>11</v>
      </c>
      <c r="C2062" s="382" t="s">
        <v>1728</v>
      </c>
      <c r="D2062" s="355" t="s">
        <v>2609</v>
      </c>
      <c r="E2062" s="1822">
        <v>180.34</v>
      </c>
      <c r="F2062" s="1689">
        <v>0</v>
      </c>
      <c r="G2062" s="1746">
        <f>ROUND(E2062*F2062,2)</f>
        <v>0</v>
      </c>
      <c r="H2062" s="326"/>
    </row>
    <row r="2063" spans="1:8">
      <c r="A2063" s="326"/>
      <c r="B2063" s="1830"/>
      <c r="C2063" s="382"/>
      <c r="D2063" s="355"/>
      <c r="E2063" s="1824"/>
      <c r="F2063" s="1829"/>
      <c r="G2063" s="1826"/>
      <c r="H2063" s="326"/>
    </row>
    <row r="2064" spans="1:8" ht="48">
      <c r="A2064" s="326"/>
      <c r="B2064" s="1830">
        <v>12</v>
      </c>
      <c r="C2064" s="382" t="s">
        <v>1729</v>
      </c>
      <c r="D2064" s="355" t="s">
        <v>2609</v>
      </c>
      <c r="E2064" s="1831">
        <v>1.94</v>
      </c>
      <c r="F2064" s="1689">
        <v>0</v>
      </c>
      <c r="G2064" s="1746">
        <f>ROUND(E2064*F2064,2)</f>
        <v>0</v>
      </c>
      <c r="H2064" s="326"/>
    </row>
    <row r="2065" spans="1:8">
      <c r="A2065" s="326"/>
      <c r="B2065" s="1830"/>
      <c r="C2065" s="382"/>
      <c r="D2065" s="355"/>
      <c r="E2065" s="1824"/>
      <c r="F2065" s="1829"/>
      <c r="G2065" s="1826"/>
      <c r="H2065" s="326"/>
    </row>
    <row r="2066" spans="1:8" ht="36">
      <c r="A2066" s="326"/>
      <c r="B2066" s="1830">
        <v>13</v>
      </c>
      <c r="C2066" s="382" t="s">
        <v>1730</v>
      </c>
      <c r="D2066" s="355" t="s">
        <v>2610</v>
      </c>
      <c r="E2066" s="1822">
        <v>255</v>
      </c>
      <c r="F2066" s="1689">
        <v>0</v>
      </c>
      <c r="G2066" s="1746">
        <f>ROUND(E2066*F2066,2)</f>
        <v>0</v>
      </c>
      <c r="H2066" s="326"/>
    </row>
    <row r="2067" spans="1:8">
      <c r="A2067" s="326"/>
      <c r="B2067" s="1830"/>
      <c r="C2067" s="382"/>
      <c r="D2067" s="355"/>
      <c r="E2067" s="1822"/>
      <c r="F2067" s="1827"/>
      <c r="G2067" s="1826"/>
      <c r="H2067" s="326"/>
    </row>
    <row r="2068" spans="1:8" ht="24">
      <c r="A2068" s="326"/>
      <c r="B2068" s="1830">
        <v>14</v>
      </c>
      <c r="C2068" s="382" t="s">
        <v>1731</v>
      </c>
      <c r="D2068" s="355" t="s">
        <v>2610</v>
      </c>
      <c r="E2068" s="1822">
        <v>213</v>
      </c>
      <c r="F2068" s="1689">
        <v>0</v>
      </c>
      <c r="G2068" s="1746">
        <f>ROUND(E2068*F2068,2)</f>
        <v>0</v>
      </c>
      <c r="H2068" s="326"/>
    </row>
    <row r="2069" spans="1:8">
      <c r="A2069" s="326"/>
      <c r="B2069" s="1830"/>
      <c r="C2069" s="382"/>
      <c r="D2069" s="355"/>
      <c r="E2069" s="396"/>
      <c r="F2069" s="1832"/>
      <c r="G2069" s="1832"/>
      <c r="H2069" s="326"/>
    </row>
    <row r="2070" spans="1:8">
      <c r="A2070" s="326"/>
      <c r="B2070" s="361"/>
      <c r="C2070" s="1833"/>
      <c r="D2070" s="361"/>
      <c r="E2070" s="1834"/>
      <c r="F2070" s="1835"/>
      <c r="G2070" s="1836"/>
      <c r="H2070" s="326"/>
    </row>
    <row r="2071" spans="1:8">
      <c r="A2071" s="326"/>
      <c r="B2071" s="1830"/>
      <c r="C2071" s="396"/>
      <c r="D2071" s="1837"/>
      <c r="E2071" s="1837"/>
      <c r="F2071" s="1838" t="s">
        <v>1732</v>
      </c>
      <c r="G2071" s="1839">
        <f>SUM(G2041:G2069)</f>
        <v>0</v>
      </c>
      <c r="H2071" s="326"/>
    </row>
    <row r="2072" spans="1:8">
      <c r="A2072" s="326"/>
      <c r="B2072" s="326"/>
      <c r="C2072" s="326"/>
      <c r="D2072" s="326"/>
      <c r="E2072" s="326"/>
      <c r="F2072" s="326"/>
      <c r="G2072" s="341"/>
      <c r="H2072" s="326"/>
    </row>
    <row r="2073" spans="1:8">
      <c r="A2073" s="326"/>
      <c r="B2073" s="326"/>
      <c r="C2073" s="326"/>
      <c r="D2073" s="326"/>
      <c r="E2073" s="326"/>
      <c r="F2073" s="326"/>
      <c r="G2073" s="341"/>
      <c r="H2073" s="326"/>
    </row>
    <row r="2074" spans="1:8">
      <c r="A2074" s="326"/>
      <c r="B2074" s="326"/>
      <c r="C2074" s="326"/>
      <c r="D2074" s="326"/>
      <c r="E2074" s="326"/>
      <c r="F2074" s="326"/>
      <c r="G2074" s="341"/>
      <c r="H2074" s="326"/>
    </row>
    <row r="2075" spans="1:8">
      <c r="A2075" s="326"/>
      <c r="B2075" s="326"/>
      <c r="C2075" s="326"/>
      <c r="D2075" s="326"/>
      <c r="E2075" s="326"/>
      <c r="F2075" s="326"/>
      <c r="G2075" s="341"/>
      <c r="H2075" s="326"/>
    </row>
    <row r="2076" spans="1:8">
      <c r="A2076" s="326"/>
      <c r="B2076" s="326"/>
      <c r="C2076" s="326"/>
      <c r="D2076" s="326"/>
      <c r="E2076" s="326"/>
      <c r="F2076" s="326"/>
      <c r="G2076" s="341"/>
      <c r="H2076" s="326"/>
    </row>
    <row r="2077" spans="1:8">
      <c r="A2077" s="326"/>
      <c r="B2077" s="326"/>
      <c r="C2077" s="326"/>
      <c r="D2077" s="326"/>
      <c r="E2077" s="326"/>
      <c r="F2077" s="326"/>
      <c r="G2077" s="341"/>
      <c r="H2077" s="326"/>
    </row>
    <row r="2078" spans="1:8">
      <c r="A2078" s="326"/>
      <c r="B2078" s="326"/>
      <c r="C2078" s="326"/>
      <c r="D2078" s="326"/>
      <c r="E2078" s="326"/>
      <c r="F2078" s="326"/>
      <c r="G2078" s="341"/>
      <c r="H2078" s="326"/>
    </row>
    <row r="2079" spans="1:8">
      <c r="A2079" s="326"/>
      <c r="B2079" s="326"/>
      <c r="C2079" s="326"/>
      <c r="D2079" s="326"/>
      <c r="E2079" s="326"/>
      <c r="F2079" s="326"/>
      <c r="G2079" s="341"/>
      <c r="H2079" s="326"/>
    </row>
    <row r="2080" spans="1:8">
      <c r="A2080" s="326"/>
      <c r="B2080" s="326"/>
      <c r="C2080" s="326"/>
      <c r="D2080" s="326"/>
      <c r="E2080" s="326"/>
      <c r="F2080" s="326"/>
      <c r="G2080" s="341"/>
      <c r="H2080" s="326"/>
    </row>
    <row r="2081" spans="1:8">
      <c r="A2081" s="326"/>
      <c r="B2081" s="326"/>
      <c r="C2081" s="326"/>
      <c r="D2081" s="326"/>
      <c r="E2081" s="326"/>
      <c r="F2081" s="326"/>
      <c r="G2081" s="341"/>
      <c r="H2081" s="326"/>
    </row>
    <row r="2082" spans="1:8">
      <c r="A2082" s="326"/>
      <c r="B2082" s="326"/>
      <c r="C2082" s="326"/>
      <c r="D2082" s="326"/>
      <c r="E2082" s="326"/>
      <c r="F2082" s="326"/>
      <c r="G2082" s="341"/>
      <c r="H2082" s="326"/>
    </row>
    <row r="2083" spans="1:8">
      <c r="A2083" s="326"/>
      <c r="B2083" s="326"/>
      <c r="C2083" s="326"/>
      <c r="D2083" s="326"/>
      <c r="E2083" s="326"/>
      <c r="F2083" s="326"/>
      <c r="G2083" s="341"/>
      <c r="H2083" s="326"/>
    </row>
    <row r="2084" spans="1:8">
      <c r="A2084" s="326"/>
      <c r="B2084" s="326"/>
      <c r="C2084" s="326"/>
      <c r="D2084" s="326"/>
      <c r="E2084" s="326"/>
      <c r="F2084" s="326"/>
      <c r="G2084" s="341"/>
      <c r="H2084" s="326"/>
    </row>
    <row r="2085" spans="1:8">
      <c r="A2085" s="326"/>
      <c r="B2085" s="326"/>
      <c r="C2085" s="326"/>
      <c r="D2085" s="326"/>
      <c r="E2085" s="326"/>
      <c r="F2085" s="326"/>
      <c r="G2085" s="341"/>
      <c r="H2085" s="326"/>
    </row>
    <row r="2086" spans="1:8">
      <c r="A2086" s="326"/>
      <c r="B2086" s="326"/>
      <c r="C2086" s="326"/>
      <c r="D2086" s="326"/>
      <c r="E2086" s="326"/>
      <c r="F2086" s="326"/>
      <c r="G2086" s="341"/>
      <c r="H2086" s="326"/>
    </row>
    <row r="2087" spans="1:8">
      <c r="A2087" s="326"/>
      <c r="B2087" s="326"/>
      <c r="C2087" s="326"/>
      <c r="D2087" s="326"/>
      <c r="E2087" s="326"/>
      <c r="F2087" s="326"/>
      <c r="G2087" s="341"/>
      <c r="H2087" s="326"/>
    </row>
    <row r="2088" spans="1:8" ht="15" customHeight="1" thickBot="1">
      <c r="A2088" s="326"/>
      <c r="B2088" s="326"/>
      <c r="C2088" s="326"/>
      <c r="D2088" s="326"/>
      <c r="E2088" s="326"/>
      <c r="F2088" s="326"/>
      <c r="G2088" s="341"/>
      <c r="H2088" s="326"/>
    </row>
    <row r="2089" spans="1:8">
      <c r="A2089" s="3376" t="s">
        <v>1376</v>
      </c>
      <c r="B2089" s="3377"/>
      <c r="C2089" s="3377"/>
      <c r="D2089" s="3377"/>
      <c r="E2089" s="3377"/>
      <c r="F2089" s="3377"/>
      <c r="G2089" s="3378"/>
      <c r="H2089" s="326"/>
    </row>
    <row r="2090" spans="1:8">
      <c r="A2090" s="286" t="s">
        <v>722</v>
      </c>
      <c r="B2090" s="126" t="s">
        <v>1377</v>
      </c>
      <c r="C2090" s="23"/>
      <c r="D2090" s="23"/>
      <c r="E2090" s="24"/>
      <c r="F2090" s="287"/>
      <c r="G2090" s="290"/>
      <c r="H2090" s="326"/>
    </row>
    <row r="2091" spans="1:8">
      <c r="A2091" s="286" t="s">
        <v>723</v>
      </c>
      <c r="B2091" s="287" t="s">
        <v>969</v>
      </c>
      <c r="C2091" s="23"/>
      <c r="D2091" s="23"/>
      <c r="E2091" s="24"/>
      <c r="F2091" s="287"/>
      <c r="G2091" s="290"/>
      <c r="H2091" s="326"/>
    </row>
    <row r="2092" spans="1:8">
      <c r="A2092" s="286"/>
      <c r="B2092" s="287"/>
      <c r="C2092" s="23"/>
      <c r="D2092" s="23"/>
      <c r="E2092" s="24"/>
      <c r="F2092" s="287"/>
      <c r="G2092" s="290"/>
      <c r="H2092" s="326"/>
    </row>
    <row r="2093" spans="1:8">
      <c r="A2093" s="127" t="s">
        <v>1713</v>
      </c>
      <c r="B2093" s="287" t="s">
        <v>1714</v>
      </c>
      <c r="C2093" s="23"/>
      <c r="D2093" s="23"/>
      <c r="E2093" s="24"/>
      <c r="F2093" s="287"/>
      <c r="G2093" s="290"/>
      <c r="H2093" s="326"/>
    </row>
    <row r="2094" spans="1:8">
      <c r="A2094" s="286" t="s">
        <v>726</v>
      </c>
      <c r="B2094" s="287" t="s">
        <v>1715</v>
      </c>
      <c r="C2094" s="23"/>
      <c r="D2094" s="23"/>
      <c r="E2094" s="24"/>
      <c r="F2094" s="287"/>
      <c r="G2094" s="290"/>
      <c r="H2094" s="326"/>
    </row>
    <row r="2095" spans="1:8">
      <c r="A2095" s="286" t="s">
        <v>727</v>
      </c>
      <c r="B2095" s="287" t="s">
        <v>961</v>
      </c>
      <c r="C2095" s="23"/>
      <c r="D2095" s="23"/>
      <c r="E2095" s="24"/>
      <c r="F2095" s="287"/>
      <c r="G2095" s="290"/>
      <c r="H2095" s="326"/>
    </row>
    <row r="2096" spans="1:8">
      <c r="A2096" s="286" t="s">
        <v>728</v>
      </c>
      <c r="B2096" s="288" t="s">
        <v>1379</v>
      </c>
      <c r="C2096" s="128"/>
      <c r="D2096" s="23"/>
      <c r="E2096" s="24"/>
      <c r="F2096" s="287"/>
      <c r="G2096" s="290"/>
      <c r="H2096" s="326"/>
    </row>
    <row r="2097" spans="1:21" ht="12.75" thickBot="1">
      <c r="A2097" s="289" t="s">
        <v>209</v>
      </c>
      <c r="B2097" s="129"/>
      <c r="C2097" s="129"/>
      <c r="D2097" s="25"/>
      <c r="E2097" s="26"/>
      <c r="F2097" s="291"/>
      <c r="G2097" s="292"/>
      <c r="H2097" s="326"/>
    </row>
    <row r="2098" spans="1:21">
      <c r="A2098" s="326"/>
      <c r="B2098" s="326"/>
      <c r="C2098" s="326"/>
      <c r="D2098" s="326"/>
      <c r="E2098" s="326"/>
      <c r="F2098" s="326"/>
      <c r="G2098" s="341"/>
      <c r="H2098" s="326"/>
    </row>
    <row r="2099" spans="1:21">
      <c r="A2099" s="326"/>
      <c r="B2099" s="392"/>
      <c r="C2099" s="393" t="s">
        <v>1733</v>
      </c>
      <c r="D2099" s="394">
        <f>G2071</f>
        <v>0</v>
      </c>
      <c r="E2099" s="326"/>
      <c r="F2099" s="326"/>
      <c r="G2099" s="341"/>
      <c r="H2099" s="326"/>
    </row>
    <row r="2100" spans="1:21">
      <c r="A2100" s="326"/>
      <c r="B2100" s="362"/>
      <c r="C2100" s="362"/>
      <c r="D2100" s="395"/>
      <c r="E2100" s="326"/>
      <c r="F2100" s="326"/>
      <c r="G2100" s="341"/>
      <c r="H2100" s="326"/>
    </row>
    <row r="2101" spans="1:21">
      <c r="A2101" s="326"/>
      <c r="B2101" s="396"/>
      <c r="C2101" s="396"/>
      <c r="D2101" s="396"/>
      <c r="E2101" s="326"/>
      <c r="F2101" s="326"/>
      <c r="G2101" s="341"/>
      <c r="H2101" s="326"/>
    </row>
    <row r="2102" spans="1:21">
      <c r="A2102" s="326"/>
      <c r="B2102" s="356"/>
      <c r="C2102" s="393" t="s">
        <v>210</v>
      </c>
      <c r="D2102" s="394">
        <f>D2099</f>
        <v>0</v>
      </c>
      <c r="E2102" s="326"/>
      <c r="F2102" s="326"/>
      <c r="G2102" s="341"/>
      <c r="H2102" s="326"/>
    </row>
    <row r="2103" spans="1:21">
      <c r="A2103" s="326"/>
      <c r="B2103" s="326"/>
      <c r="C2103" s="326"/>
      <c r="D2103" s="326"/>
      <c r="E2103" s="326"/>
      <c r="F2103" s="326"/>
      <c r="G2103" s="341"/>
      <c r="H2103" s="326"/>
    </row>
    <row r="2104" spans="1:21">
      <c r="A2104" s="326"/>
      <c r="B2104" s="326"/>
      <c r="C2104" s="326"/>
      <c r="D2104" s="326"/>
      <c r="E2104" s="326"/>
      <c r="F2104" s="326"/>
      <c r="G2104" s="341"/>
      <c r="H2104" s="326"/>
    </row>
    <row r="2105" spans="1:21">
      <c r="A2105" s="326"/>
      <c r="B2105" s="326"/>
      <c r="C2105" s="326"/>
      <c r="D2105" s="326"/>
      <c r="E2105" s="326"/>
      <c r="F2105" s="326"/>
      <c r="G2105" s="341"/>
      <c r="H2105" s="326"/>
    </row>
    <row r="2106" spans="1:21">
      <c r="A2106" s="326"/>
      <c r="B2106" s="326"/>
      <c r="C2106" s="326"/>
      <c r="D2106" s="326"/>
      <c r="E2106" s="326"/>
      <c r="F2106" s="326"/>
      <c r="G2106" s="341"/>
      <c r="H2106" s="326"/>
    </row>
    <row r="2107" spans="1:21">
      <c r="A2107" s="326"/>
      <c r="B2107" s="326"/>
      <c r="C2107" s="326"/>
      <c r="D2107" s="326"/>
      <c r="E2107" s="326"/>
      <c r="F2107" s="326"/>
      <c r="G2107" s="341"/>
      <c r="H2107" s="326"/>
    </row>
    <row r="2108" spans="1:21" ht="12.75" thickBot="1">
      <c r="A2108" s="326"/>
      <c r="B2108" s="326"/>
      <c r="C2108" s="326"/>
      <c r="D2108" s="326"/>
      <c r="E2108" s="326"/>
      <c r="F2108" s="326"/>
      <c r="G2108" s="341"/>
      <c r="H2108" s="326"/>
    </row>
    <row r="2109" spans="1:21">
      <c r="A2109" s="3376" t="s">
        <v>1376</v>
      </c>
      <c r="B2109" s="3377"/>
      <c r="C2109" s="3377"/>
      <c r="D2109" s="3377"/>
      <c r="E2109" s="3377"/>
      <c r="F2109" s="3377"/>
      <c r="G2109" s="3378"/>
      <c r="H2109" s="326"/>
      <c r="J2109" s="205"/>
      <c r="K2109" s="205"/>
      <c r="L2109" s="205"/>
      <c r="M2109" s="205"/>
      <c r="N2109" s="205"/>
      <c r="O2109" s="205"/>
      <c r="P2109" s="205"/>
      <c r="Q2109" s="205"/>
      <c r="R2109" s="205"/>
      <c r="S2109" s="205"/>
      <c r="T2109" s="205"/>
      <c r="U2109" s="205"/>
    </row>
    <row r="2110" spans="1:21">
      <c r="A2110" s="286" t="s">
        <v>722</v>
      </c>
      <c r="B2110" s="126" t="s">
        <v>1377</v>
      </c>
      <c r="C2110" s="23"/>
      <c r="D2110" s="23"/>
      <c r="E2110" s="24"/>
      <c r="F2110" s="287"/>
      <c r="G2110" s="290"/>
      <c r="H2110" s="326"/>
      <c r="J2110" s="205"/>
      <c r="K2110" s="205"/>
      <c r="L2110" s="205"/>
      <c r="M2110" s="205"/>
      <c r="N2110" s="205"/>
      <c r="O2110" s="205"/>
      <c r="P2110" s="205"/>
      <c r="Q2110" s="205"/>
      <c r="R2110" s="205"/>
      <c r="S2110" s="205"/>
      <c r="T2110" s="205"/>
      <c r="U2110" s="205"/>
    </row>
    <row r="2111" spans="1:21">
      <c r="A2111" s="286" t="s">
        <v>723</v>
      </c>
      <c r="B2111" s="287" t="s">
        <v>969</v>
      </c>
      <c r="C2111" s="23"/>
      <c r="D2111" s="23"/>
      <c r="E2111" s="24"/>
      <c r="F2111" s="287"/>
      <c r="G2111" s="290"/>
      <c r="H2111" s="326"/>
      <c r="J2111" s="205"/>
      <c r="K2111" s="205"/>
      <c r="L2111" s="205"/>
      <c r="M2111" s="205"/>
      <c r="N2111" s="205"/>
      <c r="O2111" s="205"/>
      <c r="P2111" s="205"/>
      <c r="Q2111" s="205"/>
      <c r="R2111" s="205"/>
      <c r="S2111" s="205"/>
      <c r="T2111" s="205"/>
      <c r="U2111" s="205"/>
    </row>
    <row r="2112" spans="1:21">
      <c r="A2112" s="286"/>
      <c r="B2112" s="287"/>
      <c r="C2112" s="23"/>
      <c r="D2112" s="23"/>
      <c r="E2112" s="24"/>
      <c r="F2112" s="287"/>
      <c r="G2112" s="290"/>
      <c r="H2112" s="326"/>
      <c r="J2112" s="205"/>
      <c r="K2112" s="205"/>
      <c r="L2112" s="205"/>
      <c r="M2112" s="205"/>
      <c r="N2112" s="205"/>
      <c r="O2112" s="205"/>
      <c r="P2112" s="205"/>
      <c r="Q2112" s="205"/>
      <c r="R2112" s="205"/>
      <c r="S2112" s="205"/>
      <c r="T2112" s="205"/>
      <c r="U2112" s="205"/>
    </row>
    <row r="2113" spans="1:21">
      <c r="A2113" s="127" t="s">
        <v>1734</v>
      </c>
      <c r="B2113" s="287" t="s">
        <v>1004</v>
      </c>
      <c r="C2113" s="23"/>
      <c r="D2113" s="23"/>
      <c r="E2113" s="24"/>
      <c r="F2113" s="287"/>
      <c r="G2113" s="290"/>
      <c r="H2113" s="326"/>
      <c r="J2113" s="205"/>
      <c r="K2113" s="205"/>
      <c r="L2113" s="205"/>
      <c r="M2113" s="205"/>
      <c r="N2113" s="205"/>
      <c r="O2113" s="205"/>
      <c r="P2113" s="205"/>
      <c r="Q2113" s="205"/>
      <c r="R2113" s="205"/>
      <c r="S2113" s="205"/>
      <c r="T2113" s="205"/>
      <c r="U2113" s="205"/>
    </row>
    <row r="2114" spans="1:21">
      <c r="A2114" s="286" t="s">
        <v>726</v>
      </c>
      <c r="B2114" s="287" t="s">
        <v>1735</v>
      </c>
      <c r="C2114" s="23"/>
      <c r="D2114" s="23"/>
      <c r="E2114" s="24"/>
      <c r="F2114" s="287"/>
      <c r="G2114" s="290"/>
      <c r="H2114" s="326"/>
      <c r="J2114" s="205"/>
      <c r="K2114" s="205"/>
      <c r="L2114" s="205"/>
      <c r="M2114" s="205"/>
      <c r="N2114" s="205"/>
      <c r="O2114" s="205"/>
      <c r="P2114" s="205"/>
      <c r="Q2114" s="205"/>
      <c r="R2114" s="205"/>
      <c r="S2114" s="205"/>
      <c r="T2114" s="205"/>
      <c r="U2114" s="205"/>
    </row>
    <row r="2115" spans="1:21">
      <c r="A2115" s="286" t="s">
        <v>727</v>
      </c>
      <c r="B2115" s="287" t="s">
        <v>961</v>
      </c>
      <c r="C2115" s="23"/>
      <c r="D2115" s="23"/>
      <c r="E2115" s="24"/>
      <c r="F2115" s="287"/>
      <c r="G2115" s="290"/>
      <c r="H2115" s="326"/>
      <c r="J2115" s="205"/>
      <c r="K2115" s="205"/>
      <c r="L2115" s="205"/>
      <c r="M2115" s="205"/>
      <c r="N2115" s="205"/>
      <c r="O2115" s="205"/>
      <c r="P2115" s="205"/>
      <c r="Q2115" s="205"/>
      <c r="R2115" s="205"/>
      <c r="S2115" s="205"/>
      <c r="T2115" s="205"/>
      <c r="U2115" s="205"/>
    </row>
    <row r="2116" spans="1:21">
      <c r="A2116" s="286" t="s">
        <v>728</v>
      </c>
      <c r="B2116" s="288" t="s">
        <v>1379</v>
      </c>
      <c r="C2116" s="128"/>
      <c r="D2116" s="23"/>
      <c r="E2116" s="24"/>
      <c r="F2116" s="287"/>
      <c r="G2116" s="290"/>
      <c r="H2116" s="326"/>
      <c r="J2116" s="205"/>
      <c r="K2116" s="205"/>
      <c r="L2116" s="205"/>
      <c r="M2116" s="205"/>
      <c r="N2116" s="205"/>
      <c r="O2116" s="205"/>
      <c r="P2116" s="205"/>
      <c r="Q2116" s="205"/>
      <c r="R2116" s="205"/>
      <c r="S2116" s="205"/>
      <c r="T2116" s="205"/>
      <c r="U2116" s="205"/>
    </row>
    <row r="2117" spans="1:21" ht="12.75" thickBot="1">
      <c r="A2117" s="289" t="s">
        <v>729</v>
      </c>
      <c r="B2117" s="129"/>
      <c r="C2117" s="129"/>
      <c r="D2117" s="25"/>
      <c r="E2117" s="26"/>
      <c r="F2117" s="291"/>
      <c r="G2117" s="292"/>
      <c r="H2117" s="326"/>
      <c r="J2117" s="205"/>
      <c r="K2117" s="205"/>
      <c r="L2117" s="205"/>
      <c r="M2117" s="205"/>
      <c r="N2117" s="205"/>
      <c r="O2117" s="205"/>
      <c r="P2117" s="205"/>
      <c r="Q2117" s="205"/>
      <c r="R2117" s="205"/>
      <c r="S2117" s="205"/>
      <c r="T2117" s="205"/>
      <c r="U2117" s="205"/>
    </row>
    <row r="2118" spans="1:21">
      <c r="A2118" s="326"/>
      <c r="B2118" s="326"/>
      <c r="C2118" s="326"/>
      <c r="D2118" s="326"/>
      <c r="E2118" s="326"/>
      <c r="F2118" s="326"/>
      <c r="G2118" s="341"/>
      <c r="H2118" s="326"/>
      <c r="I2118" s="205"/>
      <c r="J2118" s="205"/>
      <c r="K2118" s="205"/>
      <c r="L2118" s="205"/>
      <c r="M2118" s="205"/>
      <c r="N2118" s="205"/>
      <c r="O2118" s="205"/>
      <c r="P2118" s="205"/>
      <c r="Q2118" s="205"/>
      <c r="R2118" s="205"/>
      <c r="S2118" s="205"/>
      <c r="T2118" s="205"/>
      <c r="U2118" s="205"/>
    </row>
    <row r="2119" spans="1:21" ht="36">
      <c r="A2119" s="1218"/>
      <c r="B2119" s="189" t="s">
        <v>910</v>
      </c>
      <c r="C2119" s="189" t="s">
        <v>911</v>
      </c>
      <c r="D2119" s="189" t="s">
        <v>7</v>
      </c>
      <c r="E2119" s="1840" t="s">
        <v>912</v>
      </c>
      <c r="F2119" s="1840" t="s">
        <v>913</v>
      </c>
      <c r="G2119" s="1841"/>
      <c r="H2119" s="1218"/>
      <c r="I2119" s="205"/>
      <c r="J2119" s="205"/>
      <c r="K2119" s="205"/>
      <c r="L2119" s="205"/>
      <c r="M2119" s="205"/>
    </row>
    <row r="2120" spans="1:21">
      <c r="A2120" s="1218"/>
      <c r="B2120" s="1842"/>
      <c r="C2120" s="1843"/>
      <c r="D2120" s="1844"/>
      <c r="E2120" s="1844"/>
      <c r="F2120" s="1844"/>
      <c r="G2120" s="1841"/>
      <c r="H2120" s="1218"/>
      <c r="I2120" s="205"/>
      <c r="J2120" s="205"/>
      <c r="K2120" s="205"/>
      <c r="L2120" s="205"/>
      <c r="M2120" s="205"/>
    </row>
    <row r="2121" spans="1:21" ht="84">
      <c r="A2121" s="1218"/>
      <c r="B2121" s="1845">
        <v>1</v>
      </c>
      <c r="C2121" s="1846" t="s">
        <v>914</v>
      </c>
      <c r="D2121" s="1844"/>
      <c r="E2121" s="1847"/>
      <c r="F2121" s="1847"/>
      <c r="G2121" s="1841"/>
      <c r="H2121" s="1218"/>
      <c r="I2121" s="205"/>
      <c r="J2121" s="205"/>
      <c r="K2121" s="205"/>
      <c r="L2121" s="205"/>
      <c r="M2121" s="205"/>
    </row>
    <row r="2122" spans="1:21">
      <c r="A2122" s="1218"/>
      <c r="B2122" s="1845"/>
      <c r="C2122" s="196" t="s">
        <v>215</v>
      </c>
      <c r="D2122" s="1844">
        <v>310</v>
      </c>
      <c r="E2122" s="1689">
        <v>0</v>
      </c>
      <c r="F2122" s="1847">
        <f>ROUND(D2122*E2122,2)</f>
        <v>0</v>
      </c>
      <c r="G2122" s="1841"/>
      <c r="H2122" s="1218"/>
      <c r="I2122" s="205"/>
      <c r="J2122" s="205"/>
      <c r="K2122" s="205"/>
      <c r="L2122" s="205"/>
      <c r="M2122" s="205"/>
    </row>
    <row r="2123" spans="1:21" ht="48">
      <c r="A2123" s="1218"/>
      <c r="B2123" s="1845">
        <v>2</v>
      </c>
      <c r="C2123" s="1846" t="s">
        <v>915</v>
      </c>
      <c r="D2123" s="1844"/>
      <c r="E2123" s="1848"/>
      <c r="F2123" s="1847"/>
      <c r="G2123" s="1841"/>
      <c r="H2123" s="205"/>
      <c r="I2123" s="205"/>
      <c r="J2123" s="205"/>
      <c r="K2123" s="205"/>
      <c r="L2123" s="205"/>
      <c r="M2123" s="205"/>
    </row>
    <row r="2124" spans="1:21">
      <c r="A2124" s="1218"/>
      <c r="B2124" s="1845"/>
      <c r="C2124" s="196" t="s">
        <v>19</v>
      </c>
      <c r="D2124" s="1844">
        <v>1</v>
      </c>
      <c r="E2124" s="1689">
        <v>0</v>
      </c>
      <c r="F2124" s="1847">
        <f>ROUND(D2124*E2124,2)</f>
        <v>0</v>
      </c>
      <c r="G2124" s="1841"/>
      <c r="H2124" s="1218"/>
      <c r="I2124" s="205"/>
      <c r="J2124" s="205"/>
      <c r="K2124" s="205"/>
      <c r="L2124" s="205"/>
      <c r="M2124" s="205"/>
    </row>
    <row r="2125" spans="1:21" ht="36">
      <c r="A2125" s="1218"/>
      <c r="B2125" s="1845">
        <v>3</v>
      </c>
      <c r="C2125" s="197" t="s">
        <v>916</v>
      </c>
      <c r="D2125" s="1844"/>
      <c r="E2125" s="1848"/>
      <c r="F2125" s="1847"/>
      <c r="G2125" s="1841"/>
      <c r="H2125" s="1218"/>
      <c r="I2125" s="205"/>
      <c r="J2125" s="205"/>
      <c r="K2125" s="205"/>
      <c r="L2125" s="205"/>
      <c r="M2125" s="205"/>
    </row>
    <row r="2126" spans="1:21">
      <c r="A2126" s="1218"/>
      <c r="B2126" s="1845"/>
      <c r="C2126" s="196" t="s">
        <v>19</v>
      </c>
      <c r="D2126" s="1844">
        <v>1</v>
      </c>
      <c r="E2126" s="1689">
        <v>0</v>
      </c>
      <c r="F2126" s="1847">
        <f>ROUND(D2126*E2126,2)</f>
        <v>0</v>
      </c>
      <c r="G2126" s="1841"/>
      <c r="H2126" s="1218"/>
      <c r="I2126" s="205"/>
      <c r="J2126" s="205"/>
      <c r="K2126" s="205"/>
      <c r="L2126" s="205"/>
      <c r="M2126" s="205"/>
    </row>
    <row r="2127" spans="1:21" ht="24">
      <c r="A2127" s="1218"/>
      <c r="B2127" s="1845">
        <v>4</v>
      </c>
      <c r="C2127" s="197" t="s">
        <v>917</v>
      </c>
      <c r="D2127" s="1844"/>
      <c r="E2127" s="1848"/>
      <c r="F2127" s="1847"/>
      <c r="G2127" s="1841"/>
      <c r="H2127" s="1218"/>
      <c r="I2127" s="205"/>
      <c r="J2127" s="205"/>
      <c r="K2127" s="205"/>
      <c r="L2127" s="205"/>
      <c r="M2127" s="205"/>
    </row>
    <row r="2128" spans="1:21">
      <c r="A2128" s="1218"/>
      <c r="B2128" s="1845"/>
      <c r="C2128" s="196" t="s">
        <v>19</v>
      </c>
      <c r="D2128" s="1844">
        <v>1</v>
      </c>
      <c r="E2128" s="1689">
        <v>0</v>
      </c>
      <c r="F2128" s="1847">
        <f>ROUND(D2128*E2128,2)</f>
        <v>0</v>
      </c>
      <c r="G2128" s="1841"/>
      <c r="H2128" s="1218"/>
      <c r="I2128" s="205"/>
      <c r="J2128" s="205"/>
      <c r="K2128" s="205"/>
      <c r="L2128" s="205"/>
      <c r="M2128" s="205"/>
    </row>
    <row r="2129" spans="1:13" ht="48">
      <c r="A2129" s="1218"/>
      <c r="B2129" s="1845">
        <v>5</v>
      </c>
      <c r="C2129" s="197" t="s">
        <v>918</v>
      </c>
      <c r="D2129" s="1844"/>
      <c r="E2129" s="1848"/>
      <c r="F2129" s="1847"/>
      <c r="G2129" s="1841"/>
      <c r="H2129" s="1218"/>
      <c r="I2129" s="205"/>
      <c r="J2129" s="205"/>
      <c r="K2129" s="205"/>
      <c r="L2129" s="205"/>
      <c r="M2129" s="205"/>
    </row>
    <row r="2130" spans="1:13">
      <c r="A2130" s="1218"/>
      <c r="B2130" s="1845"/>
      <c r="C2130" s="196" t="s">
        <v>19</v>
      </c>
      <c r="D2130" s="1844">
        <v>4</v>
      </c>
      <c r="E2130" s="1689">
        <v>0</v>
      </c>
      <c r="F2130" s="1847">
        <f>ROUND(D2130*E2130,2)</f>
        <v>0</v>
      </c>
      <c r="G2130" s="1841"/>
      <c r="H2130" s="1218"/>
      <c r="I2130" s="205"/>
      <c r="J2130" s="205"/>
      <c r="K2130" s="205"/>
      <c r="L2130" s="205"/>
      <c r="M2130" s="205"/>
    </row>
    <row r="2131" spans="1:13" ht="36">
      <c r="A2131" s="1218"/>
      <c r="B2131" s="1845">
        <v>6</v>
      </c>
      <c r="C2131" s="197" t="s">
        <v>919</v>
      </c>
      <c r="D2131" s="1844"/>
      <c r="E2131" s="1848"/>
      <c r="F2131" s="1847"/>
      <c r="G2131" s="1841"/>
      <c r="H2131" s="1218"/>
      <c r="I2131" s="205"/>
      <c r="J2131" s="205"/>
      <c r="K2131" s="205"/>
      <c r="L2131" s="205"/>
      <c r="M2131" s="205"/>
    </row>
    <row r="2132" spans="1:13">
      <c r="A2132" s="1218"/>
      <c r="B2132" s="1845"/>
      <c r="C2132" s="196" t="s">
        <v>19</v>
      </c>
      <c r="D2132" s="1844">
        <v>1</v>
      </c>
      <c r="E2132" s="1689">
        <v>0</v>
      </c>
      <c r="F2132" s="1847">
        <f>ROUND(D2132*E2132,2)</f>
        <v>0</v>
      </c>
      <c r="G2132" s="1841"/>
      <c r="H2132" s="1218"/>
      <c r="I2132" s="205"/>
      <c r="J2132" s="205"/>
      <c r="K2132" s="205"/>
      <c r="L2132" s="205"/>
      <c r="M2132" s="205"/>
    </row>
    <row r="2133" spans="1:13" ht="36">
      <c r="A2133" s="1218"/>
      <c r="B2133" s="1845">
        <v>7</v>
      </c>
      <c r="C2133" s="1849" t="s">
        <v>920</v>
      </c>
      <c r="D2133" s="1844"/>
      <c r="E2133" s="1848"/>
      <c r="F2133" s="1847"/>
      <c r="G2133" s="1841"/>
      <c r="H2133" s="1218"/>
      <c r="I2133" s="205"/>
      <c r="J2133" s="205"/>
      <c r="K2133" s="205"/>
      <c r="L2133" s="205"/>
      <c r="M2133" s="205"/>
    </row>
    <row r="2134" spans="1:13">
      <c r="A2134" s="1218"/>
      <c r="B2134" s="1845"/>
      <c r="C2134" s="196" t="s">
        <v>19</v>
      </c>
      <c r="D2134" s="1844">
        <v>1</v>
      </c>
      <c r="E2134" s="1689">
        <v>0</v>
      </c>
      <c r="F2134" s="1847">
        <f>ROUND(D2134*E2134,2)</f>
        <v>0</v>
      </c>
      <c r="G2134" s="1841"/>
      <c r="H2134" s="1218"/>
      <c r="I2134" s="205"/>
      <c r="J2134" s="205"/>
      <c r="K2134" s="205"/>
      <c r="L2134" s="205"/>
      <c r="M2134" s="205"/>
    </row>
    <row r="2135" spans="1:13" ht="24">
      <c r="A2135" s="1218"/>
      <c r="B2135" s="1845">
        <v>8</v>
      </c>
      <c r="C2135" s="1849" t="s">
        <v>921</v>
      </c>
      <c r="D2135" s="1844"/>
      <c r="E2135" s="1848"/>
      <c r="F2135" s="1847"/>
      <c r="G2135" s="1841"/>
      <c r="H2135" s="1218"/>
      <c r="I2135" s="205"/>
      <c r="J2135" s="205"/>
      <c r="K2135" s="205"/>
      <c r="L2135" s="205"/>
      <c r="M2135" s="205"/>
    </row>
    <row r="2136" spans="1:13">
      <c r="A2136" s="1218"/>
      <c r="B2136" s="1845"/>
      <c r="C2136" s="196" t="s">
        <v>19</v>
      </c>
      <c r="D2136" s="1844">
        <v>1</v>
      </c>
      <c r="E2136" s="1689">
        <v>0</v>
      </c>
      <c r="F2136" s="1847">
        <f>ROUND(D2136*E2136,2)</f>
        <v>0</v>
      </c>
      <c r="G2136" s="1841"/>
      <c r="H2136" s="1218"/>
      <c r="I2136" s="205"/>
      <c r="J2136" s="205"/>
      <c r="K2136" s="205"/>
      <c r="L2136" s="205"/>
      <c r="M2136" s="205"/>
    </row>
    <row r="2137" spans="1:13" ht="36">
      <c r="A2137" s="1218"/>
      <c r="B2137" s="1845">
        <v>9</v>
      </c>
      <c r="C2137" s="1849" t="s">
        <v>922</v>
      </c>
      <c r="D2137" s="1844"/>
      <c r="E2137" s="1848"/>
      <c r="F2137" s="1847"/>
      <c r="G2137" s="1841"/>
      <c r="H2137" s="1218"/>
      <c r="I2137" s="205"/>
      <c r="J2137" s="205"/>
      <c r="K2137" s="205"/>
      <c r="L2137" s="205"/>
      <c r="M2137" s="205"/>
    </row>
    <row r="2138" spans="1:13">
      <c r="A2138" s="1218"/>
      <c r="B2138" s="1845"/>
      <c r="C2138" s="196" t="s">
        <v>19</v>
      </c>
      <c r="D2138" s="1844">
        <v>1</v>
      </c>
      <c r="E2138" s="1689">
        <v>0</v>
      </c>
      <c r="F2138" s="1847">
        <f>ROUND(D2138*E2138,2)</f>
        <v>0</v>
      </c>
      <c r="G2138" s="1841"/>
      <c r="H2138" s="1218"/>
      <c r="I2138" s="205"/>
      <c r="J2138" s="205"/>
      <c r="K2138" s="205"/>
      <c r="L2138" s="205"/>
      <c r="M2138" s="205"/>
    </row>
    <row r="2139" spans="1:13" ht="36">
      <c r="A2139" s="1218"/>
      <c r="B2139" s="1845">
        <v>10</v>
      </c>
      <c r="C2139" s="197" t="s">
        <v>923</v>
      </c>
      <c r="D2139" s="1844"/>
      <c r="E2139" s="1848"/>
      <c r="F2139" s="1847"/>
      <c r="G2139" s="1841"/>
      <c r="H2139" s="1218"/>
      <c r="I2139" s="205"/>
      <c r="J2139" s="205"/>
      <c r="K2139" s="205"/>
      <c r="L2139" s="205"/>
      <c r="M2139" s="205"/>
    </row>
    <row r="2140" spans="1:13">
      <c r="A2140" s="1218"/>
      <c r="B2140" s="1845"/>
      <c r="C2140" s="196" t="s">
        <v>19</v>
      </c>
      <c r="D2140" s="1844">
        <v>1</v>
      </c>
      <c r="E2140" s="1689">
        <v>0</v>
      </c>
      <c r="F2140" s="1847">
        <f>ROUND(D2140*E2140,2)</f>
        <v>0</v>
      </c>
      <c r="G2140" s="1841"/>
      <c r="H2140" s="1218"/>
      <c r="I2140" s="205"/>
      <c r="J2140" s="205"/>
      <c r="K2140" s="205"/>
      <c r="L2140" s="205"/>
      <c r="M2140" s="205"/>
    </row>
    <row r="2141" spans="1:13" ht="36">
      <c r="A2141" s="1218"/>
      <c r="B2141" s="1845">
        <v>11</v>
      </c>
      <c r="C2141" s="197" t="s">
        <v>924</v>
      </c>
      <c r="D2141" s="1844"/>
      <c r="E2141" s="1848"/>
      <c r="F2141" s="1847"/>
      <c r="G2141" s="1841"/>
      <c r="H2141" s="1218"/>
      <c r="I2141" s="205"/>
      <c r="J2141" s="205"/>
      <c r="K2141" s="205"/>
      <c r="L2141" s="205"/>
      <c r="M2141" s="205"/>
    </row>
    <row r="2142" spans="1:13">
      <c r="A2142" s="1218"/>
      <c r="B2142" s="1845"/>
      <c r="C2142" s="196" t="s">
        <v>19</v>
      </c>
      <c r="D2142" s="1844">
        <v>1</v>
      </c>
      <c r="E2142" s="1689">
        <v>0</v>
      </c>
      <c r="F2142" s="1847">
        <f>ROUND(D2142*E2142,2)</f>
        <v>0</v>
      </c>
      <c r="G2142" s="1841"/>
      <c r="H2142" s="1218"/>
      <c r="I2142" s="205"/>
      <c r="J2142" s="205"/>
      <c r="K2142" s="205"/>
      <c r="L2142" s="205"/>
      <c r="M2142" s="205"/>
    </row>
    <row r="2143" spans="1:13" ht="24">
      <c r="A2143" s="1218"/>
      <c r="B2143" s="1845">
        <v>12</v>
      </c>
      <c r="C2143" s="197" t="s">
        <v>925</v>
      </c>
      <c r="D2143" s="1844"/>
      <c r="E2143" s="1848"/>
      <c r="F2143" s="1847"/>
      <c r="G2143" s="1841"/>
      <c r="H2143" s="1218"/>
      <c r="I2143" s="205"/>
      <c r="J2143" s="205"/>
      <c r="K2143" s="205"/>
      <c r="L2143" s="205"/>
      <c r="M2143" s="205"/>
    </row>
    <row r="2144" spans="1:13">
      <c r="A2144" s="1218"/>
      <c r="B2144" s="1845"/>
      <c r="C2144" s="196" t="s">
        <v>926</v>
      </c>
      <c r="D2144" s="1844">
        <v>1</v>
      </c>
      <c r="E2144" s="1689">
        <v>0</v>
      </c>
      <c r="F2144" s="1847">
        <f>ROUND(D2144*E2144,2)</f>
        <v>0</v>
      </c>
      <c r="G2144" s="1841"/>
      <c r="H2144" s="1218"/>
      <c r="I2144" s="205"/>
      <c r="J2144" s="205"/>
      <c r="K2144" s="205"/>
      <c r="L2144" s="205"/>
      <c r="M2144" s="205"/>
    </row>
    <row r="2145" spans="1:13" ht="60">
      <c r="A2145" s="1218"/>
      <c r="B2145" s="1845">
        <v>13</v>
      </c>
      <c r="C2145" s="197" t="s">
        <v>927</v>
      </c>
      <c r="D2145" s="1844"/>
      <c r="E2145" s="1848"/>
      <c r="F2145" s="1847"/>
      <c r="G2145" s="1841"/>
      <c r="H2145" s="1218"/>
      <c r="I2145" s="205"/>
      <c r="J2145" s="205"/>
      <c r="K2145" s="205"/>
      <c r="L2145" s="205"/>
      <c r="M2145" s="205"/>
    </row>
    <row r="2146" spans="1:13">
      <c r="A2146" s="1218"/>
      <c r="B2146" s="1845"/>
      <c r="C2146" s="196" t="s">
        <v>926</v>
      </c>
      <c r="D2146" s="1844">
        <v>1</v>
      </c>
      <c r="E2146" s="1689">
        <v>0</v>
      </c>
      <c r="F2146" s="1847">
        <f>ROUND(D2146*E2146,2)</f>
        <v>0</v>
      </c>
      <c r="G2146" s="1841"/>
      <c r="H2146" s="1218"/>
      <c r="I2146" s="205"/>
      <c r="J2146" s="205"/>
      <c r="K2146" s="205"/>
      <c r="L2146" s="205"/>
      <c r="M2146" s="205"/>
    </row>
    <row r="2147" spans="1:13" ht="24">
      <c r="A2147" s="1218"/>
      <c r="B2147" s="1845">
        <v>14</v>
      </c>
      <c r="C2147" s="1843" t="s">
        <v>928</v>
      </c>
      <c r="D2147" s="1844"/>
      <c r="E2147" s="1848"/>
      <c r="F2147" s="1847"/>
      <c r="G2147" s="1841"/>
      <c r="H2147" s="1218"/>
      <c r="I2147" s="205"/>
      <c r="J2147" s="205"/>
      <c r="K2147" s="205"/>
      <c r="L2147" s="205"/>
      <c r="M2147" s="205"/>
    </row>
    <row r="2148" spans="1:13">
      <c r="A2148" s="1218"/>
      <c r="B2148" s="1845"/>
      <c r="C2148" s="196" t="s">
        <v>926</v>
      </c>
      <c r="D2148" s="1844">
        <v>1</v>
      </c>
      <c r="E2148" s="1689">
        <v>0</v>
      </c>
      <c r="F2148" s="1847">
        <f>ROUND(D2148*E2148,2)</f>
        <v>0</v>
      </c>
      <c r="G2148" s="1841"/>
      <c r="H2148" s="1218"/>
      <c r="I2148" s="205"/>
      <c r="J2148" s="205"/>
      <c r="K2148" s="205"/>
      <c r="L2148" s="205"/>
      <c r="M2148" s="205"/>
    </row>
    <row r="2149" spans="1:13" ht="48">
      <c r="A2149" s="1218"/>
      <c r="B2149" s="1845">
        <v>15</v>
      </c>
      <c r="C2149" s="1849" t="s">
        <v>929</v>
      </c>
      <c r="D2149" s="1844"/>
      <c r="E2149" s="1848"/>
      <c r="F2149" s="1847"/>
      <c r="G2149" s="1841"/>
      <c r="H2149" s="1218"/>
      <c r="I2149" s="205"/>
      <c r="J2149" s="205"/>
      <c r="K2149" s="205"/>
      <c r="L2149" s="205"/>
      <c r="M2149" s="205"/>
    </row>
    <row r="2150" spans="1:13">
      <c r="A2150" s="1218"/>
      <c r="B2150" s="1845"/>
      <c r="C2150" s="196" t="s">
        <v>926</v>
      </c>
      <c r="D2150" s="1844">
        <v>1</v>
      </c>
      <c r="E2150" s="1689">
        <v>0</v>
      </c>
      <c r="F2150" s="1847">
        <f>ROUND(D2150*E2150,2)</f>
        <v>0</v>
      </c>
      <c r="G2150" s="1841"/>
      <c r="H2150" s="1218"/>
      <c r="I2150" s="205"/>
      <c r="J2150" s="205"/>
      <c r="K2150" s="205"/>
      <c r="L2150" s="205"/>
      <c r="M2150" s="205"/>
    </row>
    <row r="2151" spans="1:13" ht="24">
      <c r="A2151" s="1218"/>
      <c r="B2151" s="1845">
        <v>16</v>
      </c>
      <c r="C2151" s="1843" t="s">
        <v>930</v>
      </c>
      <c r="D2151" s="1844"/>
      <c r="E2151" s="1848"/>
      <c r="F2151" s="1847"/>
      <c r="G2151" s="1841"/>
      <c r="H2151" s="1218"/>
      <c r="I2151" s="205"/>
      <c r="J2151" s="205"/>
      <c r="K2151" s="205"/>
      <c r="L2151" s="205"/>
      <c r="M2151" s="205"/>
    </row>
    <row r="2152" spans="1:13">
      <c r="A2152" s="1218"/>
      <c r="B2152" s="1845"/>
      <c r="C2152" s="196" t="s">
        <v>926</v>
      </c>
      <c r="D2152" s="1844">
        <v>6</v>
      </c>
      <c r="E2152" s="1689">
        <v>0</v>
      </c>
      <c r="F2152" s="1847">
        <f>ROUND(D2152*E2152,2)</f>
        <v>0</v>
      </c>
      <c r="G2152" s="1841"/>
      <c r="H2152" s="1218"/>
      <c r="I2152" s="205"/>
      <c r="J2152" s="205"/>
      <c r="K2152" s="205"/>
      <c r="L2152" s="205"/>
      <c r="M2152" s="205"/>
    </row>
    <row r="2153" spans="1:13">
      <c r="A2153" s="1218"/>
      <c r="B2153" s="1845">
        <v>17</v>
      </c>
      <c r="C2153" s="197" t="s">
        <v>931</v>
      </c>
      <c r="D2153" s="1844"/>
      <c r="E2153" s="1848"/>
      <c r="F2153" s="1847"/>
      <c r="G2153" s="1841"/>
      <c r="H2153" s="1218"/>
      <c r="I2153" s="205"/>
      <c r="J2153" s="205"/>
      <c r="K2153" s="205"/>
      <c r="L2153" s="205"/>
      <c r="M2153" s="205"/>
    </row>
    <row r="2154" spans="1:13">
      <c r="A2154" s="1218"/>
      <c r="B2154" s="1845"/>
      <c r="C2154" s="196" t="s">
        <v>926</v>
      </c>
      <c r="D2154" s="1844">
        <v>1</v>
      </c>
      <c r="E2154" s="1689">
        <v>0</v>
      </c>
      <c r="F2154" s="1847">
        <f>ROUND(D2154*E2154,2)</f>
        <v>0</v>
      </c>
      <c r="G2154" s="1841"/>
      <c r="H2154" s="1218"/>
      <c r="I2154" s="205"/>
      <c r="J2154" s="205"/>
      <c r="K2154" s="205"/>
      <c r="L2154" s="205"/>
      <c r="M2154" s="205"/>
    </row>
    <row r="2155" spans="1:13" ht="36">
      <c r="A2155" s="1218"/>
      <c r="B2155" s="1845">
        <v>18</v>
      </c>
      <c r="C2155" s="1843" t="s">
        <v>932</v>
      </c>
      <c r="D2155" s="1844"/>
      <c r="E2155" s="1848"/>
      <c r="F2155" s="1847"/>
      <c r="G2155" s="1841"/>
      <c r="H2155" s="1218"/>
      <c r="I2155" s="205"/>
      <c r="J2155" s="205"/>
      <c r="K2155" s="205"/>
      <c r="L2155" s="205"/>
      <c r="M2155" s="205"/>
    </row>
    <row r="2156" spans="1:13">
      <c r="A2156" s="1218"/>
      <c r="B2156" s="1842"/>
      <c r="C2156" s="196" t="s">
        <v>19</v>
      </c>
      <c r="D2156" s="1844">
        <v>1</v>
      </c>
      <c r="E2156" s="1689">
        <v>0</v>
      </c>
      <c r="F2156" s="1847">
        <f>ROUND(D2156*E2156,2)</f>
        <v>0</v>
      </c>
      <c r="G2156" s="1841"/>
      <c r="H2156" s="1218"/>
      <c r="I2156" s="205"/>
      <c r="J2156" s="205"/>
      <c r="K2156" s="205"/>
      <c r="L2156" s="205"/>
      <c r="M2156" s="205"/>
    </row>
    <row r="2157" spans="1:13">
      <c r="A2157" s="1218"/>
      <c r="B2157" s="1842"/>
      <c r="C2157" s="197"/>
      <c r="D2157" s="1844"/>
      <c r="E2157" s="1847"/>
      <c r="F2157" s="1847"/>
      <c r="G2157" s="1841"/>
      <c r="H2157" s="1218"/>
      <c r="I2157" s="205"/>
      <c r="J2157" s="205"/>
      <c r="K2157" s="205"/>
      <c r="L2157" s="205"/>
      <c r="M2157" s="205"/>
    </row>
    <row r="2158" spans="1:13">
      <c r="A2158" s="1218"/>
      <c r="B2158" s="1850"/>
      <c r="C2158" s="190" t="s">
        <v>933</v>
      </c>
      <c r="D2158" s="1851"/>
      <c r="E2158" s="1852"/>
      <c r="F2158" s="1852">
        <f>SUM(F2122:F2157)</f>
        <v>0</v>
      </c>
      <c r="G2158" s="1841"/>
      <c r="H2158" s="1218"/>
      <c r="I2158" s="205"/>
      <c r="J2158" s="205"/>
      <c r="K2158" s="205"/>
      <c r="L2158" s="205"/>
      <c r="M2158" s="205"/>
    </row>
    <row r="2159" spans="1:13">
      <c r="A2159" s="326"/>
      <c r="B2159" s="326"/>
      <c r="C2159" s="326"/>
      <c r="D2159" s="326"/>
      <c r="E2159" s="326"/>
      <c r="F2159" s="326"/>
      <c r="G2159" s="341"/>
      <c r="H2159" s="326"/>
      <c r="I2159" s="205"/>
      <c r="J2159" s="205"/>
      <c r="K2159" s="205"/>
      <c r="L2159" s="205"/>
      <c r="M2159" s="205"/>
    </row>
    <row r="2160" spans="1:13">
      <c r="A2160" s="326"/>
      <c r="B2160" s="326"/>
      <c r="C2160" s="326"/>
      <c r="D2160" s="326"/>
      <c r="E2160" s="326"/>
      <c r="F2160" s="326"/>
      <c r="G2160" s="341"/>
      <c r="H2160" s="326"/>
      <c r="I2160" s="205"/>
      <c r="J2160" s="205"/>
      <c r="K2160" s="205"/>
      <c r="L2160" s="205"/>
      <c r="M2160" s="205"/>
    </row>
    <row r="2161" spans="1:13">
      <c r="A2161" s="326"/>
      <c r="B2161" s="326"/>
      <c r="C2161" s="326"/>
      <c r="D2161" s="326"/>
      <c r="E2161" s="326"/>
      <c r="F2161" s="326"/>
      <c r="G2161" s="341"/>
      <c r="H2161" s="326"/>
      <c r="I2161" s="205"/>
      <c r="J2161" s="205"/>
      <c r="K2161" s="205"/>
      <c r="L2161" s="205"/>
      <c r="M2161" s="205"/>
    </row>
    <row r="2162" spans="1:13" ht="12.75" thickBot="1">
      <c r="A2162" s="326"/>
      <c r="B2162" s="326"/>
      <c r="C2162" s="326"/>
      <c r="D2162" s="326"/>
      <c r="E2162" s="326"/>
      <c r="F2162" s="326"/>
      <c r="G2162" s="341"/>
      <c r="H2162" s="326"/>
      <c r="I2162" s="205"/>
      <c r="J2162" s="205"/>
      <c r="K2162" s="205"/>
      <c r="L2162" s="205"/>
      <c r="M2162" s="205"/>
    </row>
    <row r="2163" spans="1:13">
      <c r="A2163" s="3376" t="s">
        <v>1376</v>
      </c>
      <c r="B2163" s="3377"/>
      <c r="C2163" s="3377"/>
      <c r="D2163" s="3377"/>
      <c r="E2163" s="3377"/>
      <c r="F2163" s="3377"/>
      <c r="G2163" s="3378"/>
      <c r="H2163" s="326"/>
      <c r="I2163" s="205"/>
      <c r="J2163" s="205"/>
      <c r="K2163" s="205"/>
      <c r="L2163" s="205"/>
      <c r="M2163" s="205"/>
    </row>
    <row r="2164" spans="1:13">
      <c r="A2164" s="286" t="s">
        <v>722</v>
      </c>
      <c r="B2164" s="126" t="s">
        <v>1377</v>
      </c>
      <c r="C2164" s="23"/>
      <c r="D2164" s="23"/>
      <c r="E2164" s="24"/>
      <c r="F2164" s="287"/>
      <c r="G2164" s="290"/>
      <c r="H2164" s="326"/>
      <c r="I2164" s="205"/>
      <c r="J2164" s="205"/>
      <c r="K2164" s="205"/>
      <c r="L2164" s="205"/>
      <c r="M2164" s="205"/>
    </row>
    <row r="2165" spans="1:13">
      <c r="A2165" s="286" t="s">
        <v>723</v>
      </c>
      <c r="B2165" s="287" t="s">
        <v>969</v>
      </c>
      <c r="C2165" s="23"/>
      <c r="D2165" s="23"/>
      <c r="E2165" s="24"/>
      <c r="F2165" s="287"/>
      <c r="G2165" s="290"/>
      <c r="H2165" s="326"/>
      <c r="I2165" s="205"/>
      <c r="J2165" s="205"/>
      <c r="K2165" s="205"/>
      <c r="L2165" s="205"/>
      <c r="M2165" s="205"/>
    </row>
    <row r="2166" spans="1:13">
      <c r="A2166" s="286"/>
      <c r="B2166" s="287"/>
      <c r="C2166" s="23"/>
      <c r="D2166" s="23"/>
      <c r="E2166" s="24"/>
      <c r="F2166" s="287"/>
      <c r="G2166" s="290"/>
      <c r="H2166" s="326"/>
      <c r="I2166" s="205"/>
      <c r="J2166" s="205"/>
      <c r="K2166" s="205"/>
      <c r="L2166" s="205"/>
      <c r="M2166" s="205"/>
    </row>
    <row r="2167" spans="1:13">
      <c r="A2167" s="127" t="s">
        <v>1734</v>
      </c>
      <c r="B2167" s="287" t="s">
        <v>1004</v>
      </c>
      <c r="C2167" s="23"/>
      <c r="D2167" s="23"/>
      <c r="E2167" s="24"/>
      <c r="F2167" s="287"/>
      <c r="G2167" s="290"/>
      <c r="H2167" s="326"/>
      <c r="I2167" s="205"/>
      <c r="J2167" s="205"/>
      <c r="K2167" s="205"/>
      <c r="L2167" s="205"/>
      <c r="M2167" s="205"/>
    </row>
    <row r="2168" spans="1:13">
      <c r="A2168" s="286" t="s">
        <v>726</v>
      </c>
      <c r="B2168" s="287" t="s">
        <v>1735</v>
      </c>
      <c r="C2168" s="23"/>
      <c r="D2168" s="23"/>
      <c r="E2168" s="24"/>
      <c r="F2168" s="287"/>
      <c r="G2168" s="290"/>
      <c r="H2168" s="326"/>
      <c r="I2168" s="205"/>
      <c r="J2168" s="205"/>
      <c r="K2168" s="205"/>
      <c r="L2168" s="205"/>
      <c r="M2168" s="205"/>
    </row>
    <row r="2169" spans="1:13">
      <c r="A2169" s="286" t="s">
        <v>727</v>
      </c>
      <c r="B2169" s="287" t="s">
        <v>961</v>
      </c>
      <c r="C2169" s="23"/>
      <c r="D2169" s="23"/>
      <c r="E2169" s="24"/>
      <c r="F2169" s="287"/>
      <c r="G2169" s="290"/>
      <c r="H2169" s="326"/>
      <c r="I2169" s="205"/>
      <c r="J2169" s="205"/>
      <c r="K2169" s="205"/>
      <c r="L2169" s="205"/>
      <c r="M2169" s="205"/>
    </row>
    <row r="2170" spans="1:13">
      <c r="A2170" s="286" t="s">
        <v>728</v>
      </c>
      <c r="B2170" s="288" t="s">
        <v>1379</v>
      </c>
      <c r="C2170" s="128"/>
      <c r="D2170" s="23"/>
      <c r="E2170" s="24"/>
      <c r="F2170" s="287"/>
      <c r="G2170" s="290"/>
      <c r="H2170" s="326"/>
      <c r="I2170" s="205"/>
      <c r="J2170" s="205"/>
      <c r="K2170" s="205"/>
      <c r="L2170" s="205"/>
      <c r="M2170" s="205"/>
    </row>
    <row r="2171" spans="1:13" ht="12.75" thickBot="1">
      <c r="A2171" s="289" t="s">
        <v>209</v>
      </c>
      <c r="B2171" s="129"/>
      <c r="C2171" s="129"/>
      <c r="D2171" s="25"/>
      <c r="E2171" s="26"/>
      <c r="F2171" s="291"/>
      <c r="G2171" s="292"/>
      <c r="H2171" s="326"/>
    </row>
    <row r="2172" spans="1:13">
      <c r="A2172" s="326"/>
      <c r="B2172" s="326"/>
      <c r="C2172" s="326"/>
      <c r="D2172" s="326"/>
      <c r="E2172" s="326"/>
      <c r="F2172" s="326"/>
      <c r="G2172" s="341"/>
      <c r="H2172" s="326"/>
    </row>
    <row r="2173" spans="1:13">
      <c r="A2173" s="326"/>
      <c r="B2173" s="342"/>
      <c r="C2173" s="162"/>
      <c r="D2173" s="343"/>
      <c r="E2173" s="343"/>
      <c r="F2173" s="343"/>
      <c r="G2173" s="341"/>
      <c r="H2173" s="326"/>
    </row>
    <row r="2174" spans="1:13">
      <c r="A2174" s="326"/>
      <c r="B2174" s="344"/>
      <c r="C2174" s="163" t="s">
        <v>933</v>
      </c>
      <c r="D2174" s="345"/>
      <c r="E2174" s="345"/>
      <c r="F2174" s="345">
        <f>F2158</f>
        <v>0</v>
      </c>
      <c r="G2174" s="341"/>
      <c r="H2174" s="326"/>
    </row>
    <row r="2175" spans="1:13">
      <c r="A2175" s="326"/>
      <c r="B2175" s="326"/>
      <c r="C2175" s="326"/>
      <c r="D2175" s="326"/>
      <c r="E2175" s="326"/>
      <c r="F2175" s="326"/>
      <c r="G2175" s="341"/>
      <c r="H2175" s="326"/>
    </row>
    <row r="2176" spans="1:13">
      <c r="A2176" s="326"/>
      <c r="B2176" s="326"/>
      <c r="C2176" s="326"/>
      <c r="D2176" s="326"/>
      <c r="E2176" s="326"/>
      <c r="F2176" s="326"/>
      <c r="G2176" s="341"/>
      <c r="H2176" s="326"/>
    </row>
    <row r="2177" spans="1:8">
      <c r="A2177" s="326"/>
      <c r="B2177" s="326"/>
      <c r="C2177" s="326"/>
      <c r="D2177" s="326"/>
      <c r="E2177" s="326"/>
      <c r="F2177" s="326"/>
      <c r="G2177" s="341"/>
      <c r="H2177" s="326"/>
    </row>
    <row r="2178" spans="1:8">
      <c r="A2178" s="326"/>
      <c r="B2178" s="326"/>
      <c r="C2178" s="326"/>
      <c r="D2178" s="326"/>
      <c r="E2178" s="326"/>
      <c r="F2178" s="326"/>
      <c r="G2178" s="341"/>
      <c r="H2178" s="326"/>
    </row>
    <row r="2179" spans="1:8">
      <c r="A2179" s="326"/>
      <c r="B2179" s="326"/>
      <c r="C2179" s="326"/>
      <c r="D2179" s="326"/>
      <c r="E2179" s="326"/>
      <c r="F2179" s="326"/>
      <c r="G2179" s="341"/>
      <c r="H2179" s="326"/>
    </row>
    <row r="2180" spans="1:8">
      <c r="A2180" s="326"/>
      <c r="B2180" s="326"/>
      <c r="C2180" s="326"/>
      <c r="D2180" s="326"/>
      <c r="E2180" s="326"/>
      <c r="F2180" s="326"/>
      <c r="G2180" s="341"/>
      <c r="H2180" s="326"/>
    </row>
    <row r="2181" spans="1:8">
      <c r="A2181" s="326"/>
      <c r="B2181" s="326"/>
      <c r="C2181" s="326"/>
      <c r="D2181" s="326"/>
      <c r="E2181" s="326"/>
      <c r="F2181" s="326"/>
      <c r="G2181" s="341"/>
      <c r="H2181" s="326"/>
    </row>
    <row r="2182" spans="1:8">
      <c r="A2182" s="326"/>
      <c r="B2182" s="326"/>
      <c r="C2182" s="326"/>
      <c r="D2182" s="326"/>
      <c r="E2182" s="326"/>
      <c r="F2182" s="326"/>
      <c r="G2182" s="341"/>
      <c r="H2182" s="326"/>
    </row>
    <row r="2183" spans="1:8">
      <c r="A2183" s="326"/>
      <c r="B2183" s="326"/>
      <c r="C2183" s="326"/>
      <c r="D2183" s="326"/>
      <c r="E2183" s="326"/>
      <c r="F2183" s="326"/>
      <c r="G2183" s="341"/>
      <c r="H2183" s="326"/>
    </row>
    <row r="2184" spans="1:8">
      <c r="A2184" s="326"/>
      <c r="B2184" s="326"/>
      <c r="C2184" s="326"/>
      <c r="D2184" s="326"/>
      <c r="E2184" s="326"/>
      <c r="F2184" s="326"/>
      <c r="G2184" s="341"/>
      <c r="H2184" s="326"/>
    </row>
    <row r="2185" spans="1:8">
      <c r="A2185" s="326"/>
      <c r="B2185" s="326"/>
      <c r="C2185" s="326"/>
      <c r="D2185" s="326"/>
      <c r="E2185" s="326"/>
      <c r="F2185" s="326"/>
      <c r="G2185" s="341"/>
      <c r="H2185" s="326"/>
    </row>
    <row r="2186" spans="1:8" ht="12.75" thickBot="1">
      <c r="A2186" s="326"/>
      <c r="B2186" s="326"/>
      <c r="C2186" s="326"/>
      <c r="D2186" s="326"/>
      <c r="E2186" s="326"/>
      <c r="F2186" s="326"/>
      <c r="G2186" s="341"/>
      <c r="H2186" s="326"/>
    </row>
    <row r="2187" spans="1:8">
      <c r="A2187" s="3376" t="s">
        <v>1376</v>
      </c>
      <c r="B2187" s="3377"/>
      <c r="C2187" s="3377"/>
      <c r="D2187" s="3377"/>
      <c r="E2187" s="3377"/>
      <c r="F2187" s="3377"/>
      <c r="G2187" s="3378"/>
      <c r="H2187" s="326"/>
    </row>
    <row r="2188" spans="1:8">
      <c r="A2188" s="286" t="s">
        <v>722</v>
      </c>
      <c r="B2188" s="126" t="s">
        <v>1377</v>
      </c>
      <c r="C2188" s="23"/>
      <c r="D2188" s="23"/>
      <c r="E2188" s="24"/>
      <c r="F2188" s="287"/>
      <c r="G2188" s="290"/>
      <c r="H2188" s="326"/>
    </row>
    <row r="2189" spans="1:8">
      <c r="A2189" s="286" t="s">
        <v>723</v>
      </c>
      <c r="B2189" s="287" t="s">
        <v>969</v>
      </c>
      <c r="C2189" s="23"/>
      <c r="D2189" s="23"/>
      <c r="E2189" s="24"/>
      <c r="F2189" s="287"/>
      <c r="G2189" s="290"/>
      <c r="H2189" s="326"/>
    </row>
    <row r="2190" spans="1:8">
      <c r="A2190" s="286"/>
      <c r="B2190" s="287"/>
      <c r="C2190" s="23"/>
      <c r="D2190" s="23"/>
      <c r="E2190" s="24"/>
      <c r="F2190" s="287"/>
      <c r="G2190" s="290"/>
      <c r="H2190" s="326"/>
    </row>
    <row r="2191" spans="1:8">
      <c r="A2191" s="127" t="s">
        <v>1736</v>
      </c>
      <c r="B2191" s="287" t="s">
        <v>972</v>
      </c>
      <c r="C2191" s="23"/>
      <c r="D2191" s="23"/>
      <c r="E2191" s="24"/>
      <c r="F2191" s="287"/>
      <c r="G2191" s="290"/>
      <c r="H2191" s="326"/>
    </row>
    <row r="2192" spans="1:8">
      <c r="A2192" s="286" t="s">
        <v>726</v>
      </c>
      <c r="B2192" s="287" t="s">
        <v>1737</v>
      </c>
      <c r="C2192" s="23"/>
      <c r="D2192" s="23"/>
      <c r="E2192" s="24"/>
      <c r="F2192" s="287"/>
      <c r="G2192" s="290"/>
      <c r="H2192" s="326"/>
    </row>
    <row r="2193" spans="1:14">
      <c r="A2193" s="286" t="s">
        <v>727</v>
      </c>
      <c r="B2193" s="287" t="s">
        <v>961</v>
      </c>
      <c r="C2193" s="23"/>
      <c r="D2193" s="23"/>
      <c r="E2193" s="24"/>
      <c r="F2193" s="287"/>
      <c r="G2193" s="290"/>
      <c r="H2193" s="326"/>
    </row>
    <row r="2194" spans="1:14">
      <c r="A2194" s="286" t="s">
        <v>728</v>
      </c>
      <c r="B2194" s="288" t="s">
        <v>1379</v>
      </c>
      <c r="C2194" s="128"/>
      <c r="D2194" s="23"/>
      <c r="E2194" s="24"/>
      <c r="F2194" s="287"/>
      <c r="G2194" s="290"/>
      <c r="H2194" s="326"/>
    </row>
    <row r="2195" spans="1:14" ht="12.75" thickBot="1">
      <c r="A2195" s="289" t="s">
        <v>729</v>
      </c>
      <c r="B2195" s="129"/>
      <c r="C2195" s="129"/>
      <c r="D2195" s="25"/>
      <c r="E2195" s="26"/>
      <c r="F2195" s="291"/>
      <c r="G2195" s="292"/>
      <c r="H2195" s="326"/>
    </row>
    <row r="2196" spans="1:14">
      <c r="A2196" s="326"/>
      <c r="B2196" s="326"/>
      <c r="C2196" s="326"/>
      <c r="D2196" s="326"/>
      <c r="E2196" s="326"/>
      <c r="F2196" s="326"/>
      <c r="G2196" s="341"/>
      <c r="H2196" s="326"/>
    </row>
    <row r="2197" spans="1:14" ht="24.75" thickBot="1">
      <c r="A2197" s="483" t="s">
        <v>2</v>
      </c>
      <c r="B2197" s="484" t="s">
        <v>3</v>
      </c>
      <c r="C2197" s="485" t="s">
        <v>4</v>
      </c>
      <c r="D2197" s="486" t="s">
        <v>5</v>
      </c>
      <c r="E2197" s="484" t="s">
        <v>6</v>
      </c>
      <c r="F2197" s="487" t="s">
        <v>7</v>
      </c>
      <c r="G2197" s="1238" t="s">
        <v>8</v>
      </c>
      <c r="H2197" s="1855" t="s">
        <v>9</v>
      </c>
    </row>
    <row r="2198" spans="1:14">
      <c r="A2198" s="490" t="s">
        <v>10</v>
      </c>
      <c r="B2198" s="491"/>
      <c r="C2198" s="492"/>
      <c r="D2198" s="492"/>
      <c r="E2198" s="491"/>
      <c r="F2198" s="493"/>
      <c r="G2198" s="494"/>
      <c r="H2198" s="1856">
        <f>H2199+H2201</f>
        <v>0</v>
      </c>
    </row>
    <row r="2199" spans="1:14">
      <c r="A2199" s="496" t="s">
        <v>11</v>
      </c>
      <c r="B2199" s="497"/>
      <c r="C2199" s="498"/>
      <c r="D2199" s="498"/>
      <c r="E2199" s="497"/>
      <c r="F2199" s="499"/>
      <c r="G2199" s="500"/>
      <c r="H2199" s="1857">
        <f>SUM(H2200:H2200)</f>
        <v>0</v>
      </c>
    </row>
    <row r="2200" spans="1:14" ht="48">
      <c r="A2200" s="1242" t="s">
        <v>12</v>
      </c>
      <c r="B2200" s="1246" t="s">
        <v>1738</v>
      </c>
      <c r="C2200" s="1261" t="s">
        <v>1739</v>
      </c>
      <c r="D2200" s="1245" t="s">
        <v>1740</v>
      </c>
      <c r="E2200" s="1246" t="s">
        <v>19</v>
      </c>
      <c r="F2200" s="1247">
        <v>8</v>
      </c>
      <c r="G2200" s="1689">
        <v>0</v>
      </c>
      <c r="H2200" s="1858">
        <f>ROUND(F2200*G2200,2)</f>
        <v>0</v>
      </c>
    </row>
    <row r="2201" spans="1:14">
      <c r="A2201" s="1406" t="s">
        <v>25</v>
      </c>
      <c r="B2201" s="1407"/>
      <c r="C2201" s="1407"/>
      <c r="D2201" s="1289"/>
      <c r="E2201" s="1284"/>
      <c r="F2201" s="1285"/>
      <c r="G2201" s="1286"/>
      <c r="H2201" s="1859">
        <f>H2202</f>
        <v>0</v>
      </c>
    </row>
    <row r="2202" spans="1:14" ht="36">
      <c r="A2202" s="1416" t="s">
        <v>12</v>
      </c>
      <c r="B2202" s="1417" t="s">
        <v>1741</v>
      </c>
      <c r="C2202" s="1413" t="s">
        <v>1742</v>
      </c>
      <c r="D2202" s="1418"/>
      <c r="E2202" s="1419" t="s">
        <v>30</v>
      </c>
      <c r="F2202" s="1420">
        <v>200</v>
      </c>
      <c r="G2202" s="1689">
        <v>0</v>
      </c>
      <c r="H2202" s="1858">
        <f>ROUND(F2202*G2202,2)</f>
        <v>0</v>
      </c>
    </row>
    <row r="2203" spans="1:14">
      <c r="A2203" s="1421" t="s">
        <v>40</v>
      </c>
      <c r="B2203" s="1422"/>
      <c r="C2203" s="1423"/>
      <c r="D2203" s="1423"/>
      <c r="E2203" s="1422"/>
      <c r="F2203" s="1424"/>
      <c r="G2203" s="518"/>
      <c r="H2203" s="1860">
        <f>H2204+H2205</f>
        <v>0</v>
      </c>
      <c r="J2203" s="549"/>
      <c r="K2203" s="549"/>
      <c r="L2203" s="549"/>
      <c r="M2203" s="549"/>
      <c r="N2203" s="549"/>
    </row>
    <row r="2204" spans="1:14" ht="24">
      <c r="A2204" s="1242" t="s">
        <v>16</v>
      </c>
      <c r="B2204" s="1246" t="s">
        <v>43</v>
      </c>
      <c r="C2204" s="1261" t="s">
        <v>44</v>
      </c>
      <c r="D2204" s="1261"/>
      <c r="E2204" s="1246" t="s">
        <v>30</v>
      </c>
      <c r="F2204" s="1247">
        <v>20</v>
      </c>
      <c r="G2204" s="1689">
        <v>0</v>
      </c>
      <c r="H2204" s="1858">
        <f>ROUND(F2204*G2204,2)</f>
        <v>0</v>
      </c>
    </row>
    <row r="2205" spans="1:14">
      <c r="A2205" s="1252" t="s">
        <v>54</v>
      </c>
      <c r="B2205" s="1256"/>
      <c r="C2205" s="1255"/>
      <c r="D2205" s="1255"/>
      <c r="E2205" s="1256"/>
      <c r="F2205" s="1257"/>
      <c r="G2205" s="509"/>
      <c r="H2205" s="1861">
        <f>SUM(H2206:H2207)</f>
        <v>0</v>
      </c>
    </row>
    <row r="2206" spans="1:14" ht="48">
      <c r="A2206" s="1242" t="s">
        <v>12</v>
      </c>
      <c r="B2206" s="1246" t="s">
        <v>55</v>
      </c>
      <c r="C2206" s="1261" t="s">
        <v>56</v>
      </c>
      <c r="D2206" s="1261" t="s">
        <v>1743</v>
      </c>
      <c r="E2206" s="1246" t="s">
        <v>57</v>
      </c>
      <c r="F2206" s="1247">
        <v>176</v>
      </c>
      <c r="G2206" s="1689">
        <v>0</v>
      </c>
      <c r="H2206" s="1858">
        <f>ROUND(F2206*G2206,2)</f>
        <v>0</v>
      </c>
    </row>
    <row r="2207" spans="1:14">
      <c r="A2207" s="1862" t="s">
        <v>16</v>
      </c>
      <c r="B2207" s="1243" t="s">
        <v>58</v>
      </c>
      <c r="C2207" s="1244" t="s">
        <v>59</v>
      </c>
      <c r="D2207" s="1244" t="s">
        <v>60</v>
      </c>
      <c r="E2207" s="1243" t="s">
        <v>57</v>
      </c>
      <c r="F2207" s="1863">
        <v>36</v>
      </c>
      <c r="G2207" s="1689">
        <v>0</v>
      </c>
      <c r="H2207" s="1858">
        <f>ROUND(F2207*G2207,2)</f>
        <v>0</v>
      </c>
    </row>
    <row r="2208" spans="1:14">
      <c r="A2208" s="1470"/>
      <c r="B2208" s="1471"/>
      <c r="C2208" s="1470"/>
      <c r="D2208" s="1471"/>
      <c r="E2208" s="1471"/>
      <c r="F2208" s="1470"/>
      <c r="G2208" s="1470"/>
      <c r="H2208" s="1864"/>
    </row>
    <row r="2209" spans="1:8" ht="12.75" thickBot="1">
      <c r="A2209" s="1865"/>
      <c r="B2209" s="1866"/>
      <c r="C2209" s="1867"/>
      <c r="D2209" s="1867"/>
      <c r="E2209" s="1868"/>
      <c r="F2209" s="1868"/>
      <c r="G2209" s="1869"/>
      <c r="H2209" s="1870"/>
    </row>
    <row r="2210" spans="1:8" ht="12.75" thickBot="1">
      <c r="A2210" s="1871"/>
      <c r="B2210" s="1872"/>
      <c r="C2210" s="1871"/>
      <c r="D2210" s="1872"/>
      <c r="E2210" s="1872"/>
      <c r="F2210" s="1871"/>
      <c r="G2210" s="1873"/>
      <c r="H2210" s="1874"/>
    </row>
    <row r="2211" spans="1:8">
      <c r="A2211" s="1875"/>
      <c r="B2211" s="1871"/>
      <c r="C2211" s="1871"/>
      <c r="D2211" s="1872"/>
      <c r="E2211" s="1872"/>
      <c r="F2211" s="1871"/>
      <c r="G2211" s="1876" t="s">
        <v>210</v>
      </c>
      <c r="H2211" s="1877">
        <f>H2198+H2203</f>
        <v>0</v>
      </c>
    </row>
    <row r="2212" spans="1:8">
      <c r="A2212" s="326"/>
      <c r="B2212" s="326"/>
      <c r="C2212" s="326"/>
      <c r="D2212" s="326"/>
      <c r="E2212" s="326"/>
      <c r="F2212" s="326"/>
      <c r="G2212" s="341"/>
      <c r="H2212" s="326"/>
    </row>
    <row r="2213" spans="1:8">
      <c r="A2213" s="326"/>
      <c r="B2213" s="326"/>
      <c r="C2213" s="326"/>
      <c r="D2213" s="326"/>
      <c r="E2213" s="326"/>
      <c r="F2213" s="326"/>
      <c r="G2213" s="341"/>
      <c r="H2213" s="326"/>
    </row>
    <row r="2214" spans="1:8" ht="14.25" customHeight="1" thickBot="1">
      <c r="A2214" s="326"/>
      <c r="B2214" s="326"/>
      <c r="C2214" s="326"/>
      <c r="D2214" s="326"/>
      <c r="E2214" s="326"/>
      <c r="F2214" s="326"/>
      <c r="G2214" s="341"/>
      <c r="H2214" s="326"/>
    </row>
    <row r="2215" spans="1:8">
      <c r="A2215" s="3376" t="s">
        <v>1376</v>
      </c>
      <c r="B2215" s="3377"/>
      <c r="C2215" s="3377"/>
      <c r="D2215" s="3377"/>
      <c r="E2215" s="3377"/>
      <c r="F2215" s="3377"/>
      <c r="G2215" s="3378"/>
      <c r="H2215" s="326"/>
    </row>
    <row r="2216" spans="1:8">
      <c r="A2216" s="286" t="s">
        <v>722</v>
      </c>
      <c r="B2216" s="126" t="s">
        <v>1377</v>
      </c>
      <c r="C2216" s="23"/>
      <c r="D2216" s="23"/>
      <c r="E2216" s="24"/>
      <c r="F2216" s="287"/>
      <c r="G2216" s="290"/>
      <c r="H2216" s="326"/>
    </row>
    <row r="2217" spans="1:8">
      <c r="A2217" s="286" t="s">
        <v>723</v>
      </c>
      <c r="B2217" s="287" t="s">
        <v>969</v>
      </c>
      <c r="C2217" s="23"/>
      <c r="D2217" s="23"/>
      <c r="E2217" s="24"/>
      <c r="F2217" s="287"/>
      <c r="G2217" s="290"/>
      <c r="H2217" s="326"/>
    </row>
    <row r="2218" spans="1:8">
      <c r="A2218" s="286"/>
      <c r="B2218" s="287"/>
      <c r="C2218" s="23"/>
      <c r="D2218" s="23"/>
      <c r="E2218" s="24"/>
      <c r="F2218" s="287"/>
      <c r="G2218" s="290"/>
      <c r="H2218" s="326"/>
    </row>
    <row r="2219" spans="1:8">
      <c r="A2219" s="127" t="s">
        <v>1736</v>
      </c>
      <c r="B2219" s="287" t="s">
        <v>972</v>
      </c>
      <c r="C2219" s="23"/>
      <c r="D2219" s="23"/>
      <c r="E2219" s="24"/>
      <c r="F2219" s="287"/>
      <c r="G2219" s="290"/>
      <c r="H2219" s="326"/>
    </row>
    <row r="2220" spans="1:8">
      <c r="A2220" s="286" t="s">
        <v>726</v>
      </c>
      <c r="B2220" s="287" t="s">
        <v>1737</v>
      </c>
      <c r="C2220" s="23"/>
      <c r="D2220" s="23"/>
      <c r="E2220" s="24"/>
      <c r="F2220" s="287"/>
      <c r="G2220" s="290"/>
      <c r="H2220" s="326"/>
    </row>
    <row r="2221" spans="1:8">
      <c r="A2221" s="286" t="s">
        <v>727</v>
      </c>
      <c r="B2221" s="287" t="s">
        <v>961</v>
      </c>
      <c r="C2221" s="23"/>
      <c r="D2221" s="23"/>
      <c r="E2221" s="24"/>
      <c r="F2221" s="287"/>
      <c r="G2221" s="290"/>
      <c r="H2221" s="326"/>
    </row>
    <row r="2222" spans="1:8">
      <c r="A2222" s="286" t="s">
        <v>728</v>
      </c>
      <c r="B2222" s="288" t="s">
        <v>1379</v>
      </c>
      <c r="C2222" s="128"/>
      <c r="D2222" s="23"/>
      <c r="E2222" s="24"/>
      <c r="F2222" s="287"/>
      <c r="G2222" s="290"/>
      <c r="H2222" s="326"/>
    </row>
    <row r="2223" spans="1:8" ht="12.75" thickBot="1">
      <c r="A2223" s="289" t="s">
        <v>209</v>
      </c>
      <c r="B2223" s="129"/>
      <c r="C2223" s="129"/>
      <c r="D2223" s="25"/>
      <c r="E2223" s="26"/>
      <c r="F2223" s="291"/>
      <c r="G2223" s="292"/>
      <c r="H2223" s="326"/>
    </row>
    <row r="2224" spans="1:8">
      <c r="A2224" s="326"/>
      <c r="B2224" s="326"/>
      <c r="C2224" s="326"/>
      <c r="D2224" s="326"/>
      <c r="E2224" s="326"/>
      <c r="F2224" s="326"/>
      <c r="G2224" s="341"/>
      <c r="H2224" s="326"/>
    </row>
    <row r="2225" spans="1:8" ht="12.75" thickBot="1">
      <c r="A2225" s="326"/>
      <c r="B2225" s="326"/>
      <c r="C2225" s="326"/>
      <c r="D2225" s="326"/>
      <c r="E2225" s="326"/>
      <c r="F2225" s="326"/>
      <c r="G2225" s="341"/>
      <c r="H2225" s="326"/>
    </row>
    <row r="2226" spans="1:8">
      <c r="A2226" s="326"/>
      <c r="B2226" s="326"/>
      <c r="C2226" s="346" t="s">
        <v>210</v>
      </c>
      <c r="D2226" s="347">
        <f>H2211</f>
        <v>0</v>
      </c>
      <c r="E2226" s="326"/>
      <c r="F2226" s="326"/>
      <c r="G2226" s="341"/>
      <c r="H2226" s="326"/>
    </row>
    <row r="2227" spans="1:8">
      <c r="A2227" s="326"/>
      <c r="B2227" s="326"/>
      <c r="C2227" s="326"/>
      <c r="D2227" s="326"/>
      <c r="E2227" s="326"/>
      <c r="F2227" s="326"/>
      <c r="G2227" s="341"/>
      <c r="H2227" s="326"/>
    </row>
    <row r="2228" spans="1:8">
      <c r="A2228" s="326"/>
      <c r="B2228" s="326"/>
      <c r="C2228" s="326"/>
      <c r="D2228" s="326"/>
      <c r="E2228" s="326"/>
      <c r="F2228" s="326"/>
      <c r="G2228" s="341"/>
      <c r="H2228" s="326"/>
    </row>
    <row r="2229" spans="1:8">
      <c r="A2229" s="326"/>
      <c r="B2229" s="326"/>
      <c r="C2229" s="326"/>
      <c r="D2229" s="326"/>
      <c r="E2229" s="326"/>
      <c r="F2229" s="326"/>
      <c r="G2229" s="341"/>
      <c r="H2229" s="326"/>
    </row>
    <row r="2230" spans="1:8">
      <c r="A2230" s="326"/>
      <c r="B2230" s="326"/>
      <c r="C2230" s="326"/>
      <c r="D2230" s="326"/>
      <c r="E2230" s="326"/>
      <c r="F2230" s="326"/>
      <c r="G2230" s="341"/>
      <c r="H2230" s="326"/>
    </row>
    <row r="2231" spans="1:8">
      <c r="A2231" s="326"/>
      <c r="B2231" s="326"/>
      <c r="C2231" s="326"/>
      <c r="D2231" s="326"/>
      <c r="E2231" s="326"/>
      <c r="F2231" s="326"/>
      <c r="G2231" s="341"/>
      <c r="H2231" s="326"/>
    </row>
    <row r="2232" spans="1:8">
      <c r="A2232" s="326"/>
      <c r="B2232" s="326"/>
      <c r="C2232" s="326"/>
      <c r="D2232" s="326"/>
      <c r="E2232" s="326"/>
      <c r="F2232" s="326"/>
      <c r="G2232" s="341"/>
      <c r="H2232" s="326"/>
    </row>
    <row r="2233" spans="1:8">
      <c r="A2233" s="326"/>
      <c r="B2233" s="326"/>
      <c r="C2233" s="326"/>
      <c r="D2233" s="326"/>
      <c r="E2233" s="326"/>
      <c r="F2233" s="326"/>
      <c r="G2233" s="341"/>
      <c r="H2233" s="326"/>
    </row>
  </sheetData>
  <mergeCells count="60">
    <mergeCell ref="A2187:G2187"/>
    <mergeCell ref="A2215:G2215"/>
    <mergeCell ref="C1796:D1796"/>
    <mergeCell ref="A2031:G2031"/>
    <mergeCell ref="A1808:G1808"/>
    <mergeCell ref="A2002:G2002"/>
    <mergeCell ref="C2022:D2022"/>
    <mergeCell ref="A2089:G2089"/>
    <mergeCell ref="A1236:G1236"/>
    <mergeCell ref="A1265:G1265"/>
    <mergeCell ref="A1317:G1317"/>
    <mergeCell ref="A2109:G2109"/>
    <mergeCell ref="A2163:G2163"/>
    <mergeCell ref="A1776:G1776"/>
    <mergeCell ref="A782:G782"/>
    <mergeCell ref="A682:G682"/>
    <mergeCell ref="B693:G693"/>
    <mergeCell ref="C700:F700"/>
    <mergeCell ref="A706:G706"/>
    <mergeCell ref="A758:G758"/>
    <mergeCell ref="B768:G768"/>
    <mergeCell ref="C773:F773"/>
    <mergeCell ref="A1342:G1342"/>
    <mergeCell ref="A1445:G1445"/>
    <mergeCell ref="A1474:G1474"/>
    <mergeCell ref="A1570:G1570"/>
    <mergeCell ref="A1601:G1601"/>
    <mergeCell ref="A1180:G1180"/>
    <mergeCell ref="A1201:G1201"/>
    <mergeCell ref="C591:F591"/>
    <mergeCell ref="A420:G420"/>
    <mergeCell ref="A430:G430"/>
    <mergeCell ref="C454:F454"/>
    <mergeCell ref="A541:G541"/>
    <mergeCell ref="B551:G551"/>
    <mergeCell ref="C558:F558"/>
    <mergeCell ref="A563:G563"/>
    <mergeCell ref="F409:G409"/>
    <mergeCell ref="F406:G406"/>
    <mergeCell ref="A295:G295"/>
    <mergeCell ref="A376:G376"/>
    <mergeCell ref="A395:H395"/>
    <mergeCell ref="G402:H402"/>
    <mergeCell ref="G403:H403"/>
    <mergeCell ref="A408:H408"/>
    <mergeCell ref="G396:H396"/>
    <mergeCell ref="G397:H397"/>
    <mergeCell ref="G398:H398"/>
    <mergeCell ref="G399:H399"/>
    <mergeCell ref="G400:H400"/>
    <mergeCell ref="G401:H401"/>
    <mergeCell ref="A207:C207"/>
    <mergeCell ref="A211:C211"/>
    <mergeCell ref="A260:G260"/>
    <mergeCell ref="A1:G1"/>
    <mergeCell ref="A42:G42"/>
    <mergeCell ref="A78:G78"/>
    <mergeCell ref="A149:C149"/>
    <mergeCell ref="A168:C168"/>
    <mergeCell ref="A204:C204"/>
  </mergeCells>
  <conditionalFormatting sqref="F471 F1444">
    <cfRule type="cellIs" dxfId="22" priority="23" stopIfTrue="1" operator="equal">
      <formula>G471</formula>
    </cfRule>
  </conditionalFormatting>
  <conditionalFormatting sqref="F479">
    <cfRule type="cellIs" dxfId="21" priority="26" stopIfTrue="1" operator="equal">
      <formula>G479</formula>
    </cfRule>
  </conditionalFormatting>
  <conditionalFormatting sqref="F473">
    <cfRule type="cellIs" dxfId="20" priority="24" stopIfTrue="1" operator="equal">
      <formula>G473</formula>
    </cfRule>
  </conditionalFormatting>
  <conditionalFormatting sqref="F647">
    <cfRule type="cellIs" dxfId="19" priority="16" stopIfTrue="1" operator="equal">
      <formula>G647</formula>
    </cfRule>
  </conditionalFormatting>
  <conditionalFormatting sqref="F550">
    <cfRule type="cellIs" dxfId="18" priority="22" stopIfTrue="1" operator="equal">
      <formula>G550</formula>
    </cfRule>
  </conditionalFormatting>
  <conditionalFormatting sqref="F1063">
    <cfRule type="cellIs" dxfId="17" priority="14" stopIfTrue="1" operator="equal">
      <formula>G1063</formula>
    </cfRule>
  </conditionalFormatting>
  <conditionalFormatting sqref="F645">
    <cfRule type="cellIs" dxfId="16" priority="18" stopIfTrue="1" operator="equal">
      <formula>G645</formula>
    </cfRule>
  </conditionalFormatting>
  <conditionalFormatting sqref="F649">
    <cfRule type="cellIs" dxfId="15" priority="17" stopIfTrue="1" operator="equal">
      <formula>G649</formula>
    </cfRule>
  </conditionalFormatting>
  <conditionalFormatting sqref="F936">
    <cfRule type="cellIs" dxfId="14" priority="15" stopIfTrue="1" operator="equal">
      <formula>G936</formula>
    </cfRule>
  </conditionalFormatting>
  <conditionalFormatting sqref="F1260">
    <cfRule type="cellIs" dxfId="13" priority="13" stopIfTrue="1" operator="equal">
      <formula>G1260</formula>
    </cfRule>
  </conditionalFormatting>
  <conditionalFormatting sqref="F1383">
    <cfRule type="cellIs" dxfId="12" priority="11" stopIfTrue="1" operator="equal">
      <formula>G1383</formula>
    </cfRule>
  </conditionalFormatting>
  <conditionalFormatting sqref="F1542 F1546 F1540">
    <cfRule type="cellIs" dxfId="11" priority="10" stopIfTrue="1" operator="equal">
      <formula>G1540</formula>
    </cfRule>
  </conditionalFormatting>
  <conditionalFormatting sqref="F1547">
    <cfRule type="cellIs" dxfId="10" priority="9" stopIfTrue="1" operator="equal">
      <formula>G1547</formula>
    </cfRule>
  </conditionalFormatting>
  <conditionalFormatting sqref="F1531">
    <cfRule type="cellIs" dxfId="9" priority="5" stopIfTrue="1" operator="equal">
      <formula>G1531</formula>
    </cfRule>
  </conditionalFormatting>
  <dataValidations count="1">
    <dataValidation type="custom" allowBlank="1" showInputMessage="1" showErrorMessage="1" errorTitle="Preverite vnos" error="Ceno/e.m. je po Navodilih za pripravo ponudbe, točka 4.4 potrebno vnesti največ na cent natančno (dve decimalni mesti)." sqref="F721">
      <formula1>F721=ROUND(F721,2)</formula1>
    </dataValidation>
  </dataValidations>
  <pageMargins left="0.7" right="0.7" top="0.75" bottom="0.75" header="0.3" footer="0.3"/>
  <pageSetup paperSize="9" fitToHeight="0" orientation="landscape" r:id="rId1"/>
  <rowBreaks count="48" manualBreakCount="48">
    <brk id="41" max="7" man="1"/>
    <brk id="77" max="7" man="1"/>
    <brk id="105" max="7" man="1"/>
    <brk id="133" max="7" man="1"/>
    <brk id="259" max="7" man="1"/>
    <brk id="294" max="7" man="1"/>
    <brk id="356" max="7" man="1"/>
    <brk id="375" max="7" man="1"/>
    <brk id="394" max="7" man="1"/>
    <brk id="419" max="7" man="1"/>
    <brk id="452" max="7" man="1"/>
    <brk id="455" max="7" man="1"/>
    <brk id="478" max="7" man="1"/>
    <brk id="501" max="7" man="1"/>
    <brk id="503" max="7" man="1"/>
    <brk id="525" max="7" man="1"/>
    <brk id="639" max="7" man="1"/>
    <brk id="681" max="7" man="1"/>
    <brk id="705" max="7" man="1"/>
    <brk id="757" max="7" man="1"/>
    <brk id="781" max="7" man="1"/>
    <brk id="814" max="7" man="1"/>
    <brk id="897" max="7" man="1"/>
    <brk id="943" max="7" man="1"/>
    <brk id="997" max="7" man="1"/>
    <brk id="1179" max="7" man="1"/>
    <brk id="1200" max="7" man="1"/>
    <brk id="1235" max="7" man="1"/>
    <brk id="1264" max="7" man="1"/>
    <brk id="1315" max="7" man="1"/>
    <brk id="1341" max="7" man="1"/>
    <brk id="1398" max="7" man="1"/>
    <brk id="1444" max="7" man="1"/>
    <brk id="1473" max="7" man="1"/>
    <brk id="1531" max="7" man="1"/>
    <brk id="1551" max="7" man="1"/>
    <brk id="1567" max="7" man="1"/>
    <brk id="1599" max="7" man="1"/>
    <brk id="1678" max="7" man="1"/>
    <brk id="1775" max="7" man="1"/>
    <brk id="1807" max="7" man="1"/>
    <brk id="1973" max="7" man="1"/>
    <brk id="2001" max="7" man="1"/>
    <brk id="2030" max="7" man="1"/>
    <brk id="2088" max="7" man="1"/>
    <brk id="2107" max="7" man="1"/>
    <brk id="2186" max="7" man="1"/>
    <brk id="2214"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94"/>
  <sheetViews>
    <sheetView zoomScaleNormal="100" zoomScaleSheetLayoutView="100" workbookViewId="0">
      <selection sqref="A1:F1"/>
    </sheetView>
  </sheetViews>
  <sheetFormatPr defaultColWidth="9.140625" defaultRowHeight="12"/>
  <cols>
    <col min="1" max="1" width="26.5703125" style="1880" customWidth="1"/>
    <col min="2" max="2" width="9.42578125" style="1880" customWidth="1"/>
    <col min="3" max="3" width="33.85546875" style="1880" customWidth="1"/>
    <col min="4" max="4" width="14.5703125" style="1880" customWidth="1"/>
    <col min="5" max="5" width="15.42578125" style="1880" customWidth="1"/>
    <col min="6" max="6" width="9" style="1880" customWidth="1"/>
    <col min="7" max="7" width="11.28515625" style="1878" customWidth="1"/>
    <col min="8" max="8" width="13.7109375" style="1878" customWidth="1"/>
    <col min="9" max="9" width="9.7109375" style="1880" bestFit="1" customWidth="1"/>
    <col min="10" max="10" width="9.140625" style="1880"/>
    <col min="11" max="11" width="11.7109375" style="1880" bestFit="1" customWidth="1"/>
    <col min="12" max="16384" width="9.140625" style="1880"/>
  </cols>
  <sheetData>
    <row r="1" spans="1:11">
      <c r="A1" s="3404" t="s">
        <v>1005</v>
      </c>
      <c r="B1" s="3405"/>
      <c r="C1" s="3405"/>
      <c r="D1" s="3405"/>
      <c r="E1" s="3405"/>
      <c r="F1" s="3406"/>
      <c r="I1" s="1879"/>
      <c r="J1" s="1879"/>
      <c r="K1" s="1879"/>
    </row>
    <row r="2" spans="1:11">
      <c r="A2" s="1881" t="s">
        <v>722</v>
      </c>
      <c r="B2" s="165" t="s">
        <v>935</v>
      </c>
      <c r="C2" s="166"/>
      <c r="D2" s="167"/>
      <c r="E2" s="1882"/>
      <c r="F2" s="1883"/>
    </row>
    <row r="3" spans="1:11">
      <c r="A3" s="1881" t="s">
        <v>723</v>
      </c>
      <c r="B3" s="1882" t="s">
        <v>969</v>
      </c>
      <c r="C3" s="166"/>
      <c r="D3" s="167"/>
      <c r="E3" s="1882"/>
      <c r="F3" s="1883"/>
    </row>
    <row r="4" spans="1:11">
      <c r="A4" s="1881"/>
      <c r="B4" s="1882"/>
      <c r="C4" s="166"/>
      <c r="D4" s="167"/>
      <c r="E4" s="1882"/>
      <c r="F4" s="1883"/>
    </row>
    <row r="5" spans="1:11">
      <c r="A5" s="1881" t="s">
        <v>1006</v>
      </c>
      <c r="B5" s="1882" t="s">
        <v>1007</v>
      </c>
      <c r="C5" s="166"/>
      <c r="D5" s="167"/>
      <c r="E5" s="1882"/>
      <c r="F5" s="1883"/>
    </row>
    <row r="6" spans="1:11">
      <c r="A6" s="1881" t="s">
        <v>726</v>
      </c>
      <c r="B6" s="1882" t="s">
        <v>1008</v>
      </c>
      <c r="C6" s="166"/>
      <c r="D6" s="167"/>
      <c r="E6" s="1882"/>
      <c r="F6" s="1883"/>
    </row>
    <row r="7" spans="1:11">
      <c r="A7" s="1881" t="s">
        <v>727</v>
      </c>
      <c r="B7" s="1882" t="s">
        <v>961</v>
      </c>
      <c r="C7" s="166"/>
      <c r="D7" s="167"/>
      <c r="E7" s="1882"/>
      <c r="F7" s="1883"/>
    </row>
    <row r="8" spans="1:11">
      <c r="A8" s="1881" t="s">
        <v>728</v>
      </c>
      <c r="B8" s="1884" t="s">
        <v>261</v>
      </c>
      <c r="C8" s="168"/>
      <c r="D8" s="167"/>
      <c r="E8" s="1882"/>
      <c r="F8" s="1883"/>
    </row>
    <row r="9" spans="1:11" ht="12.75" thickBot="1">
      <c r="A9" s="1885"/>
      <c r="B9" s="169"/>
      <c r="C9" s="169"/>
      <c r="D9" s="170"/>
      <c r="E9" s="1886"/>
      <c r="F9" s="1887"/>
    </row>
    <row r="10" spans="1:11" ht="12.75" thickBot="1"/>
    <row r="11" spans="1:11" ht="24.75" thickBot="1">
      <c r="A11" s="1888" t="s">
        <v>2</v>
      </c>
      <c r="B11" s="1889" t="s">
        <v>3</v>
      </c>
      <c r="C11" s="1890" t="s">
        <v>4</v>
      </c>
      <c r="D11" s="1889" t="s">
        <v>6</v>
      </c>
      <c r="E11" s="1889" t="s">
        <v>7</v>
      </c>
      <c r="F11" s="1890" t="s">
        <v>1009</v>
      </c>
      <c r="G11" s="1891" t="s">
        <v>9</v>
      </c>
    </row>
    <row r="12" spans="1:11">
      <c r="A12" s="1892" t="s">
        <v>733</v>
      </c>
      <c r="B12" s="1892"/>
      <c r="C12" s="1893"/>
      <c r="D12" s="1892"/>
      <c r="E12" s="1894"/>
      <c r="F12" s="1895"/>
      <c r="G12" s="1896"/>
    </row>
    <row r="13" spans="1:11" ht="48">
      <c r="A13" s="1897"/>
      <c r="B13" s="1897" t="s">
        <v>734</v>
      </c>
      <c r="C13" s="1898" t="s">
        <v>735</v>
      </c>
      <c r="D13" s="1899" t="s">
        <v>736</v>
      </c>
      <c r="E13" s="1900">
        <v>1</v>
      </c>
      <c r="F13" s="1901">
        <v>0</v>
      </c>
      <c r="G13" s="1902">
        <f>ROUND(E13*F13,2)</f>
        <v>0</v>
      </c>
    </row>
    <row r="14" spans="1:11" ht="24.75" thickBot="1">
      <c r="A14" s="1903"/>
      <c r="B14" s="1904">
        <f>+B13+1</f>
        <v>2</v>
      </c>
      <c r="C14" s="1905" t="s">
        <v>1010</v>
      </c>
      <c r="D14" s="1899" t="s">
        <v>736</v>
      </c>
      <c r="E14" s="1900">
        <v>1</v>
      </c>
      <c r="F14" s="1901">
        <v>0</v>
      </c>
      <c r="G14" s="1902">
        <f>ROUND(E14*F14,2)</f>
        <v>0</v>
      </c>
    </row>
    <row r="15" spans="1:11">
      <c r="A15" s="1906" t="s">
        <v>738</v>
      </c>
      <c r="B15" s="1906"/>
      <c r="C15" s="1907"/>
      <c r="D15" s="1906"/>
      <c r="E15" s="1908"/>
      <c r="F15" s="1909"/>
      <c r="G15" s="1910">
        <f>SUM(G13:G14)</f>
        <v>0</v>
      </c>
    </row>
    <row r="16" spans="1:11" ht="12.75" thickBot="1">
      <c r="A16" s="1897"/>
      <c r="B16" s="1897"/>
      <c r="C16" s="1898"/>
      <c r="D16" s="1897"/>
      <c r="E16" s="1900"/>
      <c r="F16" s="1911"/>
      <c r="G16" s="1902"/>
    </row>
    <row r="17" spans="1:13" ht="12.75" thickTop="1">
      <c r="A17" s="1912" t="s">
        <v>40</v>
      </c>
      <c r="B17" s="1912"/>
      <c r="C17" s="1913"/>
      <c r="D17" s="1912"/>
      <c r="E17" s="1914"/>
      <c r="F17" s="1915"/>
      <c r="G17" s="1902"/>
    </row>
    <row r="18" spans="1:13" s="1919" customFormat="1" ht="48.75" thickBot="1">
      <c r="A18" s="1916"/>
      <c r="B18" s="1916" t="s">
        <v>739</v>
      </c>
      <c r="C18" s="1211" t="s">
        <v>2354</v>
      </c>
      <c r="D18" s="448" t="s">
        <v>740</v>
      </c>
      <c r="E18" s="445">
        <v>7.5</v>
      </c>
      <c r="F18" s="1901">
        <v>0</v>
      </c>
      <c r="G18" s="1917">
        <f>ROUND(E18*F18,2)</f>
        <v>0</v>
      </c>
      <c r="H18" s="1918"/>
    </row>
    <row r="19" spans="1:13">
      <c r="A19" s="1906" t="s">
        <v>743</v>
      </c>
      <c r="B19" s="1906"/>
      <c r="C19" s="1907"/>
      <c r="D19" s="1906"/>
      <c r="E19" s="1921"/>
      <c r="F19" s="1922"/>
      <c r="G19" s="1923">
        <f>SUM(G18:G18)</f>
        <v>0</v>
      </c>
      <c r="H19" s="1924"/>
      <c r="I19" s="549"/>
      <c r="J19" s="549"/>
      <c r="K19" s="549"/>
      <c r="L19" s="549"/>
      <c r="M19" s="549"/>
    </row>
    <row r="20" spans="1:13" ht="12.75" thickBot="1">
      <c r="A20" s="1897"/>
      <c r="B20" s="1897"/>
      <c r="C20" s="1898"/>
      <c r="D20" s="1897"/>
      <c r="E20" s="1900"/>
      <c r="F20" s="1911"/>
      <c r="G20" s="1902"/>
    </row>
    <row r="21" spans="1:13" ht="12.75" thickTop="1">
      <c r="A21" s="1912" t="s">
        <v>744</v>
      </c>
      <c r="B21" s="1912"/>
      <c r="C21" s="1913"/>
      <c r="D21" s="1912"/>
      <c r="E21" s="1914"/>
      <c r="F21" s="1915"/>
      <c r="G21" s="1925"/>
    </row>
    <row r="22" spans="1:13" s="1879" customFormat="1" ht="48.75" thickBot="1">
      <c r="A22" s="1929"/>
      <c r="B22" s="1916" t="s">
        <v>1371</v>
      </c>
      <c r="C22" s="1849" t="s">
        <v>1011</v>
      </c>
      <c r="D22" s="1926" t="s">
        <v>746</v>
      </c>
      <c r="E22" s="1927">
        <v>8262</v>
      </c>
      <c r="F22" s="1901">
        <v>0</v>
      </c>
      <c r="G22" s="1917">
        <f t="shared" ref="G22" si="0">ROUND(E22*F22,2)</f>
        <v>0</v>
      </c>
      <c r="H22" s="1918"/>
    </row>
    <row r="23" spans="1:13">
      <c r="A23" s="1906" t="s">
        <v>747</v>
      </c>
      <c r="B23" s="1906"/>
      <c r="C23" s="1907"/>
      <c r="D23" s="1906"/>
      <c r="E23" s="1921"/>
      <c r="F23" s="1922"/>
      <c r="G23" s="1931">
        <f>SUM(G22:G22)</f>
        <v>0</v>
      </c>
    </row>
    <row r="24" spans="1:13" ht="12.75" thickBot="1">
      <c r="A24" s="1892"/>
      <c r="B24" s="1892"/>
      <c r="C24" s="1893"/>
      <c r="D24" s="1892"/>
      <c r="E24" s="1908"/>
      <c r="F24" s="1909"/>
      <c r="G24" s="1932"/>
    </row>
    <row r="25" spans="1:13">
      <c r="A25" s="1906" t="s">
        <v>748</v>
      </c>
      <c r="B25" s="1906"/>
      <c r="C25" s="1907"/>
      <c r="D25" s="1906"/>
      <c r="E25" s="1921"/>
      <c r="F25" s="1922"/>
      <c r="G25" s="1931"/>
    </row>
    <row r="26" spans="1:13" ht="72.75" thickBot="1">
      <c r="A26" s="1897"/>
      <c r="B26" s="1897" t="s">
        <v>2570</v>
      </c>
      <c r="C26" s="1898" t="s">
        <v>749</v>
      </c>
      <c r="D26" s="1897" t="s">
        <v>742</v>
      </c>
      <c r="E26" s="1900">
        <v>1</v>
      </c>
      <c r="F26" s="1901">
        <v>0</v>
      </c>
      <c r="G26" s="1902">
        <f>ROUND(E26*F26,2)</f>
        <v>0</v>
      </c>
    </row>
    <row r="27" spans="1:13" s="164" customFormat="1" ht="57" thickBot="1">
      <c r="A27" s="29"/>
      <c r="B27" s="3259" t="s">
        <v>965</v>
      </c>
      <c r="C27" s="226" t="s">
        <v>2651</v>
      </c>
      <c r="D27" s="246" t="s">
        <v>742</v>
      </c>
      <c r="E27" s="3260">
        <v>1</v>
      </c>
      <c r="F27" s="3261">
        <v>0</v>
      </c>
      <c r="G27" s="3262">
        <f>SUM(G25:G26)</f>
        <v>0</v>
      </c>
      <c r="H27" s="247"/>
    </row>
    <row r="28" spans="1:13" s="164" customFormat="1" ht="72.75" thickBot="1">
      <c r="A28" s="3263"/>
      <c r="B28" s="3264"/>
      <c r="C28" s="3254" t="s">
        <v>2649</v>
      </c>
      <c r="D28" s="246"/>
      <c r="E28" s="3260"/>
      <c r="F28" s="3265"/>
      <c r="G28" s="3262"/>
      <c r="H28" s="247"/>
    </row>
    <row r="29" spans="1:13" ht="60.75" thickBot="1">
      <c r="A29" s="1897"/>
      <c r="B29" s="1897" t="s">
        <v>2571</v>
      </c>
      <c r="C29" s="457" t="s">
        <v>2299</v>
      </c>
      <c r="D29" s="1933" t="s">
        <v>742</v>
      </c>
      <c r="E29" s="1920">
        <v>2</v>
      </c>
      <c r="F29" s="1901">
        <v>0</v>
      </c>
      <c r="G29" s="1902">
        <f>ROUND(E29*F29,2)</f>
        <v>0</v>
      </c>
    </row>
    <row r="30" spans="1:13" ht="12.75" thickBot="1">
      <c r="A30" s="1934" t="s">
        <v>751</v>
      </c>
      <c r="B30" s="1934"/>
      <c r="C30" s="1935"/>
      <c r="D30" s="1934"/>
      <c r="E30" s="1936"/>
      <c r="F30" s="1937"/>
      <c r="G30" s="1938">
        <f>SUM(G26:G29)</f>
        <v>0</v>
      </c>
    </row>
    <row r="31" spans="1:13" ht="12.75" thickBot="1">
      <c r="A31" s="1897"/>
      <c r="B31" s="1897"/>
      <c r="C31" s="1898"/>
      <c r="D31" s="1897"/>
      <c r="E31" s="1900"/>
      <c r="F31" s="1911"/>
      <c r="G31" s="1902"/>
    </row>
    <row r="32" spans="1:13">
      <c r="A32" s="1906" t="s">
        <v>752</v>
      </c>
      <c r="B32" s="1906"/>
      <c r="C32" s="1907"/>
      <c r="D32" s="1906"/>
      <c r="E32" s="1921"/>
      <c r="F32" s="1922"/>
      <c r="G32" s="1931"/>
    </row>
    <row r="33" spans="1:10" ht="47.45" customHeight="1">
      <c r="A33" s="1897"/>
      <c r="B33" s="1897" t="s">
        <v>963</v>
      </c>
      <c r="C33" s="1898" t="s">
        <v>2194</v>
      </c>
      <c r="D33" s="1897" t="s">
        <v>753</v>
      </c>
      <c r="E33" s="1900">
        <v>30</v>
      </c>
      <c r="F33" s="1911">
        <v>45</v>
      </c>
      <c r="G33" s="1902">
        <f>ROUND(E33*F33,2)</f>
        <v>1350</v>
      </c>
    </row>
    <row r="34" spans="1:10" ht="24">
      <c r="A34" s="1939"/>
      <c r="B34" s="1939">
        <f>+B33+1</f>
        <v>30</v>
      </c>
      <c r="C34" s="1928" t="s">
        <v>754</v>
      </c>
      <c r="D34" s="1939" t="s">
        <v>742</v>
      </c>
      <c r="E34" s="3268">
        <v>1</v>
      </c>
      <c r="F34" s="1901">
        <v>0</v>
      </c>
      <c r="G34" s="1917">
        <f>ROUND(E34*F34,2)</f>
        <v>0</v>
      </c>
      <c r="H34" s="1924"/>
      <c r="I34" s="1879"/>
      <c r="J34" s="1879"/>
    </row>
    <row r="35" spans="1:10" s="1919" customFormat="1" ht="24.75" thickBot="1">
      <c r="A35" s="1916"/>
      <c r="B35" s="1916" t="s">
        <v>2302</v>
      </c>
      <c r="C35" s="1211" t="s">
        <v>2300</v>
      </c>
      <c r="D35" s="448" t="s">
        <v>736</v>
      </c>
      <c r="E35" s="445">
        <v>1</v>
      </c>
      <c r="F35" s="1901">
        <v>0</v>
      </c>
      <c r="G35" s="1917">
        <f>ROUND(E35*F35,2)</f>
        <v>0</v>
      </c>
      <c r="H35" s="1918"/>
    </row>
    <row r="36" spans="1:10" ht="12.75" thickBot="1">
      <c r="A36" s="1934" t="s">
        <v>755</v>
      </c>
      <c r="B36" s="1934"/>
      <c r="C36" s="1935"/>
      <c r="D36" s="1934"/>
      <c r="E36" s="1936"/>
      <c r="F36" s="1937"/>
      <c r="G36" s="1938">
        <f>SUM(G33:G35)</f>
        <v>1350</v>
      </c>
    </row>
    <row r="37" spans="1:10" ht="12.75" thickBot="1">
      <c r="A37" s="1897"/>
      <c r="B37" s="1897"/>
      <c r="C37" s="1898"/>
      <c r="D37" s="1897"/>
      <c r="E37" s="1900"/>
      <c r="F37" s="1911"/>
      <c r="G37" s="1902"/>
    </row>
    <row r="38" spans="1:10">
      <c r="A38" s="1906" t="s">
        <v>756</v>
      </c>
      <c r="B38" s="1906"/>
      <c r="C38" s="1907"/>
      <c r="D38" s="1906"/>
      <c r="E38" s="1921"/>
      <c r="F38" s="1922"/>
      <c r="G38" s="1931"/>
    </row>
    <row r="39" spans="1:10" ht="24.75" thickBot="1">
      <c r="A39" s="1897"/>
      <c r="B39" s="1897" t="s">
        <v>1014</v>
      </c>
      <c r="C39" s="1898" t="s">
        <v>757</v>
      </c>
      <c r="D39" s="1897" t="s">
        <v>736</v>
      </c>
      <c r="E39" s="1900">
        <v>1</v>
      </c>
      <c r="F39" s="1901">
        <v>0</v>
      </c>
      <c r="G39" s="1902">
        <f>ROUND(E39*F39,2)</f>
        <v>0</v>
      </c>
    </row>
    <row r="40" spans="1:10">
      <c r="A40" s="1906" t="s">
        <v>696</v>
      </c>
      <c r="B40" s="1906"/>
      <c r="C40" s="1907"/>
      <c r="D40" s="1906"/>
      <c r="E40" s="1921"/>
      <c r="F40" s="1931"/>
      <c r="G40" s="1931">
        <f>SUM(G39:G39)</f>
        <v>0</v>
      </c>
    </row>
    <row r="42" spans="1:10" ht="12.75" thickBot="1"/>
    <row r="43" spans="1:10">
      <c r="A43" s="3404" t="s">
        <v>1005</v>
      </c>
      <c r="B43" s="3405"/>
      <c r="C43" s="3405"/>
      <c r="D43" s="3405"/>
      <c r="E43" s="3405"/>
      <c r="F43" s="3406"/>
    </row>
    <row r="44" spans="1:10">
      <c r="A44" s="1881" t="s">
        <v>722</v>
      </c>
      <c r="B44" s="165" t="s">
        <v>935</v>
      </c>
      <c r="C44" s="166"/>
      <c r="D44" s="167"/>
      <c r="E44" s="1882"/>
      <c r="F44" s="1883"/>
    </row>
    <row r="45" spans="1:10">
      <c r="A45" s="1881" t="s">
        <v>723</v>
      </c>
      <c r="B45" s="1882" t="s">
        <v>969</v>
      </c>
      <c r="C45" s="166"/>
      <c r="D45" s="167"/>
      <c r="E45" s="1882"/>
      <c r="F45" s="1883"/>
    </row>
    <row r="46" spans="1:10">
      <c r="A46" s="1881"/>
      <c r="B46" s="1882"/>
      <c r="C46" s="166"/>
      <c r="D46" s="167"/>
      <c r="E46" s="1882"/>
      <c r="F46" s="1883"/>
    </row>
    <row r="47" spans="1:10">
      <c r="A47" s="1881" t="s">
        <v>1006</v>
      </c>
      <c r="B47" s="1882" t="s">
        <v>1007</v>
      </c>
      <c r="C47" s="166"/>
      <c r="D47" s="167"/>
      <c r="E47" s="1882"/>
      <c r="F47" s="1883"/>
    </row>
    <row r="48" spans="1:10">
      <c r="A48" s="1881" t="s">
        <v>726</v>
      </c>
      <c r="B48" s="1882" t="s">
        <v>1008</v>
      </c>
      <c r="C48" s="166"/>
      <c r="D48" s="167"/>
      <c r="E48" s="1882"/>
      <c r="F48" s="1883"/>
    </row>
    <row r="49" spans="1:7">
      <c r="A49" s="1881" t="s">
        <v>727</v>
      </c>
      <c r="B49" s="1882" t="s">
        <v>961</v>
      </c>
      <c r="C49" s="166"/>
      <c r="D49" s="167"/>
      <c r="E49" s="1882"/>
      <c r="F49" s="1883"/>
    </row>
    <row r="50" spans="1:7">
      <c r="A50" s="1881" t="s">
        <v>728</v>
      </c>
      <c r="B50" s="1884" t="s">
        <v>261</v>
      </c>
      <c r="C50" s="168"/>
      <c r="D50" s="167"/>
      <c r="E50" s="1882"/>
      <c r="F50" s="1883"/>
    </row>
    <row r="51" spans="1:7" ht="12.75" thickBot="1">
      <c r="A51" s="1885" t="s">
        <v>209</v>
      </c>
      <c r="B51" s="169"/>
      <c r="C51" s="169"/>
      <c r="D51" s="170"/>
      <c r="E51" s="1886"/>
      <c r="F51" s="1887"/>
    </row>
    <row r="53" spans="1:7">
      <c r="A53" s="1897" t="s">
        <v>758</v>
      </c>
      <c r="B53" s="342"/>
      <c r="C53" s="342"/>
      <c r="D53" s="342"/>
      <c r="E53" s="342"/>
      <c r="F53" s="342"/>
      <c r="G53" s="1917">
        <f>G15</f>
        <v>0</v>
      </c>
    </row>
    <row r="54" spans="1:7">
      <c r="A54" s="1897" t="s">
        <v>203</v>
      </c>
      <c r="B54" s="342"/>
      <c r="C54" s="342"/>
      <c r="D54" s="342"/>
      <c r="E54" s="342"/>
      <c r="F54" s="342"/>
      <c r="G54" s="1917">
        <f>G19</f>
        <v>0</v>
      </c>
    </row>
    <row r="55" spans="1:7">
      <c r="A55" s="1897" t="s">
        <v>759</v>
      </c>
      <c r="B55" s="342"/>
      <c r="C55" s="342"/>
      <c r="D55" s="342"/>
      <c r="E55" s="342"/>
      <c r="F55" s="342"/>
      <c r="G55" s="1917">
        <f>G23</f>
        <v>0</v>
      </c>
    </row>
    <row r="56" spans="1:7">
      <c r="A56" s="1897" t="s">
        <v>122</v>
      </c>
      <c r="B56" s="342"/>
      <c r="C56" s="342"/>
      <c r="D56" s="342"/>
      <c r="E56" s="342"/>
      <c r="F56" s="342"/>
      <c r="G56" s="1917">
        <f>G30</f>
        <v>0</v>
      </c>
    </row>
    <row r="57" spans="1:7">
      <c r="A57" s="1897" t="s">
        <v>207</v>
      </c>
      <c r="B57" s="342"/>
      <c r="C57" s="342"/>
      <c r="D57" s="342"/>
      <c r="E57" s="342"/>
      <c r="F57" s="342"/>
      <c r="G57" s="1917">
        <f>G36</f>
        <v>1350</v>
      </c>
    </row>
    <row r="58" spans="1:7">
      <c r="A58" s="1897" t="s">
        <v>226</v>
      </c>
      <c r="B58" s="342"/>
      <c r="C58" s="342"/>
      <c r="D58" s="342"/>
      <c r="E58" s="342"/>
      <c r="F58" s="342"/>
      <c r="G58" s="1917">
        <f>G40</f>
        <v>0</v>
      </c>
    </row>
    <row r="59" spans="1:7">
      <c r="A59" s="1897" t="s">
        <v>760</v>
      </c>
      <c r="B59" s="342"/>
      <c r="C59" s="342"/>
      <c r="D59" s="342"/>
      <c r="E59" s="342"/>
      <c r="F59" s="342"/>
      <c r="G59" s="1940">
        <f>SUM(G53:G58)</f>
        <v>1350</v>
      </c>
    </row>
    <row r="60" spans="1:7">
      <c r="A60" s="1941"/>
      <c r="B60" s="1895"/>
      <c r="C60" s="1895"/>
      <c r="D60" s="1895"/>
      <c r="E60" s="1895"/>
      <c r="F60" s="1895"/>
      <c r="G60" s="188"/>
    </row>
    <row r="61" spans="1:7">
      <c r="A61" s="1941"/>
      <c r="B61" s="1895"/>
      <c r="C61" s="1895"/>
      <c r="D61" s="1895"/>
      <c r="E61" s="1895"/>
      <c r="F61" s="1895"/>
      <c r="G61" s="188"/>
    </row>
    <row r="62" spans="1:7">
      <c r="A62" s="1941"/>
      <c r="B62" s="1895"/>
      <c r="C62" s="1895"/>
      <c r="D62" s="1895"/>
      <c r="E62" s="1895"/>
      <c r="F62" s="1895"/>
      <c r="G62" s="188"/>
    </row>
    <row r="63" spans="1:7">
      <c r="A63" s="1941"/>
      <c r="B63" s="1895"/>
      <c r="C63" s="1895"/>
      <c r="D63" s="1895"/>
      <c r="E63" s="1895"/>
      <c r="F63" s="1895"/>
      <c r="G63" s="188"/>
    </row>
    <row r="64" spans="1:7">
      <c r="A64" s="1941"/>
      <c r="B64" s="1895"/>
      <c r="C64" s="1895"/>
      <c r="D64" s="1895"/>
      <c r="E64" s="1895"/>
      <c r="F64" s="1895"/>
      <c r="G64" s="188"/>
    </row>
    <row r="65" spans="1:7">
      <c r="A65" s="1941"/>
      <c r="B65" s="1895"/>
      <c r="C65" s="1895"/>
      <c r="D65" s="1895"/>
      <c r="E65" s="1895"/>
      <c r="F65" s="1895"/>
      <c r="G65" s="188"/>
    </row>
    <row r="66" spans="1:7">
      <c r="A66" s="1941"/>
      <c r="B66" s="1895"/>
      <c r="C66" s="1895"/>
      <c r="D66" s="1895"/>
      <c r="E66" s="1895"/>
      <c r="F66" s="1895"/>
      <c r="G66" s="188"/>
    </row>
    <row r="67" spans="1:7">
      <c r="A67" s="1941"/>
      <c r="B67" s="1895"/>
      <c r="C67" s="1895"/>
      <c r="D67" s="1895"/>
      <c r="E67" s="1895"/>
      <c r="F67" s="1895"/>
      <c r="G67" s="188"/>
    </row>
    <row r="68" spans="1:7">
      <c r="A68" s="1941"/>
      <c r="B68" s="1895"/>
      <c r="C68" s="1895"/>
      <c r="D68" s="1895"/>
      <c r="E68" s="1895"/>
      <c r="F68" s="1895"/>
      <c r="G68" s="188"/>
    </row>
    <row r="69" spans="1:7">
      <c r="A69" s="1941"/>
      <c r="B69" s="1895"/>
      <c r="C69" s="1895"/>
      <c r="D69" s="1895"/>
      <c r="E69" s="1895"/>
      <c r="F69" s="1895"/>
      <c r="G69" s="188"/>
    </row>
    <row r="70" spans="1:7">
      <c r="A70" s="1941"/>
      <c r="B70" s="1895"/>
      <c r="C70" s="1895"/>
      <c r="D70" s="1895"/>
      <c r="E70" s="1895"/>
      <c r="F70" s="1895"/>
      <c r="G70" s="188"/>
    </row>
    <row r="71" spans="1:7">
      <c r="A71" s="1941"/>
      <c r="B71" s="1895"/>
      <c r="C71" s="1895"/>
      <c r="D71" s="1895"/>
      <c r="E71" s="1895"/>
      <c r="F71" s="1895"/>
      <c r="G71" s="188"/>
    </row>
    <row r="72" spans="1:7">
      <c r="A72" s="1941"/>
      <c r="B72" s="1895"/>
      <c r="C72" s="1895"/>
      <c r="D72" s="1895"/>
      <c r="E72" s="1895"/>
      <c r="F72" s="1895"/>
      <c r="G72" s="188"/>
    </row>
    <row r="73" spans="1:7">
      <c r="A73" s="1941"/>
      <c r="B73" s="1895"/>
      <c r="C73" s="1895"/>
      <c r="D73" s="1895"/>
      <c r="E73" s="1895"/>
      <c r="F73" s="1895"/>
      <c r="G73" s="188"/>
    </row>
    <row r="74" spans="1:7">
      <c r="A74" s="1941"/>
      <c r="B74" s="1895"/>
      <c r="C74" s="1895"/>
      <c r="D74" s="1895"/>
      <c r="E74" s="1895"/>
      <c r="F74" s="1895"/>
      <c r="G74" s="188"/>
    </row>
    <row r="75" spans="1:7">
      <c r="A75" s="1941"/>
      <c r="B75" s="1895"/>
      <c r="C75" s="1895"/>
      <c r="D75" s="1895"/>
      <c r="E75" s="1895"/>
      <c r="F75" s="1895"/>
      <c r="G75" s="188"/>
    </row>
    <row r="76" spans="1:7">
      <c r="A76" s="1941"/>
      <c r="B76" s="1895"/>
      <c r="C76" s="1895"/>
      <c r="D76" s="1895"/>
      <c r="E76" s="1895"/>
      <c r="F76" s="1895"/>
      <c r="G76" s="188"/>
    </row>
    <row r="77" spans="1:7" ht="12.75" thickBot="1"/>
    <row r="78" spans="1:7">
      <c r="A78" s="3404" t="s">
        <v>1015</v>
      </c>
      <c r="B78" s="3405"/>
      <c r="C78" s="3405"/>
      <c r="D78" s="3405"/>
      <c r="E78" s="3405"/>
      <c r="F78" s="3406"/>
    </row>
    <row r="79" spans="1:7">
      <c r="A79" s="1881" t="s">
        <v>722</v>
      </c>
      <c r="B79" s="165" t="s">
        <v>935</v>
      </c>
      <c r="C79" s="166"/>
      <c r="D79" s="167"/>
      <c r="E79" s="1882"/>
      <c r="F79" s="1883"/>
    </row>
    <row r="80" spans="1:7">
      <c r="A80" s="1881" t="s">
        <v>723</v>
      </c>
      <c r="B80" s="1882" t="s">
        <v>969</v>
      </c>
      <c r="C80" s="166"/>
      <c r="D80" s="167"/>
      <c r="E80" s="1882"/>
      <c r="F80" s="1883"/>
    </row>
    <row r="81" spans="1:8">
      <c r="A81" s="1881"/>
      <c r="B81" s="1882"/>
      <c r="C81" s="166"/>
      <c r="D81" s="167"/>
      <c r="E81" s="1882"/>
      <c r="F81" s="1883"/>
    </row>
    <row r="82" spans="1:8">
      <c r="A82" s="1881" t="s">
        <v>1006</v>
      </c>
      <c r="B82" s="1882" t="s">
        <v>972</v>
      </c>
      <c r="C82" s="166"/>
      <c r="D82" s="167"/>
      <c r="E82" s="1882"/>
      <c r="F82" s="1883"/>
    </row>
    <row r="83" spans="1:8">
      <c r="A83" s="1881" t="s">
        <v>726</v>
      </c>
      <c r="B83" s="1882" t="s">
        <v>1016</v>
      </c>
      <c r="C83" s="166"/>
      <c r="D83" s="167"/>
      <c r="E83" s="1882"/>
      <c r="F83" s="1883"/>
    </row>
    <row r="84" spans="1:8">
      <c r="A84" s="1881" t="s">
        <v>727</v>
      </c>
      <c r="B84" s="1882" t="s">
        <v>961</v>
      </c>
      <c r="C84" s="166"/>
      <c r="D84" s="167"/>
      <c r="E84" s="1882"/>
      <c r="F84" s="1883"/>
    </row>
    <row r="85" spans="1:8">
      <c r="A85" s="1881" t="s">
        <v>728</v>
      </c>
      <c r="B85" s="1884" t="s">
        <v>261</v>
      </c>
      <c r="C85" s="168"/>
      <c r="D85" s="167"/>
      <c r="E85" s="1882"/>
      <c r="F85" s="1883"/>
    </row>
    <row r="86" spans="1:8" ht="12.75" thickBot="1">
      <c r="A86" s="1885"/>
      <c r="B86" s="169"/>
      <c r="C86" s="169"/>
      <c r="D86" s="170"/>
      <c r="E86" s="1886"/>
      <c r="F86" s="1887"/>
    </row>
    <row r="87" spans="1:8" ht="12.75" thickBot="1"/>
    <row r="88" spans="1:8" ht="24.75" thickBot="1">
      <c r="A88" s="1888" t="s">
        <v>2</v>
      </c>
      <c r="B88" s="1889" t="s">
        <v>3</v>
      </c>
      <c r="C88" s="1890" t="s">
        <v>4</v>
      </c>
      <c r="D88" s="1890" t="s">
        <v>1017</v>
      </c>
      <c r="E88" s="1889" t="s">
        <v>458</v>
      </c>
      <c r="F88" s="1889" t="s">
        <v>7</v>
      </c>
      <c r="G88" s="1942" t="s">
        <v>8</v>
      </c>
      <c r="H88" s="1891" t="s">
        <v>9</v>
      </c>
    </row>
    <row r="89" spans="1:8">
      <c r="A89" s="3407" t="s">
        <v>10</v>
      </c>
      <c r="B89" s="3408"/>
      <c r="C89" s="3409"/>
      <c r="D89" s="1943"/>
      <c r="E89" s="1944"/>
      <c r="F89" s="1945"/>
      <c r="G89" s="1946"/>
      <c r="H89" s="1946">
        <f>H90+H96</f>
        <v>0</v>
      </c>
    </row>
    <row r="90" spans="1:8">
      <c r="A90" s="3401" t="s">
        <v>11</v>
      </c>
      <c r="B90" s="3402"/>
      <c r="C90" s="3403"/>
      <c r="D90" s="1947"/>
      <c r="E90" s="1948"/>
      <c r="F90" s="1949"/>
      <c r="G90" s="1950"/>
      <c r="H90" s="1950">
        <f>SUM(H91:H95)</f>
        <v>0</v>
      </c>
    </row>
    <row r="91" spans="1:8" ht="36">
      <c r="A91" s="1951" t="s">
        <v>12</v>
      </c>
      <c r="B91" s="1952" t="s">
        <v>13</v>
      </c>
      <c r="C91" s="1953" t="s">
        <v>14</v>
      </c>
      <c r="D91" s="1954"/>
      <c r="E91" s="1952" t="s">
        <v>15</v>
      </c>
      <c r="F91" s="1955">
        <v>2.41</v>
      </c>
      <c r="G91" s="1901">
        <v>0</v>
      </c>
      <c r="H91" s="1902">
        <f>ROUND(F91*G91,2)</f>
        <v>0</v>
      </c>
    </row>
    <row r="92" spans="1:8" ht="36">
      <c r="A92" s="1951" t="s">
        <v>16</v>
      </c>
      <c r="B92" s="1952" t="s">
        <v>17</v>
      </c>
      <c r="C92" s="1953" t="s">
        <v>18</v>
      </c>
      <c r="D92" s="1954"/>
      <c r="E92" s="1952" t="s">
        <v>19</v>
      </c>
      <c r="F92" s="1955">
        <v>146</v>
      </c>
      <c r="G92" s="1901">
        <v>0</v>
      </c>
      <c r="H92" s="1902">
        <f>ROUND(F92*G92,2)</f>
        <v>0</v>
      </c>
    </row>
    <row r="93" spans="1:8" ht="24">
      <c r="A93" s="1951" t="s">
        <v>20</v>
      </c>
      <c r="B93" s="1952" t="s">
        <v>23</v>
      </c>
      <c r="C93" s="1953" t="s">
        <v>24</v>
      </c>
      <c r="D93" s="1954"/>
      <c r="E93" s="1952" t="s">
        <v>21</v>
      </c>
      <c r="F93" s="1955">
        <v>2.41</v>
      </c>
      <c r="G93" s="1901">
        <v>0</v>
      </c>
      <c r="H93" s="1902">
        <f>ROUND(F93*G93,2)</f>
        <v>0</v>
      </c>
    </row>
    <row r="94" spans="1:8" ht="24">
      <c r="A94" s="1956" t="s">
        <v>22</v>
      </c>
      <c r="B94" s="1956" t="s">
        <v>579</v>
      </c>
      <c r="C94" s="1953" t="s">
        <v>580</v>
      </c>
      <c r="D94" s="1957"/>
      <c r="E94" s="1956" t="s">
        <v>19</v>
      </c>
      <c r="F94" s="1958">
        <v>2</v>
      </c>
      <c r="G94" s="1901">
        <v>0</v>
      </c>
      <c r="H94" s="1902">
        <f>ROUND(F94*G94,2)</f>
        <v>0</v>
      </c>
    </row>
    <row r="95" spans="1:8" ht="36">
      <c r="A95" s="1956" t="s">
        <v>28</v>
      </c>
      <c r="B95" s="1956" t="s">
        <v>1018</v>
      </c>
      <c r="C95" s="1953" t="s">
        <v>1019</v>
      </c>
      <c r="D95" s="1957"/>
      <c r="E95" s="1956" t="s">
        <v>19</v>
      </c>
      <c r="F95" s="1958">
        <v>2</v>
      </c>
      <c r="G95" s="1901">
        <v>0</v>
      </c>
      <c r="H95" s="1902">
        <f>ROUND(F95*G95,2)</f>
        <v>0</v>
      </c>
    </row>
    <row r="96" spans="1:8">
      <c r="A96" s="3401" t="s">
        <v>25</v>
      </c>
      <c r="B96" s="3402"/>
      <c r="C96" s="3403"/>
      <c r="D96" s="1947"/>
      <c r="E96" s="1948"/>
      <c r="F96" s="1949"/>
      <c r="G96" s="1959"/>
      <c r="H96" s="1950">
        <f>SUM(H97:H106)</f>
        <v>0</v>
      </c>
    </row>
    <row r="97" spans="1:8" ht="72">
      <c r="A97" s="1960" t="s">
        <v>12</v>
      </c>
      <c r="B97" s="1956" t="s">
        <v>1020</v>
      </c>
      <c r="C97" s="1960" t="s">
        <v>1021</v>
      </c>
      <c r="D97" s="1956" t="s">
        <v>1022</v>
      </c>
      <c r="E97" s="1956" t="s">
        <v>19</v>
      </c>
      <c r="F97" s="1961">
        <v>12</v>
      </c>
      <c r="G97" s="1901">
        <v>0</v>
      </c>
      <c r="H97" s="1902">
        <f t="shared" ref="H97:H106" si="1">ROUND(F97*G97,2)</f>
        <v>0</v>
      </c>
    </row>
    <row r="98" spans="1:8" ht="84">
      <c r="A98" s="1960" t="s">
        <v>16</v>
      </c>
      <c r="B98" s="1956" t="s">
        <v>1023</v>
      </c>
      <c r="C98" s="1960" t="s">
        <v>1024</v>
      </c>
      <c r="D98" s="1956" t="s">
        <v>1025</v>
      </c>
      <c r="E98" s="1956" t="s">
        <v>19</v>
      </c>
      <c r="F98" s="1961">
        <v>1</v>
      </c>
      <c r="G98" s="1901">
        <v>0</v>
      </c>
      <c r="H98" s="1902">
        <f t="shared" si="1"/>
        <v>0</v>
      </c>
    </row>
    <row r="99" spans="1:8" ht="36">
      <c r="A99" s="1962" t="s">
        <v>20</v>
      </c>
      <c r="B99" s="1952" t="s">
        <v>156</v>
      </c>
      <c r="C99" s="1963" t="s">
        <v>157</v>
      </c>
      <c r="D99" s="1953"/>
      <c r="E99" s="1952" t="s">
        <v>32</v>
      </c>
      <c r="F99" s="1964">
        <v>60</v>
      </c>
      <c r="G99" s="1901">
        <v>0</v>
      </c>
      <c r="H99" s="1902">
        <f t="shared" si="1"/>
        <v>0</v>
      </c>
    </row>
    <row r="100" spans="1:8" ht="96">
      <c r="A100" s="1960" t="s">
        <v>22</v>
      </c>
      <c r="B100" s="1952" t="s">
        <v>1026</v>
      </c>
      <c r="C100" s="1963" t="s">
        <v>1027</v>
      </c>
      <c r="D100" s="1953" t="s">
        <v>1028</v>
      </c>
      <c r="E100" s="1952" t="s">
        <v>32</v>
      </c>
      <c r="F100" s="1965">
        <v>302</v>
      </c>
      <c r="G100" s="1901">
        <v>0</v>
      </c>
      <c r="H100" s="1902">
        <f t="shared" si="1"/>
        <v>0</v>
      </c>
    </row>
    <row r="101" spans="1:8" ht="96">
      <c r="A101" s="1960" t="s">
        <v>28</v>
      </c>
      <c r="B101" s="1952" t="s">
        <v>119</v>
      </c>
      <c r="C101" s="1953" t="s">
        <v>120</v>
      </c>
      <c r="D101" s="1953" t="s">
        <v>262</v>
      </c>
      <c r="E101" s="1952" t="s">
        <v>32</v>
      </c>
      <c r="F101" s="1966">
        <v>297</v>
      </c>
      <c r="G101" s="1901">
        <v>0</v>
      </c>
      <c r="H101" s="1902">
        <f t="shared" si="1"/>
        <v>0</v>
      </c>
    </row>
    <row r="102" spans="1:8" ht="108">
      <c r="A102" s="1962" t="s">
        <v>29</v>
      </c>
      <c r="B102" s="1952" t="s">
        <v>158</v>
      </c>
      <c r="C102" s="1953" t="s">
        <v>159</v>
      </c>
      <c r="D102" s="1954" t="s">
        <v>269</v>
      </c>
      <c r="E102" s="1952" t="s">
        <v>32</v>
      </c>
      <c r="F102" s="1966">
        <v>297</v>
      </c>
      <c r="G102" s="1901">
        <v>0</v>
      </c>
      <c r="H102" s="1902">
        <f t="shared" si="1"/>
        <v>0</v>
      </c>
    </row>
    <row r="103" spans="1:8" ht="24">
      <c r="A103" s="1960" t="s">
        <v>31</v>
      </c>
      <c r="B103" s="1952" t="s">
        <v>36</v>
      </c>
      <c r="C103" s="1953" t="s">
        <v>37</v>
      </c>
      <c r="D103" s="1953"/>
      <c r="E103" s="1952" t="s">
        <v>26</v>
      </c>
      <c r="F103" s="1966">
        <v>548</v>
      </c>
      <c r="G103" s="1901">
        <v>0</v>
      </c>
      <c r="H103" s="1902">
        <f t="shared" si="1"/>
        <v>0</v>
      </c>
    </row>
    <row r="104" spans="1:8" ht="24">
      <c r="A104" s="1960" t="s">
        <v>33</v>
      </c>
      <c r="B104" s="1956" t="s">
        <v>1029</v>
      </c>
      <c r="C104" s="1956" t="s">
        <v>1030</v>
      </c>
      <c r="D104" s="1956"/>
      <c r="E104" s="1956" t="s">
        <v>32</v>
      </c>
      <c r="F104" s="1958">
        <v>31</v>
      </c>
      <c r="G104" s="1901">
        <v>0</v>
      </c>
      <c r="H104" s="1902">
        <f t="shared" si="1"/>
        <v>0</v>
      </c>
    </row>
    <row r="105" spans="1:8" ht="24">
      <c r="A105" s="1962" t="s">
        <v>34</v>
      </c>
      <c r="B105" s="1956" t="s">
        <v>1031</v>
      </c>
      <c r="C105" s="1956" t="s">
        <v>1032</v>
      </c>
      <c r="D105" s="1957"/>
      <c r="E105" s="1956" t="s">
        <v>26</v>
      </c>
      <c r="F105" s="1967">
        <v>283</v>
      </c>
      <c r="G105" s="1901">
        <v>0</v>
      </c>
      <c r="H105" s="1902">
        <f t="shared" si="1"/>
        <v>0</v>
      </c>
    </row>
    <row r="106" spans="1:8" ht="36">
      <c r="A106" s="1960" t="s">
        <v>35</v>
      </c>
      <c r="B106" s="1956" t="s">
        <v>1033</v>
      </c>
      <c r="C106" s="1960" t="s">
        <v>1034</v>
      </c>
      <c r="D106" s="1956"/>
      <c r="E106" s="1956" t="s">
        <v>19</v>
      </c>
      <c r="F106" s="1961">
        <v>8</v>
      </c>
      <c r="G106" s="1901">
        <v>0</v>
      </c>
      <c r="H106" s="1902">
        <f t="shared" si="1"/>
        <v>0</v>
      </c>
    </row>
    <row r="107" spans="1:8">
      <c r="A107" s="3401" t="s">
        <v>40</v>
      </c>
      <c r="B107" s="3402"/>
      <c r="C107" s="3403"/>
      <c r="D107" s="1947"/>
      <c r="E107" s="1948"/>
      <c r="F107" s="1949"/>
      <c r="G107" s="1959"/>
      <c r="H107" s="1950">
        <f>H108+H113+H115+H117+H124+H127</f>
        <v>0</v>
      </c>
    </row>
    <row r="108" spans="1:8">
      <c r="A108" s="3401" t="s">
        <v>41</v>
      </c>
      <c r="B108" s="3402"/>
      <c r="C108" s="3403"/>
      <c r="D108" s="1947"/>
      <c r="E108" s="1948"/>
      <c r="F108" s="1949"/>
      <c r="G108" s="1959"/>
      <c r="H108" s="1950">
        <f>SUM(H109:H112)</f>
        <v>0</v>
      </c>
    </row>
    <row r="109" spans="1:8" ht="108">
      <c r="A109" s="1951" t="s">
        <v>12</v>
      </c>
      <c r="B109" s="1952" t="s">
        <v>42</v>
      </c>
      <c r="C109" s="1953" t="s">
        <v>160</v>
      </c>
      <c r="D109" s="1968" t="s">
        <v>1035</v>
      </c>
      <c r="E109" s="1952" t="s">
        <v>30</v>
      </c>
      <c r="F109" s="1966">
        <v>3839</v>
      </c>
      <c r="G109" s="1901">
        <v>0</v>
      </c>
      <c r="H109" s="1902">
        <f>ROUND(F109*G109,2)</f>
        <v>0</v>
      </c>
    </row>
    <row r="110" spans="1:8" ht="108">
      <c r="A110" s="1951" t="s">
        <v>16</v>
      </c>
      <c r="B110" s="1952" t="s">
        <v>43</v>
      </c>
      <c r="C110" s="1953" t="s">
        <v>44</v>
      </c>
      <c r="D110" s="1968" t="s">
        <v>1036</v>
      </c>
      <c r="E110" s="1952" t="s">
        <v>30</v>
      </c>
      <c r="F110" s="1966">
        <v>6784</v>
      </c>
      <c r="G110" s="1901">
        <v>0</v>
      </c>
      <c r="H110" s="1902">
        <f>ROUND(F110*G110,2)</f>
        <v>0</v>
      </c>
    </row>
    <row r="111" spans="1:8" ht="48">
      <c r="A111" s="1951" t="s">
        <v>20</v>
      </c>
      <c r="B111" s="1956" t="s">
        <v>1037</v>
      </c>
      <c r="C111" s="1969" t="s">
        <v>1038</v>
      </c>
      <c r="D111" s="1957" t="s">
        <v>1039</v>
      </c>
      <c r="E111" s="1956" t="s">
        <v>30</v>
      </c>
      <c r="F111" s="1961">
        <v>2138</v>
      </c>
      <c r="G111" s="1901">
        <v>0</v>
      </c>
      <c r="H111" s="1902">
        <f>ROUND(F111*G111,2)</f>
        <v>0</v>
      </c>
    </row>
    <row r="112" spans="1:8" ht="36">
      <c r="A112" s="1951" t="s">
        <v>22</v>
      </c>
      <c r="B112" s="1956" t="s">
        <v>1040</v>
      </c>
      <c r="C112" s="1970" t="s">
        <v>1041</v>
      </c>
      <c r="D112" s="1957"/>
      <c r="E112" s="1956" t="s">
        <v>753</v>
      </c>
      <c r="F112" s="1961">
        <v>10</v>
      </c>
      <c r="G112" s="1901">
        <v>0</v>
      </c>
      <c r="H112" s="1902">
        <f>ROUND(F112*G112,2)</f>
        <v>0</v>
      </c>
    </row>
    <row r="113" spans="1:9">
      <c r="A113" s="1971" t="s">
        <v>45</v>
      </c>
      <c r="B113" s="1972"/>
      <c r="C113" s="1947"/>
      <c r="D113" s="1947"/>
      <c r="E113" s="1972"/>
      <c r="F113" s="1973"/>
      <c r="G113" s="1974"/>
      <c r="H113" s="1975">
        <f>SUM(H114)</f>
        <v>0</v>
      </c>
    </row>
    <row r="114" spans="1:9" ht="24">
      <c r="A114" s="1962" t="s">
        <v>12</v>
      </c>
      <c r="B114" s="1952" t="s">
        <v>46</v>
      </c>
      <c r="C114" s="1963" t="s">
        <v>47</v>
      </c>
      <c r="D114" s="1954"/>
      <c r="E114" s="1952" t="s">
        <v>32</v>
      </c>
      <c r="F114" s="1965">
        <v>13763</v>
      </c>
      <c r="G114" s="1901">
        <v>0</v>
      </c>
      <c r="H114" s="1902">
        <f>ROUND(F114*G114,2)</f>
        <v>0</v>
      </c>
    </row>
    <row r="115" spans="1:9">
      <c r="A115" s="3401" t="s">
        <v>175</v>
      </c>
      <c r="B115" s="3402"/>
      <c r="C115" s="3403"/>
      <c r="D115" s="1947"/>
      <c r="E115" s="1948"/>
      <c r="F115" s="1976"/>
      <c r="G115" s="1959"/>
      <c r="H115" s="1950">
        <f>SUM(H116)</f>
        <v>0</v>
      </c>
    </row>
    <row r="116" spans="1:9" ht="36">
      <c r="A116" s="1962" t="s">
        <v>12</v>
      </c>
      <c r="B116" s="1952" t="s">
        <v>176</v>
      </c>
      <c r="C116" s="1963" t="s">
        <v>177</v>
      </c>
      <c r="D116" s="1977"/>
      <c r="E116" s="1952" t="s">
        <v>32</v>
      </c>
      <c r="F116" s="1965">
        <v>13967</v>
      </c>
      <c r="G116" s="1901">
        <v>0</v>
      </c>
      <c r="H116" s="1902">
        <f>ROUND(F116*G116,2)</f>
        <v>0</v>
      </c>
    </row>
    <row r="117" spans="1:9">
      <c r="A117" s="3401" t="s">
        <v>48</v>
      </c>
      <c r="B117" s="3402"/>
      <c r="C117" s="3403"/>
      <c r="D117" s="1947"/>
      <c r="E117" s="1948"/>
      <c r="F117" s="1976"/>
      <c r="G117" s="1959"/>
      <c r="H117" s="1950">
        <f>SUM(H118:H123)</f>
        <v>0</v>
      </c>
    </row>
    <row r="118" spans="1:9" ht="48">
      <c r="A118" s="1962" t="s">
        <v>12</v>
      </c>
      <c r="B118" s="1952" t="s">
        <v>161</v>
      </c>
      <c r="C118" s="1963" t="s">
        <v>162</v>
      </c>
      <c r="D118" s="1953" t="s">
        <v>276</v>
      </c>
      <c r="E118" s="1952" t="s">
        <v>30</v>
      </c>
      <c r="F118" s="1965">
        <v>708</v>
      </c>
      <c r="G118" s="1901">
        <v>0</v>
      </c>
      <c r="H118" s="1902">
        <f>ROUND(F118*G118,2)</f>
        <v>0</v>
      </c>
    </row>
    <row r="119" spans="1:9" ht="48">
      <c r="A119" s="1962" t="s">
        <v>16</v>
      </c>
      <c r="B119" s="1952" t="s">
        <v>154</v>
      </c>
      <c r="C119" s="1963" t="s">
        <v>155</v>
      </c>
      <c r="D119" s="1953" t="s">
        <v>1042</v>
      </c>
      <c r="E119" s="1952" t="s">
        <v>30</v>
      </c>
      <c r="F119" s="1978">
        <v>407</v>
      </c>
      <c r="G119" s="1901">
        <v>0</v>
      </c>
      <c r="H119" s="1902">
        <f>ROUND(F119*G119,2)</f>
        <v>0</v>
      </c>
    </row>
    <row r="120" spans="1:9" ht="72">
      <c r="A120" s="1962" t="s">
        <v>20</v>
      </c>
      <c r="B120" s="1952" t="s">
        <v>275</v>
      </c>
      <c r="C120" s="1963" t="s">
        <v>274</v>
      </c>
      <c r="D120" s="1953" t="s">
        <v>1043</v>
      </c>
      <c r="E120" s="1952" t="s">
        <v>30</v>
      </c>
      <c r="F120" s="1965">
        <v>918</v>
      </c>
      <c r="G120" s="1901">
        <v>0</v>
      </c>
      <c r="H120" s="1902">
        <f>ROUND(F120*G120,2)</f>
        <v>0</v>
      </c>
    </row>
    <row r="121" spans="1:9" ht="72">
      <c r="A121" s="1962" t="s">
        <v>22</v>
      </c>
      <c r="B121" s="1952" t="s">
        <v>275</v>
      </c>
      <c r="C121" s="1963" t="s">
        <v>274</v>
      </c>
      <c r="D121" s="1953" t="s">
        <v>1044</v>
      </c>
      <c r="E121" s="1952" t="s">
        <v>30</v>
      </c>
      <c r="F121" s="1965">
        <v>5465</v>
      </c>
      <c r="G121" s="1901">
        <v>0</v>
      </c>
      <c r="H121" s="1902">
        <f>ROUND(F121*G121,2)</f>
        <v>0</v>
      </c>
    </row>
    <row r="122" spans="1:9" s="1919" customFormat="1">
      <c r="A122" s="1979" t="s">
        <v>28</v>
      </c>
      <c r="B122" s="1980" t="s">
        <v>2303</v>
      </c>
      <c r="C122" s="1980" t="s">
        <v>2304</v>
      </c>
      <c r="D122" s="1981"/>
      <c r="E122" s="1980" t="s">
        <v>30</v>
      </c>
      <c r="F122" s="1965">
        <v>330</v>
      </c>
      <c r="G122" s="1901">
        <v>0</v>
      </c>
      <c r="H122" s="1917">
        <f t="shared" ref="H122" si="2">ROUND(F122*G122,2)</f>
        <v>0</v>
      </c>
      <c r="I122" s="1982"/>
    </row>
    <row r="123" spans="1:9" ht="24">
      <c r="A123" s="1962" t="s">
        <v>28</v>
      </c>
      <c r="B123" s="1952" t="s">
        <v>137</v>
      </c>
      <c r="C123" s="1963" t="s">
        <v>138</v>
      </c>
      <c r="D123" s="1953" t="s">
        <v>139</v>
      </c>
      <c r="E123" s="1952" t="s">
        <v>30</v>
      </c>
      <c r="F123" s="1964">
        <v>57</v>
      </c>
      <c r="G123" s="1901">
        <v>0</v>
      </c>
      <c r="H123" s="1902">
        <f>ROUND(F123*G123,2)</f>
        <v>0</v>
      </c>
    </row>
    <row r="124" spans="1:9">
      <c r="A124" s="3401" t="s">
        <v>49</v>
      </c>
      <c r="B124" s="3402"/>
      <c r="C124" s="3403"/>
      <c r="D124" s="1947"/>
      <c r="E124" s="1948"/>
      <c r="F124" s="1949"/>
      <c r="G124" s="1959"/>
      <c r="H124" s="1950">
        <f>SUM(H125:H126)</f>
        <v>0</v>
      </c>
    </row>
    <row r="125" spans="1:9" ht="48">
      <c r="A125" s="1962" t="s">
        <v>12</v>
      </c>
      <c r="B125" s="1952" t="s">
        <v>50</v>
      </c>
      <c r="C125" s="1963" t="s">
        <v>51</v>
      </c>
      <c r="D125" s="1953" t="s">
        <v>1042</v>
      </c>
      <c r="E125" s="1952" t="s">
        <v>32</v>
      </c>
      <c r="F125" s="1965">
        <v>8887</v>
      </c>
      <c r="G125" s="1901">
        <v>0</v>
      </c>
      <c r="H125" s="1902">
        <f>ROUND(F125*G125,2)</f>
        <v>0</v>
      </c>
    </row>
    <row r="126" spans="1:9" ht="48">
      <c r="A126" s="1962" t="s">
        <v>16</v>
      </c>
      <c r="B126" s="1952" t="s">
        <v>50</v>
      </c>
      <c r="C126" s="1963" t="s">
        <v>52</v>
      </c>
      <c r="D126" s="1953" t="s">
        <v>1042</v>
      </c>
      <c r="E126" s="1952" t="s">
        <v>32</v>
      </c>
      <c r="F126" s="1978">
        <v>1247</v>
      </c>
      <c r="G126" s="1901">
        <v>0</v>
      </c>
      <c r="H126" s="1902">
        <f>ROUND(F126*G126,2)</f>
        <v>0</v>
      </c>
    </row>
    <row r="127" spans="1:9">
      <c r="A127" s="3401" t="s">
        <v>54</v>
      </c>
      <c r="B127" s="3402"/>
      <c r="C127" s="3403"/>
      <c r="D127" s="1947"/>
      <c r="E127" s="1948"/>
      <c r="F127" s="1976"/>
      <c r="G127" s="1901">
        <v>0</v>
      </c>
      <c r="H127" s="1950">
        <f>SUM(H128:H129)</f>
        <v>0</v>
      </c>
    </row>
    <row r="128" spans="1:9" ht="24">
      <c r="A128" s="1951" t="s">
        <v>12</v>
      </c>
      <c r="B128" s="1952" t="s">
        <v>55</v>
      </c>
      <c r="C128" s="1953" t="s">
        <v>56</v>
      </c>
      <c r="D128" s="1953" t="s">
        <v>140</v>
      </c>
      <c r="E128" s="1952" t="s">
        <v>57</v>
      </c>
      <c r="F128" s="1966">
        <v>19141.400000000001</v>
      </c>
      <c r="G128" s="1901">
        <v>0</v>
      </c>
      <c r="H128" s="1902">
        <f>ROUND(F128*G128,2)</f>
        <v>0</v>
      </c>
    </row>
    <row r="129" spans="1:9">
      <c r="A129" s="1951" t="s">
        <v>16</v>
      </c>
      <c r="B129" s="1952" t="s">
        <v>58</v>
      </c>
      <c r="C129" s="1953" t="s">
        <v>59</v>
      </c>
      <c r="D129" s="1953" t="s">
        <v>60</v>
      </c>
      <c r="E129" s="1952" t="s">
        <v>57</v>
      </c>
      <c r="F129" s="1966">
        <v>19094.599999999999</v>
      </c>
      <c r="G129" s="1901">
        <v>0</v>
      </c>
      <c r="H129" s="1902">
        <f>ROUND(F129*G129,2)</f>
        <v>0</v>
      </c>
    </row>
    <row r="130" spans="1:9">
      <c r="A130" s="3401" t="s">
        <v>61</v>
      </c>
      <c r="B130" s="3402"/>
      <c r="C130" s="3403"/>
      <c r="D130" s="1947"/>
      <c r="E130" s="1948"/>
      <c r="F130" s="1976"/>
      <c r="G130" s="1959"/>
      <c r="H130" s="1950">
        <f>H131+H138+H145+H149</f>
        <v>0</v>
      </c>
    </row>
    <row r="131" spans="1:9">
      <c r="A131" s="3401" t="s">
        <v>62</v>
      </c>
      <c r="B131" s="3402"/>
      <c r="C131" s="3403"/>
      <c r="D131" s="1947"/>
      <c r="E131" s="1948"/>
      <c r="F131" s="1976"/>
      <c r="G131" s="1959"/>
      <c r="H131" s="1950">
        <f>SUM(H132:H137)</f>
        <v>0</v>
      </c>
    </row>
    <row r="132" spans="1:9" ht="36">
      <c r="A132" s="1951" t="s">
        <v>12</v>
      </c>
      <c r="B132" s="1952" t="s">
        <v>63</v>
      </c>
      <c r="C132" s="1963" t="s">
        <v>64</v>
      </c>
      <c r="D132" s="1953" t="s">
        <v>1045</v>
      </c>
      <c r="E132" s="1952" t="s">
        <v>30</v>
      </c>
      <c r="F132" s="1965">
        <v>2520</v>
      </c>
      <c r="G132" s="1901">
        <v>0</v>
      </c>
      <c r="H132" s="1902">
        <f t="shared" ref="H132:H137" si="3">ROUND(F132*G132,2)</f>
        <v>0</v>
      </c>
    </row>
    <row r="133" spans="1:9" ht="36">
      <c r="A133" s="1951" t="s">
        <v>16</v>
      </c>
      <c r="B133" s="1952" t="s">
        <v>286</v>
      </c>
      <c r="C133" s="1963" t="s">
        <v>285</v>
      </c>
      <c r="D133" s="1953" t="s">
        <v>1046</v>
      </c>
      <c r="E133" s="1952" t="s">
        <v>30</v>
      </c>
      <c r="F133" s="1965">
        <v>132</v>
      </c>
      <c r="G133" s="1901">
        <v>0</v>
      </c>
      <c r="H133" s="1902">
        <f t="shared" si="3"/>
        <v>0</v>
      </c>
    </row>
    <row r="134" spans="1:9" ht="48">
      <c r="A134" s="1951" t="s">
        <v>20</v>
      </c>
      <c r="B134" s="1952" t="s">
        <v>289</v>
      </c>
      <c r="C134" s="1983" t="s">
        <v>2398</v>
      </c>
      <c r="D134" s="1981" t="s">
        <v>2399</v>
      </c>
      <c r="E134" s="1952" t="s">
        <v>32</v>
      </c>
      <c r="F134" s="1965">
        <v>6600</v>
      </c>
      <c r="G134" s="1901">
        <v>0</v>
      </c>
      <c r="H134" s="1902">
        <f t="shared" si="3"/>
        <v>0</v>
      </c>
    </row>
    <row r="135" spans="1:9" ht="36">
      <c r="A135" s="1951" t="s">
        <v>22</v>
      </c>
      <c r="B135" s="1952" t="s">
        <v>1047</v>
      </c>
      <c r="C135" s="1983" t="s">
        <v>2400</v>
      </c>
      <c r="D135" s="1981" t="s">
        <v>1048</v>
      </c>
      <c r="E135" s="1952" t="s">
        <v>32</v>
      </c>
      <c r="F135" s="1965">
        <v>244</v>
      </c>
      <c r="G135" s="1901">
        <v>0</v>
      </c>
      <c r="H135" s="1902">
        <f t="shared" si="3"/>
        <v>0</v>
      </c>
    </row>
    <row r="136" spans="1:9" ht="36">
      <c r="A136" s="1951" t="s">
        <v>28</v>
      </c>
      <c r="B136" s="1952" t="s">
        <v>1049</v>
      </c>
      <c r="C136" s="1983" t="s">
        <v>1050</v>
      </c>
      <c r="D136" s="1981" t="s">
        <v>1048</v>
      </c>
      <c r="E136" s="1952" t="s">
        <v>32</v>
      </c>
      <c r="F136" s="1965">
        <v>122</v>
      </c>
      <c r="G136" s="1901">
        <v>0</v>
      </c>
      <c r="H136" s="1902">
        <f t="shared" si="3"/>
        <v>0</v>
      </c>
    </row>
    <row r="137" spans="1:9" s="1919" customFormat="1" ht="39" customHeight="1">
      <c r="A137" s="1984" t="s">
        <v>29</v>
      </c>
      <c r="B137" s="1985" t="s">
        <v>2401</v>
      </c>
      <c r="C137" s="1986" t="s">
        <v>2402</v>
      </c>
      <c r="D137" s="1985" t="s">
        <v>2403</v>
      </c>
      <c r="E137" s="1985" t="s">
        <v>32</v>
      </c>
      <c r="F137" s="1987" t="s">
        <v>2404</v>
      </c>
      <c r="G137" s="1901">
        <v>0</v>
      </c>
      <c r="H137" s="1917">
        <f t="shared" si="3"/>
        <v>0</v>
      </c>
      <c r="I137" s="1982"/>
    </row>
    <row r="138" spans="1:9">
      <c r="A138" s="3401" t="s">
        <v>65</v>
      </c>
      <c r="B138" s="3402"/>
      <c r="C138" s="3403"/>
      <c r="D138" s="1947"/>
      <c r="E138" s="1948"/>
      <c r="F138" s="1949"/>
      <c r="G138" s="1959"/>
      <c r="H138" s="1950">
        <f>SUM(H139:H144)</f>
        <v>0</v>
      </c>
    </row>
    <row r="139" spans="1:9" ht="48">
      <c r="A139" s="1951" t="s">
        <v>12</v>
      </c>
      <c r="B139" s="1952" t="s">
        <v>96</v>
      </c>
      <c r="C139" s="1953" t="s">
        <v>97</v>
      </c>
      <c r="D139" s="1953" t="s">
        <v>1051</v>
      </c>
      <c r="E139" s="1952" t="s">
        <v>32</v>
      </c>
      <c r="F139" s="1966">
        <v>1850</v>
      </c>
      <c r="G139" s="1901">
        <v>0</v>
      </c>
      <c r="H139" s="1902">
        <f>ROUND(F139*G139,2)</f>
        <v>0</v>
      </c>
    </row>
    <row r="140" spans="1:9" ht="48">
      <c r="A140" s="1951" t="s">
        <v>16</v>
      </c>
      <c r="B140" s="1952" t="s">
        <v>96</v>
      </c>
      <c r="C140" s="1953" t="s">
        <v>97</v>
      </c>
      <c r="D140" s="1953" t="s">
        <v>1052</v>
      </c>
      <c r="E140" s="1952" t="s">
        <v>32</v>
      </c>
      <c r="F140" s="1966">
        <v>6500</v>
      </c>
      <c r="G140" s="1901">
        <v>0</v>
      </c>
      <c r="H140" s="1902">
        <f>ROUND(F140*G140,2)</f>
        <v>0</v>
      </c>
    </row>
    <row r="141" spans="1:9" ht="72">
      <c r="A141" s="1951" t="s">
        <v>20</v>
      </c>
      <c r="B141" s="1980" t="s">
        <v>1917</v>
      </c>
      <c r="C141" s="1981" t="s">
        <v>97</v>
      </c>
      <c r="D141" s="1981" t="s">
        <v>2405</v>
      </c>
      <c r="E141" s="1952" t="s">
        <v>32</v>
      </c>
      <c r="F141" s="1966">
        <v>244</v>
      </c>
      <c r="G141" s="1901">
        <v>0</v>
      </c>
      <c r="H141" s="1902">
        <f>ROUND(F141*G141,2)</f>
        <v>0</v>
      </c>
    </row>
    <row r="142" spans="1:9" s="1919" customFormat="1" ht="36">
      <c r="A142" s="1985" t="s">
        <v>22</v>
      </c>
      <c r="B142" s="1981" t="s">
        <v>1921</v>
      </c>
      <c r="C142" s="1981" t="s">
        <v>2308</v>
      </c>
      <c r="D142" s="1981" t="s">
        <v>2403</v>
      </c>
      <c r="E142" s="1981" t="s">
        <v>32</v>
      </c>
      <c r="F142" s="1988" t="s">
        <v>2406</v>
      </c>
      <c r="G142" s="1901">
        <v>0</v>
      </c>
      <c r="H142" s="1917">
        <f t="shared" ref="H142" si="4">ROUND(F142*G142,2)</f>
        <v>0</v>
      </c>
      <c r="I142" s="1982"/>
    </row>
    <row r="143" spans="1:9" ht="36">
      <c r="A143" s="1951" t="s">
        <v>22</v>
      </c>
      <c r="B143" s="1952" t="s">
        <v>66</v>
      </c>
      <c r="C143" s="1963" t="s">
        <v>67</v>
      </c>
      <c r="D143" s="1954"/>
      <c r="E143" s="1952" t="s">
        <v>32</v>
      </c>
      <c r="F143" s="1965">
        <v>317</v>
      </c>
      <c r="G143" s="1901">
        <v>0</v>
      </c>
      <c r="H143" s="1902">
        <f>ROUND(F143*G143,2)</f>
        <v>0</v>
      </c>
    </row>
    <row r="144" spans="1:9" ht="24">
      <c r="A144" s="1962" t="s">
        <v>28</v>
      </c>
      <c r="B144" s="1952" t="s">
        <v>68</v>
      </c>
      <c r="C144" s="1963" t="s">
        <v>69</v>
      </c>
      <c r="D144" s="1954"/>
      <c r="E144" s="1952" t="s">
        <v>32</v>
      </c>
      <c r="F144" s="1965">
        <v>317</v>
      </c>
      <c r="G144" s="1901">
        <v>0</v>
      </c>
      <c r="H144" s="1902">
        <f>ROUND(F144*G144,2)</f>
        <v>0</v>
      </c>
    </row>
    <row r="145" spans="1:8">
      <c r="A145" s="3401" t="s">
        <v>310</v>
      </c>
      <c r="B145" s="3402"/>
      <c r="C145" s="3403"/>
      <c r="D145" s="1947"/>
      <c r="E145" s="1948"/>
      <c r="F145" s="1949"/>
      <c r="G145" s="1959"/>
      <c r="H145" s="1950">
        <f>SUM(H146:H148)</f>
        <v>0</v>
      </c>
    </row>
    <row r="146" spans="1:8" ht="36">
      <c r="A146" s="1960" t="s">
        <v>12</v>
      </c>
      <c r="B146" s="1956" t="s">
        <v>311</v>
      </c>
      <c r="C146" s="1960" t="s">
        <v>312</v>
      </c>
      <c r="D146" s="1956" t="s">
        <v>316</v>
      </c>
      <c r="E146" s="1956" t="s">
        <v>26</v>
      </c>
      <c r="F146" s="1989">
        <v>336</v>
      </c>
      <c r="G146" s="1901">
        <v>0</v>
      </c>
      <c r="H146" s="1902">
        <f>ROUND(F146*G146,2)</f>
        <v>0</v>
      </c>
    </row>
    <row r="147" spans="1:8" ht="48">
      <c r="A147" s="1960" t="s">
        <v>16</v>
      </c>
      <c r="B147" s="1956" t="s">
        <v>313</v>
      </c>
      <c r="C147" s="1960" t="s">
        <v>314</v>
      </c>
      <c r="D147" s="1956" t="s">
        <v>315</v>
      </c>
      <c r="E147" s="1956" t="s">
        <v>26</v>
      </c>
      <c r="F147" s="1989">
        <v>67.5</v>
      </c>
      <c r="G147" s="1901">
        <v>0</v>
      </c>
      <c r="H147" s="1902">
        <f>ROUND(F147*G147,2)</f>
        <v>0</v>
      </c>
    </row>
    <row r="148" spans="1:8" ht="24">
      <c r="A148" s="1956" t="s">
        <v>20</v>
      </c>
      <c r="B148" s="1956" t="s">
        <v>317</v>
      </c>
      <c r="C148" s="1956" t="s">
        <v>318</v>
      </c>
      <c r="D148" s="1957"/>
      <c r="E148" s="1956" t="s">
        <v>26</v>
      </c>
      <c r="F148" s="1967">
        <v>368</v>
      </c>
      <c r="G148" s="1901">
        <v>0</v>
      </c>
      <c r="H148" s="1902">
        <f>ROUND(F148*G148,2)</f>
        <v>0</v>
      </c>
    </row>
    <row r="149" spans="1:8">
      <c r="A149" s="3401" t="s">
        <v>70</v>
      </c>
      <c r="B149" s="3402"/>
      <c r="C149" s="3403"/>
      <c r="D149" s="1947"/>
      <c r="E149" s="1948"/>
      <c r="F149" s="1949"/>
      <c r="G149" s="1959"/>
      <c r="H149" s="1950">
        <f>SUM(H150:H152)</f>
        <v>0</v>
      </c>
    </row>
    <row r="150" spans="1:8" ht="24">
      <c r="A150" s="1962" t="s">
        <v>12</v>
      </c>
      <c r="B150" s="1952" t="s">
        <v>163</v>
      </c>
      <c r="C150" s="1963" t="s">
        <v>164</v>
      </c>
      <c r="D150" s="1953"/>
      <c r="E150" s="1952" t="s">
        <v>32</v>
      </c>
      <c r="F150" s="1964">
        <v>1917</v>
      </c>
      <c r="G150" s="1901">
        <v>0</v>
      </c>
      <c r="H150" s="1902">
        <f>ROUND(F150*G150,2)</f>
        <v>0</v>
      </c>
    </row>
    <row r="151" spans="1:8" ht="24">
      <c r="A151" s="1962" t="s">
        <v>16</v>
      </c>
      <c r="B151" s="1952" t="s">
        <v>308</v>
      </c>
      <c r="C151" s="1963" t="s">
        <v>306</v>
      </c>
      <c r="D151" s="1953"/>
      <c r="E151" s="1952" t="s">
        <v>32</v>
      </c>
      <c r="F151" s="1965">
        <v>175</v>
      </c>
      <c r="G151" s="1901">
        <v>0</v>
      </c>
      <c r="H151" s="1902">
        <f>ROUND(F151*G151,2)</f>
        <v>0</v>
      </c>
    </row>
    <row r="152" spans="1:8" ht="24">
      <c r="A152" s="1962" t="s">
        <v>20</v>
      </c>
      <c r="B152" s="1952" t="s">
        <v>309</v>
      </c>
      <c r="C152" s="1963" t="s">
        <v>307</v>
      </c>
      <c r="D152" s="1953"/>
      <c r="E152" s="1952" t="s">
        <v>32</v>
      </c>
      <c r="F152" s="1964">
        <v>250</v>
      </c>
      <c r="G152" s="1901">
        <v>0</v>
      </c>
      <c r="H152" s="1902">
        <f>ROUND(F152*G152,2)</f>
        <v>0</v>
      </c>
    </row>
    <row r="153" spans="1:8">
      <c r="A153" s="3401" t="s">
        <v>71</v>
      </c>
      <c r="B153" s="3402"/>
      <c r="C153" s="3403"/>
      <c r="D153" s="1947"/>
      <c r="E153" s="1948"/>
      <c r="F153" s="1949"/>
      <c r="G153" s="1959"/>
      <c r="H153" s="1950">
        <f>H154+H159+H162+H172+H180</f>
        <v>0</v>
      </c>
    </row>
    <row r="154" spans="1:8">
      <c r="A154" s="3410" t="s">
        <v>72</v>
      </c>
      <c r="B154" s="3411"/>
      <c r="C154" s="3412"/>
      <c r="D154" s="1990"/>
      <c r="E154" s="1991"/>
      <c r="F154" s="1992"/>
      <c r="G154" s="1993"/>
      <c r="H154" s="1994">
        <f>SUM(H156:H158)</f>
        <v>0</v>
      </c>
    </row>
    <row r="155" spans="1:8">
      <c r="A155" s="1995"/>
      <c r="B155" s="1996"/>
      <c r="C155" s="1996"/>
      <c r="D155" s="1996"/>
      <c r="E155" s="1996"/>
      <c r="F155" s="1996"/>
      <c r="G155" s="1997"/>
      <c r="H155" s="1998"/>
    </row>
    <row r="156" spans="1:8" ht="48">
      <c r="A156" s="1999" t="s">
        <v>16</v>
      </c>
      <c r="B156" s="2000" t="s">
        <v>73</v>
      </c>
      <c r="C156" s="2001" t="s">
        <v>74</v>
      </c>
      <c r="D156" s="2002" t="s">
        <v>1053</v>
      </c>
      <c r="E156" s="2003" t="s">
        <v>32</v>
      </c>
      <c r="F156" s="2004">
        <v>834</v>
      </c>
      <c r="G156" s="1901">
        <v>0</v>
      </c>
      <c r="H156" s="1902">
        <f>ROUND(F156*G156,2)</f>
        <v>0</v>
      </c>
    </row>
    <row r="157" spans="1:8" ht="60">
      <c r="A157" s="1962" t="s">
        <v>20</v>
      </c>
      <c r="B157" s="1952" t="s">
        <v>129</v>
      </c>
      <c r="C157" s="1963" t="s">
        <v>130</v>
      </c>
      <c r="D157" s="1954"/>
      <c r="E157" s="1952" t="s">
        <v>26</v>
      </c>
      <c r="F157" s="1964">
        <v>29</v>
      </c>
      <c r="G157" s="1901">
        <v>0</v>
      </c>
      <c r="H157" s="1902">
        <f>ROUND(F157*G157,2)</f>
        <v>0</v>
      </c>
    </row>
    <row r="158" spans="1:8" ht="36">
      <c r="A158" s="2005" t="s">
        <v>22</v>
      </c>
      <c r="B158" s="2006" t="s">
        <v>196</v>
      </c>
      <c r="C158" s="2007" t="s">
        <v>178</v>
      </c>
      <c r="D158" s="2008"/>
      <c r="E158" s="2006" t="s">
        <v>26</v>
      </c>
      <c r="F158" s="2009">
        <v>166</v>
      </c>
      <c r="G158" s="1901">
        <v>0</v>
      </c>
      <c r="H158" s="1902">
        <f>ROUND(F158*G158,2)</f>
        <v>0</v>
      </c>
    </row>
    <row r="159" spans="1:8">
      <c r="A159" s="3407" t="s">
        <v>191</v>
      </c>
      <c r="B159" s="3408"/>
      <c r="C159" s="3409"/>
      <c r="D159" s="1943"/>
      <c r="E159" s="1944"/>
      <c r="F159" s="1945"/>
      <c r="G159" s="2010"/>
      <c r="H159" s="1946">
        <f>SUM(H160:H161)</f>
        <v>0</v>
      </c>
    </row>
    <row r="160" spans="1:8" ht="48">
      <c r="A160" s="2011" t="s">
        <v>12</v>
      </c>
      <c r="B160" s="2011" t="s">
        <v>192</v>
      </c>
      <c r="C160" s="1960" t="s">
        <v>193</v>
      </c>
      <c r="D160" s="1957"/>
      <c r="E160" s="2012" t="s">
        <v>26</v>
      </c>
      <c r="F160" s="2013">
        <v>195</v>
      </c>
      <c r="G160" s="1901">
        <v>0</v>
      </c>
      <c r="H160" s="1902">
        <f>ROUND(F160*G160,2)</f>
        <v>0</v>
      </c>
    </row>
    <row r="161" spans="1:8" ht="36">
      <c r="A161" s="2011" t="s">
        <v>16</v>
      </c>
      <c r="B161" s="2011" t="s">
        <v>194</v>
      </c>
      <c r="C161" s="1960" t="s">
        <v>195</v>
      </c>
      <c r="D161" s="1957"/>
      <c r="E161" s="2012" t="s">
        <v>19</v>
      </c>
      <c r="F161" s="2013">
        <v>1</v>
      </c>
      <c r="G161" s="1901">
        <v>0</v>
      </c>
      <c r="H161" s="1902">
        <f>ROUND(F161*G161,2)</f>
        <v>0</v>
      </c>
    </row>
    <row r="162" spans="1:8">
      <c r="A162" s="3401" t="s">
        <v>341</v>
      </c>
      <c r="B162" s="3402"/>
      <c r="C162" s="3403"/>
      <c r="D162" s="1947"/>
      <c r="E162" s="1948"/>
      <c r="F162" s="1949"/>
      <c r="G162" s="1959"/>
      <c r="H162" s="1950">
        <f>SUM(H163:H171)</f>
        <v>0</v>
      </c>
    </row>
    <row r="163" spans="1:8" ht="48">
      <c r="A163" s="1960" t="s">
        <v>12</v>
      </c>
      <c r="B163" s="1956" t="s">
        <v>342</v>
      </c>
      <c r="C163" s="1960" t="s">
        <v>343</v>
      </c>
      <c r="D163" s="1956"/>
      <c r="E163" s="1956" t="s">
        <v>26</v>
      </c>
      <c r="F163" s="1961">
        <v>138</v>
      </c>
      <c r="G163" s="1901">
        <v>0</v>
      </c>
      <c r="H163" s="1902">
        <f t="shared" ref="H163:H171" si="5">ROUND(F163*G163,2)</f>
        <v>0</v>
      </c>
    </row>
    <row r="164" spans="1:8" ht="48">
      <c r="A164" s="1960" t="s">
        <v>16</v>
      </c>
      <c r="B164" s="1956" t="s">
        <v>336</v>
      </c>
      <c r="C164" s="1960" t="s">
        <v>337</v>
      </c>
      <c r="D164" s="1956"/>
      <c r="E164" s="1956" t="s">
        <v>26</v>
      </c>
      <c r="F164" s="1961">
        <v>107</v>
      </c>
      <c r="G164" s="1901">
        <v>0</v>
      </c>
      <c r="H164" s="1902">
        <f t="shared" si="5"/>
        <v>0</v>
      </c>
    </row>
    <row r="165" spans="1:8" ht="48">
      <c r="A165" s="1960" t="s">
        <v>20</v>
      </c>
      <c r="B165" s="1956" t="s">
        <v>338</v>
      </c>
      <c r="C165" s="1960" t="s">
        <v>339</v>
      </c>
      <c r="D165" s="1956"/>
      <c r="E165" s="1956" t="s">
        <v>26</v>
      </c>
      <c r="F165" s="1961">
        <v>211</v>
      </c>
      <c r="G165" s="1901">
        <v>0</v>
      </c>
      <c r="H165" s="1902">
        <f t="shared" si="5"/>
        <v>0</v>
      </c>
    </row>
    <row r="166" spans="1:8" ht="36">
      <c r="A166" s="1960" t="s">
        <v>22</v>
      </c>
      <c r="B166" s="1956" t="s">
        <v>709</v>
      </c>
      <c r="C166" s="1960" t="s">
        <v>710</v>
      </c>
      <c r="D166" s="1957"/>
      <c r="E166" s="1956" t="s">
        <v>26</v>
      </c>
      <c r="F166" s="1961">
        <v>16</v>
      </c>
      <c r="G166" s="1901">
        <v>0</v>
      </c>
      <c r="H166" s="1902">
        <f t="shared" si="5"/>
        <v>0</v>
      </c>
    </row>
    <row r="167" spans="1:8" ht="36">
      <c r="A167" s="1960" t="s">
        <v>28</v>
      </c>
      <c r="B167" s="1956" t="s">
        <v>1054</v>
      </c>
      <c r="C167" s="1960" t="s">
        <v>1055</v>
      </c>
      <c r="D167" s="1957"/>
      <c r="E167" s="1956" t="s">
        <v>26</v>
      </c>
      <c r="F167" s="1961">
        <v>12</v>
      </c>
      <c r="G167" s="1901">
        <v>0</v>
      </c>
      <c r="H167" s="1902">
        <f t="shared" si="5"/>
        <v>0</v>
      </c>
    </row>
    <row r="168" spans="1:8">
      <c r="A168" s="1960" t="s">
        <v>29</v>
      </c>
      <c r="B168" s="1956" t="s">
        <v>703</v>
      </c>
      <c r="C168" s="1960" t="s">
        <v>704</v>
      </c>
      <c r="D168" s="1957"/>
      <c r="E168" s="1956" t="s">
        <v>26</v>
      </c>
      <c r="F168" s="1961">
        <f>F163</f>
        <v>138</v>
      </c>
      <c r="G168" s="1901">
        <v>0</v>
      </c>
      <c r="H168" s="1902">
        <f t="shared" si="5"/>
        <v>0</v>
      </c>
    </row>
    <row r="169" spans="1:8" ht="24">
      <c r="A169" s="1960" t="s">
        <v>31</v>
      </c>
      <c r="B169" s="1956" t="s">
        <v>705</v>
      </c>
      <c r="C169" s="1960" t="s">
        <v>706</v>
      </c>
      <c r="D169" s="1957"/>
      <c r="E169" s="1956" t="s">
        <v>26</v>
      </c>
      <c r="F169" s="1961">
        <f>F164+F165</f>
        <v>318</v>
      </c>
      <c r="G169" s="1901">
        <v>0</v>
      </c>
      <c r="H169" s="1902">
        <f t="shared" si="5"/>
        <v>0</v>
      </c>
    </row>
    <row r="170" spans="1:8">
      <c r="A170" s="1960" t="s">
        <v>33</v>
      </c>
      <c r="B170" s="1956" t="s">
        <v>707</v>
      </c>
      <c r="C170" s="1956" t="s">
        <v>708</v>
      </c>
      <c r="D170" s="1957"/>
      <c r="E170" s="1956" t="s">
        <v>26</v>
      </c>
      <c r="F170" s="1958">
        <f>F168+F169</f>
        <v>456</v>
      </c>
      <c r="G170" s="1901">
        <v>0</v>
      </c>
      <c r="H170" s="1902">
        <f t="shared" si="5"/>
        <v>0</v>
      </c>
    </row>
    <row r="171" spans="1:8" ht="36">
      <c r="A171" s="2014" t="s">
        <v>34</v>
      </c>
      <c r="B171" s="1956" t="s">
        <v>192</v>
      </c>
      <c r="C171" s="1956" t="s">
        <v>1056</v>
      </c>
      <c r="D171" s="1957"/>
      <c r="E171" s="1956" t="s">
        <v>80</v>
      </c>
      <c r="F171" s="1958">
        <v>1</v>
      </c>
      <c r="G171" s="1901">
        <v>0</v>
      </c>
      <c r="H171" s="1902">
        <f t="shared" si="5"/>
        <v>0</v>
      </c>
    </row>
    <row r="172" spans="1:8">
      <c r="A172" s="3401" t="s">
        <v>76</v>
      </c>
      <c r="B172" s="3402"/>
      <c r="C172" s="3403"/>
      <c r="D172" s="1947"/>
      <c r="E172" s="1948"/>
      <c r="F172" s="1949"/>
      <c r="G172" s="1959"/>
      <c r="H172" s="1950">
        <f>SUM(H173:H179)</f>
        <v>0</v>
      </c>
    </row>
    <row r="173" spans="1:8" ht="84">
      <c r="A173" s="1956" t="s">
        <v>12</v>
      </c>
      <c r="B173" s="1956" t="s">
        <v>182</v>
      </c>
      <c r="C173" s="1956" t="s">
        <v>183</v>
      </c>
      <c r="D173" s="1956" t="s">
        <v>711</v>
      </c>
      <c r="E173" s="1956" t="s">
        <v>19</v>
      </c>
      <c r="F173" s="1958">
        <v>23</v>
      </c>
      <c r="G173" s="1901">
        <v>0</v>
      </c>
      <c r="H173" s="1902">
        <f t="shared" ref="H173:H179" si="6">ROUND(F173*G173,2)</f>
        <v>0</v>
      </c>
    </row>
    <row r="174" spans="1:8" ht="60">
      <c r="A174" s="1962" t="s">
        <v>16</v>
      </c>
      <c r="B174" s="1952" t="s">
        <v>1057</v>
      </c>
      <c r="C174" s="1953" t="s">
        <v>1058</v>
      </c>
      <c r="D174" s="1953" t="s">
        <v>1059</v>
      </c>
      <c r="E174" s="1952" t="s">
        <v>19</v>
      </c>
      <c r="F174" s="1955">
        <v>1</v>
      </c>
      <c r="G174" s="1901">
        <v>0</v>
      </c>
      <c r="H174" s="1902">
        <f t="shared" si="6"/>
        <v>0</v>
      </c>
    </row>
    <row r="175" spans="1:8" ht="36">
      <c r="A175" s="1962" t="s">
        <v>22</v>
      </c>
      <c r="B175" s="1952" t="s">
        <v>182</v>
      </c>
      <c r="C175" s="1953" t="s">
        <v>718</v>
      </c>
      <c r="D175" s="1953"/>
      <c r="E175" s="2015" t="s">
        <v>19</v>
      </c>
      <c r="F175" s="1955">
        <v>16</v>
      </c>
      <c r="G175" s="1901">
        <v>0</v>
      </c>
      <c r="H175" s="1902">
        <f t="shared" si="6"/>
        <v>0</v>
      </c>
    </row>
    <row r="176" spans="1:8" ht="24">
      <c r="A176" s="1962" t="s">
        <v>28</v>
      </c>
      <c r="B176" s="1952" t="s">
        <v>77</v>
      </c>
      <c r="C176" s="1953" t="s">
        <v>78</v>
      </c>
      <c r="D176" s="1954"/>
      <c r="E176" s="1952" t="s">
        <v>19</v>
      </c>
      <c r="F176" s="1955">
        <v>16</v>
      </c>
      <c r="G176" s="1901">
        <v>0</v>
      </c>
      <c r="H176" s="1902">
        <f t="shared" si="6"/>
        <v>0</v>
      </c>
    </row>
    <row r="177" spans="1:17" ht="24">
      <c r="A177" s="1956" t="s">
        <v>29</v>
      </c>
      <c r="B177" s="1956" t="s">
        <v>712</v>
      </c>
      <c r="C177" s="1956" t="s">
        <v>713</v>
      </c>
      <c r="D177" s="1957"/>
      <c r="E177" s="1956" t="s">
        <v>19</v>
      </c>
      <c r="F177" s="1958">
        <v>23</v>
      </c>
      <c r="G177" s="1901">
        <v>0</v>
      </c>
      <c r="H177" s="1902">
        <f t="shared" si="6"/>
        <v>0</v>
      </c>
    </row>
    <row r="178" spans="1:17" ht="36">
      <c r="A178" s="1962" t="s">
        <v>31</v>
      </c>
      <c r="B178" s="1952" t="s">
        <v>179</v>
      </c>
      <c r="C178" s="1963" t="s">
        <v>180</v>
      </c>
      <c r="D178" s="1963" t="s">
        <v>181</v>
      </c>
      <c r="E178" s="1952" t="s">
        <v>19</v>
      </c>
      <c r="F178" s="1964">
        <v>4</v>
      </c>
      <c r="G178" s="1901">
        <v>0</v>
      </c>
      <c r="H178" s="1902">
        <f t="shared" si="6"/>
        <v>0</v>
      </c>
    </row>
    <row r="179" spans="1:17" ht="36">
      <c r="A179" s="1956" t="s">
        <v>33</v>
      </c>
      <c r="B179" s="1956" t="s">
        <v>715</v>
      </c>
      <c r="C179" s="1960" t="s">
        <v>716</v>
      </c>
      <c r="D179" s="1956" t="s">
        <v>717</v>
      </c>
      <c r="E179" s="1956" t="s">
        <v>19</v>
      </c>
      <c r="F179" s="1961">
        <v>19</v>
      </c>
      <c r="G179" s="1901">
        <v>0</v>
      </c>
      <c r="H179" s="1902">
        <f t="shared" si="6"/>
        <v>0</v>
      </c>
    </row>
    <row r="180" spans="1:17">
      <c r="A180" s="3401" t="s">
        <v>79</v>
      </c>
      <c r="B180" s="3402"/>
      <c r="C180" s="3403"/>
      <c r="D180" s="1947"/>
      <c r="E180" s="1948"/>
      <c r="F180" s="1949"/>
      <c r="G180" s="1959"/>
      <c r="H180" s="1950">
        <f>SUM(H181:H184)</f>
        <v>0</v>
      </c>
    </row>
    <row r="181" spans="1:17" ht="36">
      <c r="A181" s="1962" t="s">
        <v>12</v>
      </c>
      <c r="B181" s="1952" t="s">
        <v>325</v>
      </c>
      <c r="C181" s="1963" t="s">
        <v>324</v>
      </c>
      <c r="D181" s="2016"/>
      <c r="E181" s="1952" t="s">
        <v>26</v>
      </c>
      <c r="F181" s="1964">
        <v>9</v>
      </c>
      <c r="G181" s="1901">
        <v>0</v>
      </c>
      <c r="H181" s="1902">
        <f>ROUND(F181*G181,2)</f>
        <v>0</v>
      </c>
    </row>
    <row r="182" spans="1:17" ht="36">
      <c r="A182" s="1962" t="s">
        <v>16</v>
      </c>
      <c r="B182" s="1952" t="s">
        <v>131</v>
      </c>
      <c r="C182" s="1963" t="s">
        <v>326</v>
      </c>
      <c r="D182" s="2016"/>
      <c r="E182" s="1952" t="s">
        <v>26</v>
      </c>
      <c r="F182" s="1964">
        <v>27</v>
      </c>
      <c r="G182" s="1901">
        <v>0</v>
      </c>
      <c r="H182" s="1902">
        <f>ROUND(F182*G182,2)</f>
        <v>0</v>
      </c>
    </row>
    <row r="183" spans="1:17" ht="36">
      <c r="A183" s="1962" t="s">
        <v>20</v>
      </c>
      <c r="B183" s="1952" t="s">
        <v>331</v>
      </c>
      <c r="C183" s="1963" t="s">
        <v>330</v>
      </c>
      <c r="D183" s="1954"/>
      <c r="E183" s="2015" t="s">
        <v>19</v>
      </c>
      <c r="F183" s="1964">
        <v>2</v>
      </c>
      <c r="G183" s="1901">
        <v>0</v>
      </c>
      <c r="H183" s="1902">
        <f>ROUND(F183*G183,2)</f>
        <v>0</v>
      </c>
    </row>
    <row r="184" spans="1:17" ht="48">
      <c r="A184" s="1962" t="s">
        <v>22</v>
      </c>
      <c r="B184" s="1952" t="s">
        <v>333</v>
      </c>
      <c r="C184" s="1963" t="s">
        <v>332</v>
      </c>
      <c r="D184" s="1954"/>
      <c r="E184" s="2015" t="s">
        <v>19</v>
      </c>
      <c r="F184" s="1964">
        <v>4</v>
      </c>
      <c r="G184" s="1901">
        <v>0</v>
      </c>
      <c r="H184" s="1902">
        <f>ROUND(F184*G184,2)</f>
        <v>0</v>
      </c>
    </row>
    <row r="185" spans="1:17">
      <c r="A185" s="3401" t="s">
        <v>938</v>
      </c>
      <c r="B185" s="3402"/>
      <c r="C185" s="3403"/>
      <c r="D185" s="1947"/>
      <c r="E185" s="1948"/>
      <c r="F185" s="1949"/>
      <c r="G185" s="1959"/>
      <c r="H185" s="1950">
        <f>H186+H189+H192</f>
        <v>0</v>
      </c>
    </row>
    <row r="186" spans="1:17">
      <c r="A186" s="3401" t="s">
        <v>1060</v>
      </c>
      <c r="B186" s="3402"/>
      <c r="C186" s="3403"/>
      <c r="D186" s="1947"/>
      <c r="E186" s="1948"/>
      <c r="F186" s="1949"/>
      <c r="G186" s="1959"/>
      <c r="H186" s="1950">
        <f>SUM(H187:H188)</f>
        <v>0</v>
      </c>
    </row>
    <row r="187" spans="1:17" ht="24">
      <c r="A187" s="2017" t="s">
        <v>16</v>
      </c>
      <c r="B187" s="2018" t="s">
        <v>482</v>
      </c>
      <c r="C187" s="2019" t="s">
        <v>1061</v>
      </c>
      <c r="D187" s="2020"/>
      <c r="E187" s="2021" t="s">
        <v>32</v>
      </c>
      <c r="F187" s="2022">
        <v>49</v>
      </c>
      <c r="G187" s="1901">
        <v>0</v>
      </c>
      <c r="H187" s="1902">
        <f>ROUND(F187*G187,2)</f>
        <v>0</v>
      </c>
    </row>
    <row r="188" spans="1:17" ht="24">
      <c r="A188" s="1962" t="s">
        <v>20</v>
      </c>
      <c r="B188" s="2023" t="s">
        <v>484</v>
      </c>
      <c r="C188" s="1846" t="s">
        <v>1062</v>
      </c>
      <c r="D188" s="2024"/>
      <c r="E188" s="2015" t="s">
        <v>32</v>
      </c>
      <c r="F188" s="1964">
        <v>165</v>
      </c>
      <c r="G188" s="1901">
        <v>0</v>
      </c>
      <c r="H188" s="1902">
        <f>ROUND(F188*G188,2)</f>
        <v>0</v>
      </c>
    </row>
    <row r="189" spans="1:17">
      <c r="A189" s="2025" t="s">
        <v>1063</v>
      </c>
      <c r="B189" s="2026"/>
      <c r="C189" s="2027"/>
      <c r="D189" s="2027"/>
      <c r="E189" s="2026"/>
      <c r="F189" s="2028"/>
      <c r="G189" s="2029"/>
      <c r="H189" s="2030">
        <f>SUM(H190:H191)</f>
        <v>0</v>
      </c>
      <c r="J189" s="549"/>
      <c r="K189" s="549"/>
      <c r="L189" s="549"/>
      <c r="M189" s="549"/>
      <c r="N189" s="549"/>
      <c r="O189" s="549"/>
      <c r="P189" s="549"/>
      <c r="Q189" s="549"/>
    </row>
    <row r="190" spans="1:17" ht="48">
      <c r="A190" s="1999" t="s">
        <v>12</v>
      </c>
      <c r="B190" s="2031" t="s">
        <v>1064</v>
      </c>
      <c r="C190" s="2032" t="s">
        <v>1065</v>
      </c>
      <c r="D190" s="2033"/>
      <c r="E190" s="2003" t="s">
        <v>123</v>
      </c>
      <c r="F190" s="2034">
        <v>3141</v>
      </c>
      <c r="G190" s="1901">
        <v>0</v>
      </c>
      <c r="H190" s="1902">
        <f>ROUND(F190*G190,2)</f>
        <v>0</v>
      </c>
    </row>
    <row r="191" spans="1:17" ht="84">
      <c r="A191" s="2031" t="s">
        <v>16</v>
      </c>
      <c r="B191" s="2031" t="s">
        <v>1066</v>
      </c>
      <c r="C191" s="2032" t="s">
        <v>2585</v>
      </c>
      <c r="D191" s="2031"/>
      <c r="E191" s="2031" t="s">
        <v>26</v>
      </c>
      <c r="F191" s="2034">
        <v>54</v>
      </c>
      <c r="G191" s="1901">
        <v>0</v>
      </c>
      <c r="H191" s="1902">
        <f>ROUND(F191*G191,2)</f>
        <v>0</v>
      </c>
    </row>
    <row r="192" spans="1:17">
      <c r="A192" s="3401" t="s">
        <v>1067</v>
      </c>
      <c r="B192" s="3402"/>
      <c r="C192" s="3403"/>
      <c r="D192" s="1947"/>
      <c r="E192" s="1948"/>
      <c r="F192" s="1949"/>
      <c r="G192" s="1959"/>
      <c r="H192" s="1950">
        <f>SUM(H193:H198)</f>
        <v>0</v>
      </c>
    </row>
    <row r="193" spans="1:8" ht="36">
      <c r="A193" s="1962" t="s">
        <v>16</v>
      </c>
      <c r="B193" s="2023" t="s">
        <v>1068</v>
      </c>
      <c r="C193" s="2019" t="s">
        <v>1069</v>
      </c>
      <c r="D193" s="2035"/>
      <c r="E193" s="2015" t="s">
        <v>30</v>
      </c>
      <c r="F193" s="1964">
        <v>9</v>
      </c>
      <c r="G193" s="1901">
        <v>0</v>
      </c>
      <c r="H193" s="1902">
        <f t="shared" ref="H193:H198" si="7">ROUND(F193*G193,2)</f>
        <v>0</v>
      </c>
    </row>
    <row r="194" spans="1:8" ht="36">
      <c r="A194" s="1962" t="s">
        <v>20</v>
      </c>
      <c r="B194" s="2023" t="s">
        <v>1070</v>
      </c>
      <c r="C194" s="2019" t="s">
        <v>1071</v>
      </c>
      <c r="D194" s="2035"/>
      <c r="E194" s="2015" t="s">
        <v>30</v>
      </c>
      <c r="F194" s="1964">
        <v>42.7</v>
      </c>
      <c r="G194" s="1901">
        <v>0</v>
      </c>
      <c r="H194" s="1902">
        <f t="shared" si="7"/>
        <v>0</v>
      </c>
    </row>
    <row r="195" spans="1:8" ht="48">
      <c r="A195" s="1962" t="s">
        <v>22</v>
      </c>
      <c r="B195" s="2023" t="s">
        <v>1072</v>
      </c>
      <c r="C195" s="2019" t="s">
        <v>1073</v>
      </c>
      <c r="D195" s="2036"/>
      <c r="E195" s="2015" t="s">
        <v>30</v>
      </c>
      <c r="F195" s="1964">
        <v>18.399999999999999</v>
      </c>
      <c r="G195" s="1901">
        <v>0</v>
      </c>
      <c r="H195" s="1902">
        <f t="shared" si="7"/>
        <v>0</v>
      </c>
    </row>
    <row r="196" spans="1:8" ht="48">
      <c r="A196" s="1960" t="s">
        <v>28</v>
      </c>
      <c r="B196" s="2023" t="s">
        <v>1074</v>
      </c>
      <c r="C196" s="2019" t="s">
        <v>1075</v>
      </c>
      <c r="D196" s="1849" t="s">
        <v>1076</v>
      </c>
      <c r="E196" s="2037" t="s">
        <v>26</v>
      </c>
      <c r="F196" s="1964">
        <v>14</v>
      </c>
      <c r="G196" s="1901">
        <v>0</v>
      </c>
      <c r="H196" s="1902">
        <f t="shared" si="7"/>
        <v>0</v>
      </c>
    </row>
    <row r="197" spans="1:8" ht="36">
      <c r="A197" s="1960" t="s">
        <v>29</v>
      </c>
      <c r="B197" s="2038" t="s">
        <v>1077</v>
      </c>
      <c r="C197" s="2039" t="s">
        <v>1078</v>
      </c>
      <c r="D197" s="2040"/>
      <c r="E197" s="2015" t="s">
        <v>30</v>
      </c>
      <c r="F197" s="1964">
        <v>4</v>
      </c>
      <c r="G197" s="1901">
        <v>0</v>
      </c>
      <c r="H197" s="1902">
        <f t="shared" si="7"/>
        <v>0</v>
      </c>
    </row>
    <row r="198" spans="1:8" ht="168">
      <c r="A198" s="1962" t="s">
        <v>31</v>
      </c>
      <c r="B198" s="1956" t="s">
        <v>1079</v>
      </c>
      <c r="C198" s="1960" t="s">
        <v>1080</v>
      </c>
      <c r="D198" s="1957" t="s">
        <v>1081</v>
      </c>
      <c r="E198" s="1956" t="s">
        <v>26</v>
      </c>
      <c r="F198" s="1961">
        <v>18</v>
      </c>
      <c r="G198" s="1901">
        <v>0</v>
      </c>
      <c r="H198" s="1902">
        <f t="shared" si="7"/>
        <v>0</v>
      </c>
    </row>
    <row r="199" spans="1:8">
      <c r="A199" s="3401" t="s">
        <v>81</v>
      </c>
      <c r="B199" s="3402"/>
      <c r="C199" s="3403"/>
      <c r="D199" s="1947"/>
      <c r="E199" s="1948"/>
      <c r="F199" s="1949"/>
      <c r="G199" s="1959"/>
      <c r="H199" s="1950">
        <f>H200+H215+H228</f>
        <v>0</v>
      </c>
    </row>
    <row r="200" spans="1:8">
      <c r="A200" s="3401" t="s">
        <v>82</v>
      </c>
      <c r="B200" s="3402"/>
      <c r="C200" s="3403"/>
      <c r="D200" s="1947"/>
      <c r="E200" s="1948"/>
      <c r="F200" s="1949"/>
      <c r="G200" s="1959"/>
      <c r="H200" s="1950">
        <f>SUM(H201:H214)</f>
        <v>0</v>
      </c>
    </row>
    <row r="201" spans="1:8" ht="24">
      <c r="A201" s="1962" t="s">
        <v>12</v>
      </c>
      <c r="B201" s="1952" t="s">
        <v>83</v>
      </c>
      <c r="C201" s="1963" t="s">
        <v>84</v>
      </c>
      <c r="D201" s="1954"/>
      <c r="E201" s="1952" t="s">
        <v>19</v>
      </c>
      <c r="F201" s="1965">
        <v>22</v>
      </c>
      <c r="G201" s="1901">
        <v>0</v>
      </c>
      <c r="H201" s="1902">
        <f t="shared" ref="H201:H214" si="8">ROUND(F201*G201,2)</f>
        <v>0</v>
      </c>
    </row>
    <row r="202" spans="1:8" ht="36">
      <c r="A202" s="1962" t="s">
        <v>16</v>
      </c>
      <c r="B202" s="1952" t="s">
        <v>1082</v>
      </c>
      <c r="C202" s="1963" t="s">
        <v>1083</v>
      </c>
      <c r="D202" s="1954"/>
      <c r="E202" s="1952" t="s">
        <v>19</v>
      </c>
      <c r="F202" s="1965">
        <v>6</v>
      </c>
      <c r="G202" s="1901">
        <v>0</v>
      </c>
      <c r="H202" s="1902">
        <f t="shared" si="8"/>
        <v>0</v>
      </c>
    </row>
    <row r="203" spans="1:8" ht="36">
      <c r="A203" s="1962" t="s">
        <v>20</v>
      </c>
      <c r="B203" s="1952" t="s">
        <v>87</v>
      </c>
      <c r="C203" s="1963" t="s">
        <v>166</v>
      </c>
      <c r="D203" s="1954"/>
      <c r="E203" s="1952" t="s">
        <v>19</v>
      </c>
      <c r="F203" s="1965">
        <v>16</v>
      </c>
      <c r="G203" s="1901">
        <v>0</v>
      </c>
      <c r="H203" s="1902">
        <f t="shared" si="8"/>
        <v>0</v>
      </c>
    </row>
    <row r="204" spans="1:8" ht="48">
      <c r="A204" s="1962" t="s">
        <v>28</v>
      </c>
      <c r="B204" s="1952" t="s">
        <v>88</v>
      </c>
      <c r="C204" s="1963" t="s">
        <v>98</v>
      </c>
      <c r="D204" s="1954"/>
      <c r="E204" s="1952" t="s">
        <v>19</v>
      </c>
      <c r="F204" s="1965">
        <v>9</v>
      </c>
      <c r="G204" s="1901">
        <v>0</v>
      </c>
      <c r="H204" s="1902">
        <f t="shared" si="8"/>
        <v>0</v>
      </c>
    </row>
    <row r="205" spans="1:8" ht="48">
      <c r="A205" s="1962" t="s">
        <v>29</v>
      </c>
      <c r="B205" s="1952" t="s">
        <v>88</v>
      </c>
      <c r="C205" s="1963" t="s">
        <v>1084</v>
      </c>
      <c r="D205" s="1954"/>
      <c r="E205" s="1952" t="s">
        <v>19</v>
      </c>
      <c r="F205" s="1964">
        <v>2</v>
      </c>
      <c r="G205" s="1901">
        <v>0</v>
      </c>
      <c r="H205" s="1902">
        <f t="shared" si="8"/>
        <v>0</v>
      </c>
    </row>
    <row r="206" spans="1:8" ht="48">
      <c r="A206" s="1962" t="s">
        <v>31</v>
      </c>
      <c r="B206" s="1952" t="s">
        <v>89</v>
      </c>
      <c r="C206" s="1963" t="s">
        <v>1085</v>
      </c>
      <c r="D206" s="1977"/>
      <c r="E206" s="2015" t="s">
        <v>19</v>
      </c>
      <c r="F206" s="1964">
        <v>2</v>
      </c>
      <c r="G206" s="1901">
        <v>0</v>
      </c>
      <c r="H206" s="1902">
        <f t="shared" si="8"/>
        <v>0</v>
      </c>
    </row>
    <row r="207" spans="1:8" ht="48">
      <c r="A207" s="1962" t="s">
        <v>33</v>
      </c>
      <c r="B207" s="1952" t="s">
        <v>349</v>
      </c>
      <c r="C207" s="1963" t="s">
        <v>347</v>
      </c>
      <c r="D207" s="1977"/>
      <c r="E207" s="2015" t="s">
        <v>19</v>
      </c>
      <c r="F207" s="1964">
        <v>2</v>
      </c>
      <c r="G207" s="1901">
        <v>0</v>
      </c>
      <c r="H207" s="1902">
        <f t="shared" si="8"/>
        <v>0</v>
      </c>
    </row>
    <row r="208" spans="1:8" ht="48">
      <c r="A208" s="1962" t="s">
        <v>33</v>
      </c>
      <c r="B208" s="1952" t="s">
        <v>349</v>
      </c>
      <c r="C208" s="1963" t="s">
        <v>361</v>
      </c>
      <c r="D208" s="1977"/>
      <c r="E208" s="2015" t="s">
        <v>19</v>
      </c>
      <c r="F208" s="1964">
        <v>1</v>
      </c>
      <c r="G208" s="1901">
        <v>0</v>
      </c>
      <c r="H208" s="1902">
        <f t="shared" si="8"/>
        <v>0</v>
      </c>
    </row>
    <row r="209" spans="1:18" ht="48">
      <c r="A209" s="1962" t="s">
        <v>33</v>
      </c>
      <c r="B209" s="1952" t="s">
        <v>349</v>
      </c>
      <c r="C209" s="1963" t="s">
        <v>1086</v>
      </c>
      <c r="D209" s="1977"/>
      <c r="E209" s="2015" t="s">
        <v>19</v>
      </c>
      <c r="F209" s="1964">
        <v>3</v>
      </c>
      <c r="G209" s="1901">
        <v>0</v>
      </c>
      <c r="H209" s="1902">
        <f t="shared" si="8"/>
        <v>0</v>
      </c>
    </row>
    <row r="210" spans="1:18" ht="48">
      <c r="A210" s="1962" t="s">
        <v>35</v>
      </c>
      <c r="B210" s="1952" t="s">
        <v>90</v>
      </c>
      <c r="C210" s="1963" t="s">
        <v>167</v>
      </c>
      <c r="D210" s="1954" t="s">
        <v>348</v>
      </c>
      <c r="E210" s="1952" t="s">
        <v>19</v>
      </c>
      <c r="F210" s="1965">
        <v>7</v>
      </c>
      <c r="G210" s="1901">
        <v>0</v>
      </c>
      <c r="H210" s="1902">
        <f t="shared" si="8"/>
        <v>0</v>
      </c>
    </row>
    <row r="211" spans="1:18" ht="48">
      <c r="A211" s="1962" t="s">
        <v>35</v>
      </c>
      <c r="B211" s="1952" t="s">
        <v>90</v>
      </c>
      <c r="C211" s="1963" t="s">
        <v>1087</v>
      </c>
      <c r="D211" s="1954" t="s">
        <v>348</v>
      </c>
      <c r="E211" s="1952" t="s">
        <v>19</v>
      </c>
      <c r="F211" s="1965">
        <v>7</v>
      </c>
      <c r="G211" s="1901">
        <v>0</v>
      </c>
      <c r="H211" s="1902">
        <f t="shared" si="8"/>
        <v>0</v>
      </c>
    </row>
    <row r="212" spans="1:18" ht="36">
      <c r="A212" s="1962" t="s">
        <v>39</v>
      </c>
      <c r="B212" s="1952" t="s">
        <v>91</v>
      </c>
      <c r="C212" s="1963" t="s">
        <v>356</v>
      </c>
      <c r="D212" s="1954" t="s">
        <v>357</v>
      </c>
      <c r="E212" s="1952" t="s">
        <v>19</v>
      </c>
      <c r="F212" s="1964">
        <v>10</v>
      </c>
      <c r="G212" s="1901">
        <v>0</v>
      </c>
      <c r="H212" s="1902">
        <f t="shared" si="8"/>
        <v>0</v>
      </c>
    </row>
    <row r="213" spans="1:18" ht="108">
      <c r="A213" s="1960" t="s">
        <v>358</v>
      </c>
      <c r="B213" s="1956" t="s">
        <v>359</v>
      </c>
      <c r="C213" s="1960" t="s">
        <v>1088</v>
      </c>
      <c r="D213" s="1956" t="s">
        <v>1089</v>
      </c>
      <c r="E213" s="1956" t="s">
        <v>19</v>
      </c>
      <c r="F213" s="1961">
        <v>5</v>
      </c>
      <c r="G213" s="1901">
        <v>0</v>
      </c>
      <c r="H213" s="1902">
        <f t="shared" si="8"/>
        <v>0</v>
      </c>
    </row>
    <row r="214" spans="1:18" ht="36">
      <c r="A214" s="1962" t="s">
        <v>1090</v>
      </c>
      <c r="B214" s="2015" t="s">
        <v>1091</v>
      </c>
      <c r="C214" s="1963" t="s">
        <v>1092</v>
      </c>
      <c r="D214" s="1963"/>
      <c r="E214" s="2015" t="s">
        <v>19</v>
      </c>
      <c r="F214" s="1964">
        <v>3</v>
      </c>
      <c r="G214" s="1901">
        <v>0</v>
      </c>
      <c r="H214" s="1902">
        <f t="shared" si="8"/>
        <v>0</v>
      </c>
    </row>
    <row r="215" spans="1:18">
      <c r="A215" s="3401" t="s">
        <v>92</v>
      </c>
      <c r="B215" s="3402"/>
      <c r="C215" s="3403"/>
      <c r="D215" s="1947"/>
      <c r="E215" s="1948"/>
      <c r="F215" s="1949"/>
      <c r="G215" s="1959"/>
      <c r="H215" s="1950">
        <f>SUM(H216:H227)</f>
        <v>0</v>
      </c>
      <c r="J215" s="549"/>
      <c r="K215" s="549"/>
      <c r="L215" s="549"/>
      <c r="M215" s="549"/>
      <c r="N215" s="549"/>
      <c r="O215" s="549"/>
      <c r="P215" s="549"/>
      <c r="Q215" s="549"/>
      <c r="R215" s="549"/>
    </row>
    <row r="216" spans="1:18" ht="72">
      <c r="A216" s="1951" t="s">
        <v>12</v>
      </c>
      <c r="B216" s="1952" t="s">
        <v>135</v>
      </c>
      <c r="C216" s="1953" t="s">
        <v>136</v>
      </c>
      <c r="D216" s="1953"/>
      <c r="E216" s="1952" t="s">
        <v>26</v>
      </c>
      <c r="F216" s="1966">
        <v>683</v>
      </c>
      <c r="G216" s="1901">
        <v>0</v>
      </c>
      <c r="H216" s="1902">
        <f t="shared" ref="H216:H227" si="9">ROUND(F216*G216,2)</f>
        <v>0</v>
      </c>
    </row>
    <row r="217" spans="1:18" ht="72">
      <c r="A217" s="1951" t="s">
        <v>16</v>
      </c>
      <c r="B217" s="1952" t="s">
        <v>93</v>
      </c>
      <c r="C217" s="1953" t="s">
        <v>94</v>
      </c>
      <c r="D217" s="2041"/>
      <c r="E217" s="1952" t="s">
        <v>32</v>
      </c>
      <c r="F217" s="1966">
        <v>33.5</v>
      </c>
      <c r="G217" s="1901">
        <v>0</v>
      </c>
      <c r="H217" s="1902">
        <f t="shared" si="9"/>
        <v>0</v>
      </c>
    </row>
    <row r="218" spans="1:18" ht="84">
      <c r="A218" s="2042" t="s">
        <v>20</v>
      </c>
      <c r="B218" s="2043" t="s">
        <v>384</v>
      </c>
      <c r="C218" s="1956" t="s">
        <v>385</v>
      </c>
      <c r="D218" s="1960"/>
      <c r="E218" s="2043" t="s">
        <v>32</v>
      </c>
      <c r="F218" s="2044">
        <v>8</v>
      </c>
      <c r="G218" s="1901">
        <v>0</v>
      </c>
      <c r="H218" s="1902">
        <f t="shared" si="9"/>
        <v>0</v>
      </c>
    </row>
    <row r="219" spans="1:18" ht="84">
      <c r="A219" s="1951" t="s">
        <v>22</v>
      </c>
      <c r="B219" s="2043" t="s">
        <v>375</v>
      </c>
      <c r="C219" s="1956" t="s">
        <v>1093</v>
      </c>
      <c r="D219" s="1960"/>
      <c r="E219" s="2043" t="s">
        <v>32</v>
      </c>
      <c r="F219" s="2044">
        <v>184.5</v>
      </c>
      <c r="G219" s="1901">
        <v>0</v>
      </c>
      <c r="H219" s="1902">
        <f t="shared" si="9"/>
        <v>0</v>
      </c>
    </row>
    <row r="220" spans="1:18" ht="36">
      <c r="A220" s="1951" t="s">
        <v>28</v>
      </c>
      <c r="B220" s="2015" t="s">
        <v>386</v>
      </c>
      <c r="C220" s="1953" t="s">
        <v>387</v>
      </c>
      <c r="D220" s="1953"/>
      <c r="E220" s="2015" t="s">
        <v>32</v>
      </c>
      <c r="F220" s="1966">
        <v>8</v>
      </c>
      <c r="G220" s="1901">
        <v>0</v>
      </c>
      <c r="H220" s="1902">
        <f>ROUND(F220*G220,2)</f>
        <v>0</v>
      </c>
    </row>
    <row r="221" spans="1:18" ht="36">
      <c r="A221" s="2042" t="s">
        <v>29</v>
      </c>
      <c r="B221" s="1952" t="s">
        <v>133</v>
      </c>
      <c r="C221" s="1953" t="s">
        <v>134</v>
      </c>
      <c r="D221" s="2041"/>
      <c r="E221" s="1952" t="s">
        <v>26</v>
      </c>
      <c r="F221" s="1955">
        <v>2187</v>
      </c>
      <c r="G221" s="1901">
        <v>0</v>
      </c>
      <c r="H221" s="1902">
        <f t="shared" si="9"/>
        <v>0</v>
      </c>
    </row>
    <row r="222" spans="1:18" ht="72">
      <c r="A222" s="1951" t="s">
        <v>31</v>
      </c>
      <c r="B222" s="2043" t="s">
        <v>363</v>
      </c>
      <c r="C222" s="1956" t="s">
        <v>364</v>
      </c>
      <c r="D222" s="2045"/>
      <c r="E222" s="2043" t="s">
        <v>26</v>
      </c>
      <c r="F222" s="2046">
        <v>463</v>
      </c>
      <c r="G222" s="1901">
        <v>0</v>
      </c>
      <c r="H222" s="1902">
        <f t="shared" si="9"/>
        <v>0</v>
      </c>
    </row>
    <row r="223" spans="1:18" ht="36">
      <c r="A223" s="1951" t="s">
        <v>33</v>
      </c>
      <c r="B223" s="2047" t="s">
        <v>366</v>
      </c>
      <c r="C223" s="2048" t="s">
        <v>367</v>
      </c>
      <c r="D223" s="2048"/>
      <c r="E223" s="2047" t="s">
        <v>32</v>
      </c>
      <c r="F223" s="2049">
        <v>10</v>
      </c>
      <c r="G223" s="1901">
        <v>0</v>
      </c>
      <c r="H223" s="1902">
        <f t="shared" si="9"/>
        <v>0</v>
      </c>
    </row>
    <row r="224" spans="1:18" ht="36">
      <c r="A224" s="2042" t="s">
        <v>34</v>
      </c>
      <c r="B224" s="2047" t="s">
        <v>377</v>
      </c>
      <c r="C224" s="2048" t="s">
        <v>378</v>
      </c>
      <c r="D224" s="2048" t="s">
        <v>380</v>
      </c>
      <c r="E224" s="2047" t="s">
        <v>32</v>
      </c>
      <c r="F224" s="2049">
        <v>127</v>
      </c>
      <c r="G224" s="1901">
        <v>0</v>
      </c>
      <c r="H224" s="1902">
        <f t="shared" si="9"/>
        <v>0</v>
      </c>
    </row>
    <row r="225" spans="1:8" ht="48">
      <c r="A225" s="1951" t="s">
        <v>35</v>
      </c>
      <c r="B225" s="1956" t="s">
        <v>1094</v>
      </c>
      <c r="C225" s="1960" t="s">
        <v>1095</v>
      </c>
      <c r="D225" s="1956" t="s">
        <v>1096</v>
      </c>
      <c r="E225" s="1956" t="s">
        <v>26</v>
      </c>
      <c r="F225" s="1961">
        <v>35.700000000000003</v>
      </c>
      <c r="G225" s="1901">
        <v>0</v>
      </c>
      <c r="H225" s="1902">
        <f t="shared" si="9"/>
        <v>0</v>
      </c>
    </row>
    <row r="226" spans="1:8" ht="72">
      <c r="A226" s="1951" t="s">
        <v>38</v>
      </c>
      <c r="B226" s="1956" t="s">
        <v>1097</v>
      </c>
      <c r="C226" s="1960" t="s">
        <v>1098</v>
      </c>
      <c r="D226" s="1956" t="s">
        <v>1099</v>
      </c>
      <c r="E226" s="1956" t="s">
        <v>32</v>
      </c>
      <c r="F226" s="1958">
        <v>21</v>
      </c>
      <c r="G226" s="1901">
        <v>0</v>
      </c>
      <c r="H226" s="1902">
        <f t="shared" si="9"/>
        <v>0</v>
      </c>
    </row>
    <row r="227" spans="1:8" ht="72">
      <c r="A227" s="2042" t="s">
        <v>39</v>
      </c>
      <c r="B227" s="1956" t="s">
        <v>1100</v>
      </c>
      <c r="C227" s="1960" t="s">
        <v>1101</v>
      </c>
      <c r="D227" s="1956" t="s">
        <v>1099</v>
      </c>
      <c r="E227" s="1956" t="s">
        <v>32</v>
      </c>
      <c r="F227" s="1958">
        <v>6.5</v>
      </c>
      <c r="G227" s="1901">
        <v>0</v>
      </c>
      <c r="H227" s="1902">
        <f t="shared" si="9"/>
        <v>0</v>
      </c>
    </row>
    <row r="228" spans="1:8">
      <c r="A228" s="3401" t="s">
        <v>95</v>
      </c>
      <c r="B228" s="3402"/>
      <c r="C228" s="3403"/>
      <c r="D228" s="1947"/>
      <c r="E228" s="1948"/>
      <c r="F228" s="1949"/>
      <c r="G228" s="1959"/>
      <c r="H228" s="1950">
        <f>SUM(H229:H230)</f>
        <v>0</v>
      </c>
    </row>
    <row r="229" spans="1:8" ht="60">
      <c r="A229" s="2050" t="s">
        <v>12</v>
      </c>
      <c r="B229" s="2051" t="s">
        <v>132</v>
      </c>
      <c r="C229" s="2052" t="s">
        <v>719</v>
      </c>
      <c r="D229" s="2052" t="s">
        <v>720</v>
      </c>
      <c r="E229" s="2053" t="s">
        <v>26</v>
      </c>
      <c r="F229" s="2054">
        <v>131</v>
      </c>
      <c r="G229" s="1901">
        <v>0</v>
      </c>
      <c r="H229" s="1902">
        <f>ROUND(F229*G229,2)</f>
        <v>0</v>
      </c>
    </row>
    <row r="230" spans="1:8" ht="48">
      <c r="A230" s="2050" t="s">
        <v>16</v>
      </c>
      <c r="B230" s="2051" t="s">
        <v>1102</v>
      </c>
      <c r="C230" s="2052" t="s">
        <v>1103</v>
      </c>
      <c r="D230" s="2052" t="s">
        <v>1104</v>
      </c>
      <c r="E230" s="2053" t="s">
        <v>26</v>
      </c>
      <c r="F230" s="2054">
        <v>15</v>
      </c>
      <c r="G230" s="1901">
        <v>0</v>
      </c>
      <c r="H230" s="1902">
        <f>ROUND(F230*G230,2)</f>
        <v>0</v>
      </c>
    </row>
    <row r="231" spans="1:8">
      <c r="A231" s="3407" t="s">
        <v>99</v>
      </c>
      <c r="B231" s="3408"/>
      <c r="C231" s="3403"/>
      <c r="D231" s="1947"/>
      <c r="E231" s="1948"/>
      <c r="F231" s="1949"/>
      <c r="G231" s="1959"/>
      <c r="H231" s="1950">
        <f>H232</f>
        <v>2475</v>
      </c>
    </row>
    <row r="232" spans="1:8">
      <c r="A232" s="2055" t="s">
        <v>100</v>
      </c>
      <c r="B232" s="2056"/>
      <c r="C232" s="1943"/>
      <c r="D232" s="1943"/>
      <c r="E232" s="2056"/>
      <c r="F232" s="2057"/>
      <c r="G232" s="2058"/>
      <c r="H232" s="2059">
        <f>SUM(H233:H238)</f>
        <v>2475</v>
      </c>
    </row>
    <row r="233" spans="1:8" ht="24">
      <c r="A233" s="1951" t="s">
        <v>12</v>
      </c>
      <c r="B233" s="1952" t="s">
        <v>101</v>
      </c>
      <c r="C233" s="1953" t="s">
        <v>2230</v>
      </c>
      <c r="D233" s="1954"/>
      <c r="E233" s="1952" t="s">
        <v>102</v>
      </c>
      <c r="F233" s="2060">
        <v>45</v>
      </c>
      <c r="G233" s="2061">
        <v>45</v>
      </c>
      <c r="H233" s="1902">
        <f t="shared" ref="H233:H238" si="10">ROUND(F233*G233,2)</f>
        <v>2025</v>
      </c>
    </row>
    <row r="234" spans="1:8" ht="24">
      <c r="A234" s="1951" t="s">
        <v>16</v>
      </c>
      <c r="B234" s="1952" t="s">
        <v>103</v>
      </c>
      <c r="C234" s="1953" t="s">
        <v>2231</v>
      </c>
      <c r="D234" s="1954"/>
      <c r="E234" s="1952" t="s">
        <v>102</v>
      </c>
      <c r="F234" s="2060">
        <v>10</v>
      </c>
      <c r="G234" s="2061">
        <v>45</v>
      </c>
      <c r="H234" s="1902">
        <f t="shared" si="10"/>
        <v>450</v>
      </c>
    </row>
    <row r="235" spans="1:8" ht="24">
      <c r="A235" s="1951" t="s">
        <v>20</v>
      </c>
      <c r="B235" s="1952" t="s">
        <v>104</v>
      </c>
      <c r="C235" s="1953" t="s">
        <v>105</v>
      </c>
      <c r="D235" s="1954"/>
      <c r="E235" s="1952" t="s">
        <v>19</v>
      </c>
      <c r="F235" s="2060">
        <v>1</v>
      </c>
      <c r="G235" s="1901">
        <v>0</v>
      </c>
      <c r="H235" s="1902">
        <f t="shared" si="10"/>
        <v>0</v>
      </c>
    </row>
    <row r="236" spans="1:8" ht="36">
      <c r="A236" s="1956" t="s">
        <v>22</v>
      </c>
      <c r="B236" s="1956" t="s">
        <v>936</v>
      </c>
      <c r="C236" s="1956" t="s">
        <v>761</v>
      </c>
      <c r="D236" s="1957"/>
      <c r="E236" s="1956" t="s">
        <v>19</v>
      </c>
      <c r="F236" s="1958">
        <v>1</v>
      </c>
      <c r="G236" s="1901">
        <v>0</v>
      </c>
      <c r="H236" s="1902">
        <f t="shared" si="10"/>
        <v>0</v>
      </c>
    </row>
    <row r="237" spans="1:8" ht="36">
      <c r="A237" s="1956" t="s">
        <v>33</v>
      </c>
      <c r="B237" s="1956" t="s">
        <v>106</v>
      </c>
      <c r="C237" s="1956" t="s">
        <v>937</v>
      </c>
      <c r="D237" s="1957"/>
      <c r="E237" s="1956" t="s">
        <v>19</v>
      </c>
      <c r="F237" s="1958">
        <v>1</v>
      </c>
      <c r="G237" s="1901">
        <v>0</v>
      </c>
      <c r="H237" s="1902">
        <f t="shared" si="10"/>
        <v>0</v>
      </c>
    </row>
    <row r="238" spans="1:8" ht="24">
      <c r="A238" s="2050" t="s">
        <v>22</v>
      </c>
      <c r="B238" s="2053" t="s">
        <v>388</v>
      </c>
      <c r="C238" s="2052" t="s">
        <v>107</v>
      </c>
      <c r="D238" s="2062"/>
      <c r="E238" s="2053" t="s">
        <v>19</v>
      </c>
      <c r="F238" s="2063">
        <v>1</v>
      </c>
      <c r="G238" s="1901">
        <v>0</v>
      </c>
      <c r="H238" s="1902">
        <f t="shared" si="10"/>
        <v>0</v>
      </c>
    </row>
    <row r="239" spans="1:8">
      <c r="A239" s="2064"/>
      <c r="B239" s="2065"/>
      <c r="C239" s="2066"/>
      <c r="D239" s="2067"/>
      <c r="E239" s="2065"/>
      <c r="F239" s="2068"/>
      <c r="G239" s="2069"/>
      <c r="H239" s="2069"/>
    </row>
    <row r="240" spans="1:8">
      <c r="A240" s="2064"/>
      <c r="B240" s="2065"/>
      <c r="C240" s="2066"/>
      <c r="D240" s="2067"/>
      <c r="E240" s="2065"/>
      <c r="F240" s="2068"/>
      <c r="G240" s="2069"/>
      <c r="H240" s="2069"/>
    </row>
    <row r="241" spans="1:8">
      <c r="A241" s="2064"/>
      <c r="B241" s="2065"/>
      <c r="C241" s="2066"/>
      <c r="D241" s="2067"/>
      <c r="E241" s="2065"/>
      <c r="F241" s="2068"/>
      <c r="G241" s="2069"/>
      <c r="H241" s="2069"/>
    </row>
    <row r="242" spans="1:8">
      <c r="A242" s="2064"/>
      <c r="B242" s="2065"/>
      <c r="C242" s="2066"/>
      <c r="D242" s="2067"/>
      <c r="E242" s="2065"/>
      <c r="F242" s="2068"/>
      <c r="G242" s="2069"/>
      <c r="H242" s="2069"/>
    </row>
    <row r="243" spans="1:8">
      <c r="A243" s="2064"/>
      <c r="B243" s="2065"/>
      <c r="C243" s="2066"/>
      <c r="D243" s="2067"/>
      <c r="E243" s="2065"/>
      <c r="F243" s="2068"/>
      <c r="G243" s="2069"/>
      <c r="H243" s="2069"/>
    </row>
    <row r="244" spans="1:8">
      <c r="A244" s="2064"/>
      <c r="B244" s="2065"/>
      <c r="C244" s="2066"/>
      <c r="D244" s="2067"/>
      <c r="E244" s="2065"/>
      <c r="F244" s="2068"/>
      <c r="G244" s="2069"/>
      <c r="H244" s="2069"/>
    </row>
    <row r="245" spans="1:8">
      <c r="A245" s="2064"/>
      <c r="B245" s="2065"/>
      <c r="C245" s="2066"/>
      <c r="D245" s="2067"/>
      <c r="E245" s="2065"/>
      <c r="F245" s="2068"/>
      <c r="G245" s="2069"/>
      <c r="H245" s="2069"/>
    </row>
    <row r="246" spans="1:8">
      <c r="A246" s="2064"/>
      <c r="B246" s="2065"/>
      <c r="C246" s="2066"/>
      <c r="D246" s="2067"/>
      <c r="E246" s="2065"/>
      <c r="F246" s="2068"/>
      <c r="G246" s="2069"/>
      <c r="H246" s="2069"/>
    </row>
    <row r="247" spans="1:8">
      <c r="A247" s="2064"/>
      <c r="B247" s="2065"/>
      <c r="C247" s="2066"/>
      <c r="D247" s="2067"/>
      <c r="E247" s="2065"/>
      <c r="F247" s="2068"/>
      <c r="G247" s="2069"/>
      <c r="H247" s="2069"/>
    </row>
    <row r="248" spans="1:8">
      <c r="A248" s="2064"/>
      <c r="B248" s="2065"/>
      <c r="C248" s="2066"/>
      <c r="D248" s="2067"/>
      <c r="E248" s="2065"/>
      <c r="F248" s="2068"/>
      <c r="G248" s="2069"/>
      <c r="H248" s="2069"/>
    </row>
    <row r="249" spans="1:8">
      <c r="A249" s="2064"/>
      <c r="B249" s="2065"/>
      <c r="C249" s="2066"/>
      <c r="D249" s="2067"/>
      <c r="E249" s="2065"/>
      <c r="F249" s="2068"/>
      <c r="G249" s="2069"/>
      <c r="H249" s="2069"/>
    </row>
    <row r="250" spans="1:8">
      <c r="A250" s="2064"/>
      <c r="B250" s="2065"/>
      <c r="C250" s="2066"/>
      <c r="D250" s="2067"/>
      <c r="E250" s="2065"/>
      <c r="F250" s="2068"/>
      <c r="G250" s="2069"/>
      <c r="H250" s="2069"/>
    </row>
    <row r="251" spans="1:8">
      <c r="A251" s="2064"/>
      <c r="B251" s="2065"/>
      <c r="C251" s="2066"/>
      <c r="D251" s="2067"/>
      <c r="E251" s="2065"/>
      <c r="F251" s="2068"/>
      <c r="G251" s="2069"/>
      <c r="H251" s="2069"/>
    </row>
    <row r="252" spans="1:8">
      <c r="A252" s="2064"/>
      <c r="B252" s="2065"/>
      <c r="C252" s="2066"/>
      <c r="D252" s="2067"/>
      <c r="E252" s="2065"/>
      <c r="F252" s="2068"/>
      <c r="G252" s="2069"/>
      <c r="H252" s="2069"/>
    </row>
    <row r="253" spans="1:8">
      <c r="A253" s="2064"/>
      <c r="B253" s="2065"/>
      <c r="C253" s="2066"/>
      <c r="D253" s="2067"/>
      <c r="E253" s="2065"/>
      <c r="F253" s="2068"/>
      <c r="G253" s="2069"/>
      <c r="H253" s="2069"/>
    </row>
    <row r="254" spans="1:8">
      <c r="A254" s="2064"/>
      <c r="B254" s="2065"/>
      <c r="C254" s="2066"/>
      <c r="D254" s="2067"/>
      <c r="E254" s="2065"/>
      <c r="F254" s="2068"/>
      <c r="G254" s="2069"/>
      <c r="H254" s="2069"/>
    </row>
    <row r="255" spans="1:8">
      <c r="A255" s="2064"/>
      <c r="B255" s="2065"/>
      <c r="C255" s="2066"/>
      <c r="D255" s="2067"/>
      <c r="E255" s="2065"/>
      <c r="F255" s="2068"/>
      <c r="G255" s="2069"/>
      <c r="H255" s="2069"/>
    </row>
    <row r="256" spans="1:8">
      <c r="A256" s="2064"/>
      <c r="B256" s="2065"/>
      <c r="C256" s="2066"/>
      <c r="D256" s="2067"/>
      <c r="E256" s="2065"/>
      <c r="F256" s="2068"/>
      <c r="G256" s="2069"/>
      <c r="H256" s="2069"/>
    </row>
    <row r="257" spans="1:8">
      <c r="A257" s="2064"/>
      <c r="B257" s="2065"/>
      <c r="C257" s="2066"/>
      <c r="D257" s="2067"/>
      <c r="E257" s="2065"/>
      <c r="F257" s="2068"/>
      <c r="G257" s="2069"/>
      <c r="H257" s="2069"/>
    </row>
    <row r="258" spans="1:8">
      <c r="A258" s="2064"/>
      <c r="B258" s="2065"/>
      <c r="C258" s="2066"/>
      <c r="D258" s="2067"/>
      <c r="E258" s="2065"/>
      <c r="F258" s="2068"/>
      <c r="G258" s="2069"/>
      <c r="H258" s="2069"/>
    </row>
    <row r="259" spans="1:8">
      <c r="A259" s="2064"/>
      <c r="B259" s="2065"/>
      <c r="C259" s="2066"/>
      <c r="D259" s="2067"/>
      <c r="E259" s="2065"/>
      <c r="F259" s="2068"/>
      <c r="G259" s="2069"/>
      <c r="H259" s="2069"/>
    </row>
    <row r="260" spans="1:8">
      <c r="A260" s="2064"/>
      <c r="B260" s="2065"/>
      <c r="C260" s="2066"/>
      <c r="D260" s="2067"/>
      <c r="E260" s="2065"/>
      <c r="F260" s="2068"/>
      <c r="G260" s="2069"/>
      <c r="H260" s="2069"/>
    </row>
    <row r="261" spans="1:8">
      <c r="A261" s="2064"/>
      <c r="B261" s="2065"/>
      <c r="C261" s="2066"/>
      <c r="D261" s="2067"/>
      <c r="E261" s="2065"/>
      <c r="F261" s="2068"/>
      <c r="G261" s="2069"/>
      <c r="H261" s="2069"/>
    </row>
    <row r="262" spans="1:8">
      <c r="A262" s="2064"/>
      <c r="B262" s="2065"/>
      <c r="C262" s="2066"/>
      <c r="D262" s="2067"/>
      <c r="E262" s="2065"/>
      <c r="F262" s="2068"/>
      <c r="G262" s="2069"/>
      <c r="H262" s="2069"/>
    </row>
    <row r="263" spans="1:8">
      <c r="A263" s="2064"/>
      <c r="B263" s="2065"/>
      <c r="C263" s="2066"/>
      <c r="D263" s="2067"/>
      <c r="E263" s="2065"/>
      <c r="F263" s="2068"/>
      <c r="G263" s="2069"/>
      <c r="H263" s="2069"/>
    </row>
    <row r="264" spans="1:8">
      <c r="A264" s="2064"/>
      <c r="B264" s="2065"/>
      <c r="C264" s="2066"/>
      <c r="D264" s="2067"/>
      <c r="E264" s="2065"/>
      <c r="F264" s="2068"/>
      <c r="G264" s="2069"/>
      <c r="H264" s="2069"/>
    </row>
    <row r="265" spans="1:8">
      <c r="A265" s="2064"/>
      <c r="B265" s="2065"/>
      <c r="C265" s="2066"/>
      <c r="D265" s="2067"/>
      <c r="E265" s="2065"/>
      <c r="F265" s="2068"/>
      <c r="G265" s="2069"/>
      <c r="H265" s="2069"/>
    </row>
    <row r="266" spans="1:8">
      <c r="A266" s="2064"/>
      <c r="B266" s="2065"/>
      <c r="C266" s="2066"/>
      <c r="D266" s="2067"/>
      <c r="E266" s="2065"/>
      <c r="F266" s="2068"/>
      <c r="G266" s="2069"/>
      <c r="H266" s="2069"/>
    </row>
    <row r="267" spans="1:8">
      <c r="A267" s="2064"/>
      <c r="B267" s="2065"/>
      <c r="C267" s="2066"/>
      <c r="D267" s="2067"/>
      <c r="E267" s="2065"/>
      <c r="F267" s="2068"/>
      <c r="G267" s="2069"/>
      <c r="H267" s="2069"/>
    </row>
    <row r="268" spans="1:8">
      <c r="A268" s="2064"/>
      <c r="B268" s="2065"/>
      <c r="C268" s="2066"/>
      <c r="D268" s="2067"/>
      <c r="E268" s="2065"/>
      <c r="F268" s="2068"/>
      <c r="G268" s="2069"/>
      <c r="H268" s="2069"/>
    </row>
    <row r="269" spans="1:8">
      <c r="A269" s="2064"/>
      <c r="B269" s="2065"/>
      <c r="C269" s="2066"/>
      <c r="D269" s="2067"/>
      <c r="E269" s="2065"/>
      <c r="F269" s="2068"/>
      <c r="G269" s="2069"/>
      <c r="H269" s="2069"/>
    </row>
    <row r="270" spans="1:8">
      <c r="A270" s="2064"/>
      <c r="B270" s="2065"/>
      <c r="C270" s="2066"/>
      <c r="D270" s="2067"/>
      <c r="E270" s="2065"/>
      <c r="F270" s="2068"/>
      <c r="G270" s="2069"/>
      <c r="H270" s="2069"/>
    </row>
    <row r="271" spans="1:8">
      <c r="A271" s="2064"/>
      <c r="B271" s="2065"/>
      <c r="C271" s="2066"/>
      <c r="D271" s="2067"/>
      <c r="E271" s="2065"/>
      <c r="F271" s="2068"/>
      <c r="G271" s="2069"/>
      <c r="H271" s="2069"/>
    </row>
    <row r="272" spans="1:8">
      <c r="A272" s="2070"/>
      <c r="B272" s="2071"/>
      <c r="C272" s="2070"/>
      <c r="D272" s="2071"/>
      <c r="E272" s="2071"/>
      <c r="F272" s="2070"/>
      <c r="G272" s="2072"/>
      <c r="H272" s="2072"/>
    </row>
    <row r="273" spans="1:11" ht="12.75" thickBot="1"/>
    <row r="274" spans="1:11">
      <c r="A274" s="3404" t="s">
        <v>1015</v>
      </c>
      <c r="B274" s="3405"/>
      <c r="C274" s="3405"/>
      <c r="D274" s="3405"/>
      <c r="E274" s="3405"/>
      <c r="F274" s="3406"/>
    </row>
    <row r="275" spans="1:11">
      <c r="A275" s="1881" t="s">
        <v>722</v>
      </c>
      <c r="B275" s="165" t="s">
        <v>935</v>
      </c>
      <c r="C275" s="166"/>
      <c r="D275" s="167"/>
      <c r="E275" s="1882"/>
      <c r="F275" s="1883"/>
    </row>
    <row r="276" spans="1:11">
      <c r="A276" s="1881" t="s">
        <v>723</v>
      </c>
      <c r="B276" s="1882" t="s">
        <v>969</v>
      </c>
      <c r="C276" s="166"/>
      <c r="D276" s="167"/>
      <c r="E276" s="1882"/>
      <c r="F276" s="1883"/>
    </row>
    <row r="277" spans="1:11">
      <c r="A277" s="1881"/>
      <c r="B277" s="1882"/>
      <c r="C277" s="166"/>
      <c r="D277" s="167"/>
      <c r="E277" s="1882"/>
      <c r="F277" s="1883"/>
    </row>
    <row r="278" spans="1:11">
      <c r="A278" s="1881" t="s">
        <v>1006</v>
      </c>
      <c r="B278" s="1882" t="s">
        <v>972</v>
      </c>
      <c r="C278" s="166"/>
      <c r="D278" s="167"/>
      <c r="E278" s="1882"/>
      <c r="F278" s="1883"/>
    </row>
    <row r="279" spans="1:11">
      <c r="A279" s="1881" t="s">
        <v>726</v>
      </c>
      <c r="B279" s="1882" t="s">
        <v>1016</v>
      </c>
      <c r="C279" s="166"/>
      <c r="D279" s="167"/>
      <c r="E279" s="1882"/>
      <c r="F279" s="1883"/>
    </row>
    <row r="280" spans="1:11">
      <c r="A280" s="1881" t="s">
        <v>727</v>
      </c>
      <c r="B280" s="1882" t="s">
        <v>961</v>
      </c>
      <c r="C280" s="166"/>
      <c r="D280" s="167"/>
      <c r="E280" s="1882"/>
      <c r="F280" s="1883"/>
    </row>
    <row r="281" spans="1:11">
      <c r="A281" s="1881" t="s">
        <v>728</v>
      </c>
      <c r="B281" s="1884" t="s">
        <v>261</v>
      </c>
      <c r="C281" s="168"/>
      <c r="D281" s="167"/>
      <c r="E281" s="1882"/>
      <c r="F281" s="1883"/>
    </row>
    <row r="282" spans="1:11" ht="12.75" thickBot="1">
      <c r="A282" s="1885" t="s">
        <v>209</v>
      </c>
      <c r="B282" s="169"/>
      <c r="C282" s="169"/>
      <c r="D282" s="170"/>
      <c r="E282" s="1886"/>
      <c r="F282" s="1887"/>
    </row>
    <row r="284" spans="1:11">
      <c r="B284" s="2073" t="s">
        <v>108</v>
      </c>
      <c r="C284" s="171" t="s">
        <v>202</v>
      </c>
      <c r="D284" s="2074"/>
      <c r="E284" s="342"/>
      <c r="F284" s="342"/>
      <c r="G284" s="344"/>
      <c r="H284" s="2075">
        <f>H89</f>
        <v>0</v>
      </c>
    </row>
    <row r="285" spans="1:11">
      <c r="B285" s="2073" t="s">
        <v>109</v>
      </c>
      <c r="C285" s="171" t="s">
        <v>203</v>
      </c>
      <c r="D285" s="2074"/>
      <c r="E285" s="342"/>
      <c r="F285" s="342"/>
      <c r="G285" s="344"/>
      <c r="H285" s="2075">
        <f>H107</f>
        <v>0</v>
      </c>
    </row>
    <row r="286" spans="1:11">
      <c r="B286" s="2073" t="s">
        <v>110</v>
      </c>
      <c r="C286" s="171" t="s">
        <v>204</v>
      </c>
      <c r="D286" s="2074"/>
      <c r="E286" s="342"/>
      <c r="F286" s="342"/>
      <c r="G286" s="344"/>
      <c r="H286" s="2075">
        <f>H130</f>
        <v>0</v>
      </c>
      <c r="K286" s="2076"/>
    </row>
    <row r="287" spans="1:11">
      <c r="B287" s="2073" t="s">
        <v>111</v>
      </c>
      <c r="C287" s="171" t="s">
        <v>205</v>
      </c>
      <c r="D287" s="2074"/>
      <c r="E287" s="342"/>
      <c r="F287" s="342"/>
      <c r="G287" s="344"/>
      <c r="H287" s="2075">
        <f>H153</f>
        <v>0</v>
      </c>
    </row>
    <row r="288" spans="1:11">
      <c r="B288" s="2073" t="s">
        <v>112</v>
      </c>
      <c r="C288" s="171" t="s">
        <v>206</v>
      </c>
      <c r="D288" s="2074"/>
      <c r="E288" s="342"/>
      <c r="F288" s="342"/>
      <c r="G288" s="344"/>
      <c r="H288" s="2075">
        <f>H185</f>
        <v>0</v>
      </c>
    </row>
    <row r="289" spans="2:12">
      <c r="B289" s="2073" t="s">
        <v>113</v>
      </c>
      <c r="C289" s="171" t="s">
        <v>114</v>
      </c>
      <c r="D289" s="2074"/>
      <c r="E289" s="342"/>
      <c r="F289" s="342"/>
      <c r="G289" s="344"/>
      <c r="H289" s="2075">
        <f>H199</f>
        <v>0</v>
      </c>
    </row>
    <row r="290" spans="2:12">
      <c r="B290" s="2073"/>
      <c r="C290" s="172"/>
      <c r="D290" s="2074"/>
      <c r="E290" s="342"/>
      <c r="F290" s="342"/>
      <c r="G290" s="344"/>
      <c r="H290" s="2077"/>
      <c r="J290" s="549"/>
      <c r="K290" s="549"/>
      <c r="L290" s="549"/>
    </row>
    <row r="291" spans="2:12">
      <c r="B291" s="2073" t="s">
        <v>115</v>
      </c>
      <c r="C291" s="171" t="s">
        <v>207</v>
      </c>
      <c r="D291" s="2074"/>
      <c r="E291" s="342"/>
      <c r="F291" s="342"/>
      <c r="G291" s="344"/>
      <c r="H291" s="2078">
        <f>H231</f>
        <v>2475</v>
      </c>
      <c r="K291" s="2079"/>
    </row>
    <row r="292" spans="2:12">
      <c r="B292" s="342"/>
      <c r="C292" s="173" t="s">
        <v>116</v>
      </c>
      <c r="D292" s="173"/>
      <c r="E292" s="342"/>
      <c r="F292" s="342"/>
      <c r="G292" s="344"/>
      <c r="H292" s="2078">
        <f>SUM(H284:H289)+H291</f>
        <v>2475</v>
      </c>
    </row>
    <row r="307" spans="1:12" ht="12.75" thickBot="1"/>
    <row r="308" spans="1:12">
      <c r="A308" s="3404" t="s">
        <v>1105</v>
      </c>
      <c r="B308" s="3405"/>
      <c r="C308" s="3405"/>
      <c r="D308" s="3405"/>
      <c r="E308" s="3405"/>
      <c r="F308" s="3406"/>
      <c r="J308" s="1879"/>
      <c r="K308" s="1879"/>
      <c r="L308" s="1879"/>
    </row>
    <row r="309" spans="1:12">
      <c r="A309" s="1881" t="s">
        <v>722</v>
      </c>
      <c r="B309" s="165" t="s">
        <v>935</v>
      </c>
      <c r="C309" s="166"/>
      <c r="D309" s="167"/>
      <c r="E309" s="1882"/>
      <c r="F309" s="1883"/>
    </row>
    <row r="310" spans="1:12">
      <c r="A310" s="1881" t="s">
        <v>723</v>
      </c>
      <c r="B310" s="1882" t="s">
        <v>969</v>
      </c>
      <c r="C310" s="166"/>
      <c r="D310" s="167"/>
      <c r="E310" s="1882"/>
      <c r="F310" s="1883"/>
    </row>
    <row r="311" spans="1:12">
      <c r="A311" s="1881"/>
      <c r="B311" s="1882"/>
      <c r="C311" s="166"/>
      <c r="D311" s="167"/>
      <c r="E311" s="1882"/>
      <c r="F311" s="1883"/>
    </row>
    <row r="312" spans="1:12">
      <c r="A312" s="1881" t="s">
        <v>1006</v>
      </c>
      <c r="B312" s="1882"/>
      <c r="C312" s="166" t="s">
        <v>1001</v>
      </c>
      <c r="D312" s="167"/>
      <c r="E312" s="1882"/>
      <c r="F312" s="1883"/>
    </row>
    <row r="313" spans="1:12">
      <c r="A313" s="1881" t="s">
        <v>726</v>
      </c>
      <c r="B313" s="1882"/>
      <c r="C313" s="166" t="s">
        <v>1106</v>
      </c>
      <c r="D313" s="167"/>
      <c r="E313" s="1882"/>
      <c r="F313" s="1883"/>
    </row>
    <row r="314" spans="1:12">
      <c r="A314" s="1881" t="s">
        <v>727</v>
      </c>
      <c r="B314" s="1882" t="s">
        <v>961</v>
      </c>
      <c r="C314" s="166"/>
      <c r="D314" s="167"/>
      <c r="E314" s="1882"/>
      <c r="F314" s="1883"/>
    </row>
    <row r="315" spans="1:12">
      <c r="A315" s="1881" t="s">
        <v>728</v>
      </c>
      <c r="B315" s="1884" t="s">
        <v>261</v>
      </c>
      <c r="C315" s="168"/>
      <c r="D315" s="167"/>
      <c r="E315" s="1882"/>
      <c r="F315" s="1883"/>
    </row>
    <row r="316" spans="1:12" ht="12.75" thickBot="1">
      <c r="A316" s="1885"/>
      <c r="B316" s="169"/>
      <c r="C316" s="169"/>
      <c r="D316" s="170"/>
      <c r="E316" s="1886"/>
      <c r="F316" s="1887"/>
    </row>
    <row r="318" spans="1:12" ht="24">
      <c r="A318" s="2080" t="s">
        <v>2</v>
      </c>
      <c r="B318" s="2080" t="s">
        <v>3</v>
      </c>
      <c r="C318" s="2081" t="s">
        <v>4</v>
      </c>
      <c r="D318" s="2081" t="s">
        <v>1017</v>
      </c>
      <c r="E318" s="2080" t="s">
        <v>458</v>
      </c>
      <c r="F318" s="2080" t="s">
        <v>7</v>
      </c>
      <c r="G318" s="2081" t="s">
        <v>8</v>
      </c>
      <c r="H318" s="2080" t="s">
        <v>9</v>
      </c>
    </row>
    <row r="319" spans="1:12">
      <c r="A319" s="344"/>
      <c r="B319" s="2082" t="s">
        <v>222</v>
      </c>
      <c r="C319" s="2083" t="s">
        <v>202</v>
      </c>
      <c r="D319" s="344"/>
      <c r="E319" s="344"/>
      <c r="F319" s="1853"/>
      <c r="G319" s="2084"/>
      <c r="H319" s="1917"/>
      <c r="J319" s="549"/>
      <c r="K319" s="549"/>
    </row>
    <row r="320" spans="1:12">
      <c r="A320" s="344"/>
      <c r="B320" s="2085"/>
      <c r="C320" s="2086"/>
      <c r="D320" s="344"/>
      <c r="E320" s="344"/>
      <c r="F320" s="1853"/>
      <c r="G320" s="2084"/>
      <c r="H320" s="1917"/>
    </row>
    <row r="321" spans="1:8" ht="24">
      <c r="A321" s="344"/>
      <c r="B321" s="2087" t="s">
        <v>584</v>
      </c>
      <c r="C321" s="2086" t="s">
        <v>4</v>
      </c>
      <c r="D321" s="344"/>
      <c r="E321" s="344"/>
      <c r="F321" s="1853"/>
      <c r="G321" s="2084"/>
      <c r="H321" s="1917"/>
    </row>
    <row r="322" spans="1:8" ht="24">
      <c r="A322" s="344"/>
      <c r="B322" s="2082" t="s">
        <v>1107</v>
      </c>
      <c r="C322" s="1846" t="s">
        <v>587</v>
      </c>
      <c r="D322" s="344"/>
      <c r="E322" s="344"/>
      <c r="F322" s="1853">
        <v>1</v>
      </c>
      <c r="G322" s="1901">
        <v>0</v>
      </c>
      <c r="H322" s="1917">
        <f>ROUND(F322*G322,2)</f>
        <v>0</v>
      </c>
    </row>
    <row r="323" spans="1:8">
      <c r="A323" s="344"/>
      <c r="B323" s="2082"/>
      <c r="C323" s="2086" t="s">
        <v>19</v>
      </c>
      <c r="D323" s="344"/>
      <c r="E323" s="344"/>
      <c r="F323" s="1853"/>
      <c r="G323" s="2084"/>
      <c r="H323" s="1917"/>
    </row>
    <row r="324" spans="1:8">
      <c r="A324" s="344"/>
      <c r="B324" s="2082"/>
      <c r="C324" s="2088"/>
      <c r="D324" s="344"/>
      <c r="E324" s="344"/>
      <c r="F324" s="1853"/>
      <c r="G324" s="2084"/>
      <c r="H324" s="1917"/>
    </row>
    <row r="325" spans="1:8" ht="24">
      <c r="A325" s="344"/>
      <c r="B325" s="2082" t="s">
        <v>1108</v>
      </c>
      <c r="C325" s="1846" t="s">
        <v>588</v>
      </c>
      <c r="D325" s="344"/>
      <c r="E325" s="344"/>
      <c r="F325" s="1853">
        <v>3</v>
      </c>
      <c r="G325" s="1901">
        <v>0</v>
      </c>
      <c r="H325" s="1917">
        <f>ROUND(F325*G325,2)</f>
        <v>0</v>
      </c>
    </row>
    <row r="326" spans="1:8">
      <c r="A326" s="344"/>
      <c r="B326" s="2082"/>
      <c r="C326" s="2086" t="s">
        <v>19</v>
      </c>
      <c r="D326" s="344"/>
      <c r="E326" s="344"/>
      <c r="F326" s="1853"/>
      <c r="G326" s="2084"/>
      <c r="H326" s="1917"/>
    </row>
    <row r="327" spans="1:8">
      <c r="A327" s="344"/>
      <c r="B327" s="2082"/>
      <c r="C327" s="2088"/>
      <c r="D327" s="344"/>
      <c r="E327" s="344"/>
      <c r="F327" s="1853"/>
      <c r="G327" s="2084"/>
      <c r="H327" s="1917"/>
    </row>
    <row r="328" spans="1:8" ht="36">
      <c r="A328" s="344"/>
      <c r="B328" s="2082" t="s">
        <v>1109</v>
      </c>
      <c r="C328" s="1846" t="s">
        <v>589</v>
      </c>
      <c r="D328" s="344"/>
      <c r="E328" s="344"/>
      <c r="F328" s="1853">
        <v>55</v>
      </c>
      <c r="G328" s="1901">
        <v>0</v>
      </c>
      <c r="H328" s="1917">
        <f>ROUND(F328*G328,2)</f>
        <v>0</v>
      </c>
    </row>
    <row r="329" spans="1:8">
      <c r="A329" s="344"/>
      <c r="B329" s="2082"/>
      <c r="C329" s="2086" t="s">
        <v>19</v>
      </c>
      <c r="D329" s="344"/>
      <c r="E329" s="344"/>
      <c r="F329" s="1853"/>
      <c r="G329" s="2084"/>
      <c r="H329" s="1917"/>
    </row>
    <row r="330" spans="1:8">
      <c r="A330" s="344"/>
      <c r="B330" s="2082"/>
      <c r="C330" s="2088"/>
      <c r="D330" s="344"/>
      <c r="E330" s="344"/>
      <c r="F330" s="1853"/>
      <c r="G330" s="2084"/>
      <c r="H330" s="1917"/>
    </row>
    <row r="331" spans="1:8" ht="36">
      <c r="A331" s="344"/>
      <c r="B331" s="2082" t="s">
        <v>1110</v>
      </c>
      <c r="C331" s="1846" t="s">
        <v>590</v>
      </c>
      <c r="D331" s="344"/>
      <c r="E331" s="344"/>
      <c r="F331" s="1853">
        <v>10</v>
      </c>
      <c r="G331" s="1901">
        <v>0</v>
      </c>
      <c r="H331" s="1917">
        <f>ROUND(F331*G331,2)</f>
        <v>0</v>
      </c>
    </row>
    <row r="332" spans="1:8">
      <c r="A332" s="344"/>
      <c r="B332" s="2082"/>
      <c r="C332" s="2086" t="s">
        <v>215</v>
      </c>
      <c r="D332" s="344"/>
      <c r="E332" s="344"/>
      <c r="F332" s="1853"/>
      <c r="G332" s="2084"/>
      <c r="H332" s="1917"/>
    </row>
    <row r="333" spans="1:8">
      <c r="A333" s="344"/>
      <c r="B333" s="2082"/>
      <c r="C333" s="2086"/>
      <c r="D333" s="344"/>
      <c r="E333" s="344"/>
      <c r="F333" s="1853"/>
      <c r="G333" s="2084"/>
      <c r="H333" s="1917"/>
    </row>
    <row r="334" spans="1:8" ht="48">
      <c r="A334" s="344"/>
      <c r="B334" s="2082" t="s">
        <v>1111</v>
      </c>
      <c r="C334" s="1846" t="s">
        <v>591</v>
      </c>
      <c r="D334" s="344"/>
      <c r="E334" s="344"/>
      <c r="F334" s="1853">
        <v>1</v>
      </c>
      <c r="G334" s="1901">
        <v>0</v>
      </c>
      <c r="H334" s="1917">
        <f>ROUND(F334*G334,2)</f>
        <v>0</v>
      </c>
    </row>
    <row r="335" spans="1:8">
      <c r="A335" s="344"/>
      <c r="B335" s="2082"/>
      <c r="C335" s="2086" t="s">
        <v>217</v>
      </c>
      <c r="D335" s="344"/>
      <c r="E335" s="344"/>
      <c r="F335" s="1853"/>
      <c r="G335" s="2084"/>
      <c r="H335" s="1917"/>
    </row>
    <row r="336" spans="1:8">
      <c r="A336" s="344"/>
      <c r="B336" s="2082"/>
      <c r="C336" s="2086"/>
      <c r="D336" s="344"/>
      <c r="E336" s="344"/>
      <c r="F336" s="1851"/>
      <c r="G336" s="2089"/>
      <c r="H336" s="1940"/>
    </row>
    <row r="337" spans="1:16" ht="48">
      <c r="A337" s="344"/>
      <c r="B337" s="2082" t="s">
        <v>1112</v>
      </c>
      <c r="C337" s="1846" t="s">
        <v>592</v>
      </c>
      <c r="D337" s="344"/>
      <c r="E337" s="344"/>
      <c r="F337" s="1853"/>
      <c r="G337" s="1901"/>
      <c r="H337" s="1854"/>
      <c r="J337" s="1879"/>
      <c r="K337" s="1879"/>
      <c r="L337" s="1879"/>
      <c r="M337" s="1879"/>
      <c r="N337" s="1879"/>
      <c r="O337" s="1879"/>
      <c r="P337" s="1879"/>
    </row>
    <row r="338" spans="1:16">
      <c r="A338" s="344"/>
      <c r="B338" s="282"/>
      <c r="C338" s="2086" t="s">
        <v>19</v>
      </c>
      <c r="D338" s="1850"/>
      <c r="E338" s="1850"/>
      <c r="F338" s="1853">
        <v>2</v>
      </c>
      <c r="G338" s="1901">
        <v>0</v>
      </c>
      <c r="H338" s="1917">
        <f>ROUND(F338*G338,2)</f>
        <v>0</v>
      </c>
      <c r="J338" s="1879"/>
      <c r="K338" s="1879"/>
      <c r="L338" s="1879"/>
      <c r="M338" s="1879"/>
      <c r="N338" s="1879"/>
      <c r="O338" s="1879"/>
      <c r="P338" s="1879"/>
    </row>
    <row r="339" spans="1:16">
      <c r="A339" s="344"/>
      <c r="B339" s="282"/>
      <c r="C339" s="2086"/>
      <c r="D339" s="1850"/>
      <c r="E339" s="1850"/>
      <c r="F339" s="1851"/>
      <c r="G339" s="2084"/>
      <c r="H339" s="1917"/>
      <c r="J339" s="1879"/>
      <c r="K339" s="1879"/>
      <c r="L339" s="1879"/>
      <c r="M339" s="1879"/>
      <c r="N339" s="1879"/>
      <c r="O339" s="1879"/>
      <c r="P339" s="1879"/>
    </row>
    <row r="340" spans="1:16">
      <c r="A340" s="344"/>
      <c r="B340" s="2090"/>
      <c r="C340" s="2083" t="s">
        <v>593</v>
      </c>
      <c r="D340" s="1850"/>
      <c r="E340" s="1850"/>
      <c r="F340" s="1853"/>
      <c r="G340" s="2084"/>
      <c r="H340" s="1940">
        <f>SUM(H319:H338)</f>
        <v>0</v>
      </c>
      <c r="J340" s="1879"/>
      <c r="K340" s="1879"/>
      <c r="L340" s="1879"/>
      <c r="M340" s="1879"/>
      <c r="N340" s="1879"/>
      <c r="O340" s="1879"/>
      <c r="P340" s="1879"/>
    </row>
    <row r="341" spans="1:16">
      <c r="A341" s="344"/>
      <c r="B341" s="2085"/>
      <c r="C341" s="2088"/>
      <c r="D341" s="1850"/>
      <c r="E341" s="1850"/>
      <c r="F341" s="1853"/>
      <c r="G341" s="2084"/>
      <c r="H341" s="1854"/>
      <c r="J341" s="1879"/>
      <c r="K341" s="1879"/>
      <c r="L341" s="1879"/>
      <c r="M341" s="1879"/>
      <c r="N341" s="1879"/>
      <c r="O341" s="1879"/>
      <c r="P341" s="1879"/>
    </row>
    <row r="342" spans="1:16">
      <c r="A342" s="344"/>
      <c r="B342" s="2082" t="s">
        <v>223</v>
      </c>
      <c r="C342" s="2083" t="s">
        <v>203</v>
      </c>
      <c r="D342" s="344"/>
      <c r="E342" s="344"/>
      <c r="F342" s="1853"/>
      <c r="G342" s="2084"/>
      <c r="H342" s="1917"/>
      <c r="J342" s="1879"/>
      <c r="K342" s="1879"/>
      <c r="L342" s="1879"/>
      <c r="M342" s="1879"/>
      <c r="N342" s="1879"/>
      <c r="O342" s="1879"/>
      <c r="P342" s="1879"/>
    </row>
    <row r="343" spans="1:16">
      <c r="A343" s="344"/>
      <c r="B343" s="2085"/>
      <c r="C343" s="2086"/>
      <c r="D343" s="344"/>
      <c r="E343" s="344"/>
      <c r="F343" s="1853"/>
      <c r="G343" s="2084"/>
      <c r="H343" s="1917"/>
    </row>
    <row r="344" spans="1:16" ht="60">
      <c r="A344" s="344"/>
      <c r="B344" s="2085"/>
      <c r="C344" s="1849" t="s">
        <v>594</v>
      </c>
      <c r="D344" s="344"/>
      <c r="E344" s="344"/>
      <c r="F344" s="1853"/>
      <c r="G344" s="1901"/>
      <c r="H344" s="1917"/>
    </row>
    <row r="345" spans="1:16">
      <c r="A345" s="344"/>
      <c r="B345" s="2085"/>
      <c r="C345" s="2088"/>
      <c r="D345" s="344"/>
      <c r="E345" s="344"/>
      <c r="F345" s="1853"/>
      <c r="G345" s="2084"/>
      <c r="H345" s="1917"/>
    </row>
    <row r="346" spans="1:16" ht="84">
      <c r="A346" s="344"/>
      <c r="B346" s="2082" t="s">
        <v>1113</v>
      </c>
      <c r="C346" s="1846" t="s">
        <v>595</v>
      </c>
      <c r="D346" s="344"/>
      <c r="E346" s="344"/>
      <c r="F346" s="1853"/>
      <c r="G346" s="2084"/>
      <c r="H346" s="1917"/>
    </row>
    <row r="347" spans="1:16">
      <c r="A347" s="344"/>
      <c r="B347" s="282"/>
      <c r="C347" s="2091" t="s">
        <v>596</v>
      </c>
      <c r="D347" s="344"/>
      <c r="E347" s="344"/>
      <c r="F347" s="1853"/>
      <c r="G347" s="2084"/>
      <c r="H347" s="1917"/>
    </row>
    <row r="348" spans="1:16" ht="13.5">
      <c r="A348" s="344"/>
      <c r="B348" s="282"/>
      <c r="C348" s="2086" t="s">
        <v>2609</v>
      </c>
      <c r="D348" s="344"/>
      <c r="E348" s="344"/>
      <c r="F348" s="1853">
        <v>20</v>
      </c>
      <c r="G348" s="1901">
        <v>0</v>
      </c>
      <c r="H348" s="1917">
        <f>ROUND(F348*G348,2)</f>
        <v>0</v>
      </c>
    </row>
    <row r="349" spans="1:16">
      <c r="A349" s="344"/>
      <c r="B349" s="282"/>
      <c r="C349" s="2086"/>
      <c r="D349" s="344"/>
      <c r="E349" s="344"/>
      <c r="F349" s="1853"/>
      <c r="G349" s="2084"/>
      <c r="H349" s="1917"/>
    </row>
    <row r="350" spans="1:16" ht="84">
      <c r="A350" s="344"/>
      <c r="B350" s="2082" t="s">
        <v>1114</v>
      </c>
      <c r="C350" s="1846" t="s">
        <v>597</v>
      </c>
      <c r="D350" s="344"/>
      <c r="E350" s="344"/>
      <c r="F350" s="1853"/>
      <c r="G350" s="2084"/>
      <c r="H350" s="1917"/>
    </row>
    <row r="351" spans="1:16">
      <c r="A351" s="344"/>
      <c r="B351" s="282"/>
      <c r="C351" s="2091" t="s">
        <v>598</v>
      </c>
      <c r="D351" s="344"/>
      <c r="E351" s="344"/>
      <c r="F351" s="1853">
        <v>220</v>
      </c>
      <c r="G351" s="1901">
        <v>0</v>
      </c>
      <c r="H351" s="1917">
        <f>ROUND(F351*G351,2)</f>
        <v>0</v>
      </c>
    </row>
    <row r="352" spans="1:16" ht="13.5">
      <c r="A352" s="344"/>
      <c r="B352" s="282"/>
      <c r="C352" s="2086" t="s">
        <v>2609</v>
      </c>
      <c r="D352" s="344"/>
      <c r="E352" s="344"/>
      <c r="F352" s="1853"/>
      <c r="G352" s="2084"/>
      <c r="H352" s="1917"/>
    </row>
    <row r="353" spans="1:8">
      <c r="A353" s="344"/>
      <c r="B353" s="282"/>
      <c r="C353" s="2086"/>
      <c r="D353" s="344"/>
      <c r="E353" s="344"/>
      <c r="F353" s="1853"/>
      <c r="G353" s="2084"/>
      <c r="H353" s="1917"/>
    </row>
    <row r="354" spans="1:8" ht="24">
      <c r="A354" s="344"/>
      <c r="B354" s="2082" t="s">
        <v>1115</v>
      </c>
      <c r="C354" s="1846" t="s">
        <v>599</v>
      </c>
      <c r="D354" s="344"/>
      <c r="E354" s="344"/>
      <c r="F354" s="3258">
        <v>20</v>
      </c>
      <c r="G354" s="1901">
        <v>0</v>
      </c>
      <c r="H354" s="1917">
        <f>ROUND(F354*G354,2)</f>
        <v>0</v>
      </c>
    </row>
    <row r="355" spans="1:8" ht="13.5">
      <c r="A355" s="344"/>
      <c r="B355" s="282"/>
      <c r="C355" s="2086" t="s">
        <v>2610</v>
      </c>
      <c r="D355" s="344"/>
      <c r="E355" s="344"/>
      <c r="F355" s="1853"/>
      <c r="G355" s="2084"/>
      <c r="H355" s="1917"/>
    </row>
    <row r="356" spans="1:8">
      <c r="A356" s="344"/>
      <c r="B356" s="282"/>
      <c r="C356" s="2086"/>
      <c r="D356" s="344"/>
      <c r="E356" s="344"/>
      <c r="F356" s="1853"/>
      <c r="G356" s="2084"/>
      <c r="H356" s="1917"/>
    </row>
    <row r="357" spans="1:8">
      <c r="A357" s="344"/>
      <c r="B357" s="2082" t="s">
        <v>1116</v>
      </c>
      <c r="C357" s="1846" t="s">
        <v>2650</v>
      </c>
      <c r="D357" s="344"/>
      <c r="E357" s="344"/>
      <c r="F357" s="1853">
        <v>4</v>
      </c>
      <c r="G357" s="1901">
        <v>0</v>
      </c>
      <c r="H357" s="1917">
        <f>ROUND(F357*G357,2)</f>
        <v>0</v>
      </c>
    </row>
    <row r="358" spans="1:8" ht="13.5">
      <c r="A358" s="344"/>
      <c r="B358" s="282"/>
      <c r="C358" s="2086" t="s">
        <v>2609</v>
      </c>
      <c r="D358" s="344"/>
      <c r="E358" s="344"/>
      <c r="F358" s="1853"/>
      <c r="G358" s="2084"/>
      <c r="H358" s="1917"/>
    </row>
    <row r="359" spans="1:8">
      <c r="A359" s="344"/>
      <c r="B359" s="282"/>
      <c r="C359" s="2088"/>
      <c r="D359" s="344"/>
      <c r="E359" s="344"/>
      <c r="F359" s="1853"/>
      <c r="G359" s="2084"/>
      <c r="H359" s="1917"/>
    </row>
    <row r="360" spans="1:8" ht="60">
      <c r="A360" s="344"/>
      <c r="B360" s="2082" t="s">
        <v>1117</v>
      </c>
      <c r="C360" s="1846" t="s">
        <v>601</v>
      </c>
      <c r="D360" s="344"/>
      <c r="E360" s="344"/>
      <c r="F360" s="1853">
        <v>44</v>
      </c>
      <c r="G360" s="1901">
        <v>0</v>
      </c>
      <c r="H360" s="1917">
        <f>ROUND(F360*G360,2)</f>
        <v>0</v>
      </c>
    </row>
    <row r="361" spans="1:8" ht="13.5">
      <c r="A361" s="344"/>
      <c r="B361" s="282"/>
      <c r="C361" s="2086" t="s">
        <v>2609</v>
      </c>
      <c r="D361" s="344"/>
      <c r="E361" s="344"/>
      <c r="F361" s="1853"/>
      <c r="G361" s="2084"/>
      <c r="H361" s="1917"/>
    </row>
    <row r="362" spans="1:8">
      <c r="A362" s="344"/>
      <c r="B362" s="282"/>
      <c r="C362" s="2088"/>
      <c r="D362" s="344"/>
      <c r="E362" s="344"/>
      <c r="F362" s="1853"/>
      <c r="G362" s="2084"/>
      <c r="H362" s="1917"/>
    </row>
    <row r="363" spans="1:8" ht="36">
      <c r="A363" s="344"/>
      <c r="B363" s="2082" t="s">
        <v>1118</v>
      </c>
      <c r="C363" s="1846" t="s">
        <v>602</v>
      </c>
      <c r="D363" s="344"/>
      <c r="E363" s="344"/>
      <c r="F363" s="1853">
        <v>5</v>
      </c>
      <c r="G363" s="1901">
        <v>0</v>
      </c>
      <c r="H363" s="1917">
        <f>ROUND(F363*G363,2)</f>
        <v>0</v>
      </c>
    </row>
    <row r="364" spans="1:8" ht="13.5">
      <c r="A364" s="344"/>
      <c r="B364" s="1926"/>
      <c r="C364" s="2086" t="s">
        <v>2610</v>
      </c>
      <c r="D364" s="344"/>
      <c r="E364" s="344"/>
      <c r="F364" s="1853"/>
      <c r="G364" s="2084"/>
      <c r="H364" s="1917"/>
    </row>
    <row r="365" spans="1:8">
      <c r="A365" s="344"/>
      <c r="B365" s="1926"/>
      <c r="C365" s="2088"/>
      <c r="D365" s="344"/>
      <c r="E365" s="344"/>
      <c r="F365" s="1853"/>
      <c r="G365" s="2084"/>
      <c r="H365" s="1917"/>
    </row>
    <row r="366" spans="1:8" ht="84">
      <c r="A366" s="344"/>
      <c r="B366" s="2082" t="s">
        <v>1119</v>
      </c>
      <c r="C366" s="1846" t="s">
        <v>1120</v>
      </c>
      <c r="D366" s="344"/>
      <c r="E366" s="344"/>
      <c r="F366" s="1853">
        <v>7</v>
      </c>
      <c r="G366" s="1901">
        <v>0</v>
      </c>
      <c r="H366" s="1917">
        <f>ROUND(F366*G366,2)</f>
        <v>0</v>
      </c>
    </row>
    <row r="367" spans="1:8" ht="13.5">
      <c r="A367" s="344"/>
      <c r="B367" s="282"/>
      <c r="C367" s="2086" t="s">
        <v>2609</v>
      </c>
      <c r="D367" s="344"/>
      <c r="E367" s="344"/>
      <c r="F367" s="1853"/>
      <c r="G367" s="2084"/>
      <c r="H367" s="1917"/>
    </row>
    <row r="368" spans="1:8">
      <c r="A368" s="344"/>
      <c r="B368" s="282"/>
      <c r="C368" s="2088"/>
      <c r="D368" s="344"/>
      <c r="E368" s="344"/>
      <c r="F368" s="1853"/>
      <c r="G368" s="2084"/>
      <c r="H368" s="1917"/>
    </row>
    <row r="369" spans="1:14" ht="36">
      <c r="A369" s="344"/>
      <c r="B369" s="2082" t="s">
        <v>1121</v>
      </c>
      <c r="C369" s="1846" t="s">
        <v>604</v>
      </c>
      <c r="D369" s="344"/>
      <c r="E369" s="344"/>
      <c r="F369" s="1853">
        <v>14</v>
      </c>
      <c r="G369" s="1901">
        <v>0</v>
      </c>
      <c r="H369" s="1917">
        <f>ROUND(F369*G369,2)</f>
        <v>0</v>
      </c>
    </row>
    <row r="370" spans="1:14" ht="13.5">
      <c r="A370" s="344"/>
      <c r="B370" s="282"/>
      <c r="C370" s="2086" t="s">
        <v>2609</v>
      </c>
      <c r="D370" s="344"/>
      <c r="E370" s="344"/>
      <c r="F370" s="1853"/>
      <c r="G370" s="2084"/>
      <c r="H370" s="1917"/>
    </row>
    <row r="371" spans="1:14">
      <c r="A371" s="344"/>
      <c r="B371" s="282"/>
      <c r="C371" s="2086"/>
      <c r="D371" s="344"/>
      <c r="E371" s="344"/>
      <c r="F371" s="1853"/>
      <c r="G371" s="2084"/>
      <c r="H371" s="1917"/>
    </row>
    <row r="372" spans="1:14" ht="36">
      <c r="A372" s="344"/>
      <c r="B372" s="2082" t="s">
        <v>1122</v>
      </c>
      <c r="C372" s="1846" t="s">
        <v>1123</v>
      </c>
      <c r="D372" s="344"/>
      <c r="E372" s="344"/>
      <c r="F372" s="1853">
        <v>30</v>
      </c>
      <c r="G372" s="1901">
        <v>0</v>
      </c>
      <c r="H372" s="1917">
        <f>ROUND(F372*G372,2)</f>
        <v>0</v>
      </c>
    </row>
    <row r="373" spans="1:14" ht="13.5">
      <c r="A373" s="344"/>
      <c r="B373" s="282"/>
      <c r="C373" s="2086" t="s">
        <v>2609</v>
      </c>
      <c r="D373" s="344"/>
      <c r="E373" s="344"/>
      <c r="F373" s="1853"/>
      <c r="G373" s="2084"/>
      <c r="H373" s="1917"/>
    </row>
    <row r="374" spans="1:14">
      <c r="A374" s="344"/>
      <c r="B374" s="282"/>
      <c r="C374" s="2088"/>
      <c r="D374" s="344"/>
      <c r="E374" s="344"/>
      <c r="F374" s="1853"/>
      <c r="G374" s="2084"/>
      <c r="H374" s="1917"/>
    </row>
    <row r="375" spans="1:14" ht="72">
      <c r="A375" s="344"/>
      <c r="B375" s="2082" t="s">
        <v>1124</v>
      </c>
      <c r="C375" s="1846" t="s">
        <v>1125</v>
      </c>
      <c r="D375" s="344"/>
      <c r="E375" s="344"/>
      <c r="F375" s="1853">
        <v>4</v>
      </c>
      <c r="G375" s="1901">
        <v>0</v>
      </c>
      <c r="H375" s="1917">
        <f>ROUND(F375*G375,2)</f>
        <v>0</v>
      </c>
    </row>
    <row r="376" spans="1:14" ht="13.5">
      <c r="A376" s="344"/>
      <c r="B376" s="282"/>
      <c r="C376" s="2086" t="s">
        <v>2609</v>
      </c>
      <c r="D376" s="344"/>
      <c r="E376" s="344"/>
      <c r="F376" s="1853"/>
      <c r="G376" s="2084"/>
      <c r="H376" s="1917"/>
    </row>
    <row r="377" spans="1:14">
      <c r="A377" s="344"/>
      <c r="B377" s="282"/>
      <c r="C377" s="2086"/>
      <c r="D377" s="344"/>
      <c r="E377" s="344"/>
      <c r="F377" s="1853"/>
      <c r="G377" s="2084"/>
      <c r="H377" s="1917"/>
    </row>
    <row r="378" spans="1:14" ht="48">
      <c r="A378" s="344"/>
      <c r="B378" s="2082" t="s">
        <v>1126</v>
      </c>
      <c r="C378" s="1846" t="s">
        <v>607</v>
      </c>
      <c r="D378" s="344"/>
      <c r="E378" s="344"/>
      <c r="F378" s="1853">
        <v>110</v>
      </c>
      <c r="G378" s="1901">
        <v>0</v>
      </c>
      <c r="H378" s="1917">
        <f>ROUND(F378*G378,2)</f>
        <v>0</v>
      </c>
    </row>
    <row r="379" spans="1:14" ht="13.5">
      <c r="A379" s="344"/>
      <c r="B379" s="282"/>
      <c r="C379" s="2086" t="s">
        <v>2609</v>
      </c>
      <c r="D379" s="344"/>
      <c r="E379" s="344"/>
      <c r="F379" s="1853"/>
      <c r="G379" s="2084"/>
      <c r="H379" s="1917"/>
    </row>
    <row r="380" spans="1:14">
      <c r="A380" s="344"/>
      <c r="B380" s="282"/>
      <c r="C380" s="2088"/>
      <c r="D380" s="344"/>
      <c r="E380" s="344"/>
      <c r="F380" s="1851"/>
      <c r="G380" s="2089"/>
      <c r="H380" s="1940"/>
    </row>
    <row r="381" spans="1:14">
      <c r="A381" s="344"/>
      <c r="B381" s="1926"/>
      <c r="C381" s="2086"/>
      <c r="D381" s="344"/>
      <c r="E381" s="344"/>
      <c r="F381" s="1851"/>
      <c r="G381" s="2089"/>
      <c r="H381" s="1940"/>
      <c r="I381" s="1879"/>
      <c r="J381" s="1879"/>
      <c r="K381" s="1879"/>
      <c r="L381" s="1879"/>
      <c r="M381" s="1879"/>
      <c r="N381" s="1879"/>
    </row>
    <row r="382" spans="1:14">
      <c r="A382" s="344"/>
      <c r="B382" s="2090"/>
      <c r="C382" s="2083" t="s">
        <v>609</v>
      </c>
      <c r="D382" s="1850"/>
      <c r="E382" s="1850"/>
      <c r="F382" s="1853"/>
      <c r="G382" s="2084"/>
      <c r="H382" s="1940">
        <f>SUM(H344:H378)</f>
        <v>0</v>
      </c>
      <c r="I382" s="1879"/>
      <c r="J382" s="1879"/>
      <c r="K382" s="1879"/>
      <c r="L382" s="1879"/>
      <c r="M382" s="1879"/>
      <c r="N382" s="1879"/>
    </row>
    <row r="383" spans="1:14">
      <c r="A383" s="344"/>
      <c r="B383" s="2085"/>
      <c r="C383" s="2088"/>
      <c r="D383" s="344"/>
      <c r="E383" s="344"/>
      <c r="F383" s="1853"/>
      <c r="G383" s="2084"/>
      <c r="H383" s="1854"/>
      <c r="I383" s="1879"/>
      <c r="J383" s="1879"/>
      <c r="K383" s="1879"/>
      <c r="L383" s="1879"/>
      <c r="M383" s="1879"/>
      <c r="N383" s="1879"/>
    </row>
    <row r="384" spans="1:14">
      <c r="A384" s="344"/>
      <c r="B384" s="2085"/>
      <c r="C384" s="2088"/>
      <c r="D384" s="344"/>
      <c r="E384" s="344"/>
      <c r="F384" s="1853"/>
      <c r="G384" s="2084"/>
      <c r="H384" s="1917"/>
      <c r="I384" s="1879"/>
      <c r="J384" s="1879"/>
      <c r="K384" s="1879"/>
      <c r="L384" s="1879"/>
      <c r="M384" s="1879"/>
      <c r="N384" s="1879"/>
    </row>
    <row r="385" spans="1:14">
      <c r="A385" s="344"/>
      <c r="B385" s="1926"/>
      <c r="C385" s="2086"/>
      <c r="D385" s="344"/>
      <c r="E385" s="344"/>
      <c r="F385" s="1853"/>
      <c r="G385" s="2084"/>
      <c r="H385" s="1917"/>
      <c r="I385" s="1879"/>
      <c r="J385" s="1879"/>
      <c r="K385" s="1879"/>
      <c r="L385" s="1879"/>
      <c r="M385" s="1879"/>
      <c r="N385" s="1879"/>
    </row>
    <row r="386" spans="1:14">
      <c r="A386" s="344"/>
      <c r="B386" s="276"/>
      <c r="C386" s="2083" t="s">
        <v>610</v>
      </c>
      <c r="D386" s="344"/>
      <c r="E386" s="344"/>
      <c r="F386" s="1853"/>
      <c r="G386" s="2084"/>
      <c r="H386" s="1917"/>
    </row>
    <row r="387" spans="1:14">
      <c r="A387" s="344"/>
      <c r="B387" s="1926"/>
      <c r="C387" s="2086" t="s">
        <v>611</v>
      </c>
      <c r="D387" s="344"/>
      <c r="E387" s="344"/>
      <c r="F387" s="1853"/>
      <c r="G387" s="2084"/>
      <c r="H387" s="1917">
        <f>H340</f>
        <v>0</v>
      </c>
    </row>
    <row r="388" spans="1:14">
      <c r="A388" s="344"/>
      <c r="B388" s="1926"/>
      <c r="C388" s="2086" t="s">
        <v>612</v>
      </c>
      <c r="D388" s="344"/>
      <c r="E388" s="344"/>
      <c r="F388" s="1853"/>
      <c r="G388" s="2084"/>
      <c r="H388" s="1917">
        <f>H382</f>
        <v>0</v>
      </c>
      <c r="K388" s="2092"/>
    </row>
    <row r="389" spans="1:14">
      <c r="A389" s="344"/>
      <c r="B389" s="276"/>
      <c r="C389" s="2083" t="s">
        <v>613</v>
      </c>
      <c r="D389" s="1850"/>
      <c r="E389" s="1850"/>
      <c r="F389" s="1851"/>
      <c r="G389" s="2089"/>
      <c r="H389" s="1940">
        <f>SUM(H387:H388)</f>
        <v>0</v>
      </c>
      <c r="I389" s="1879"/>
      <c r="J389" s="1879"/>
      <c r="K389" s="1879"/>
      <c r="L389" s="1879"/>
      <c r="M389" s="1879"/>
    </row>
    <row r="390" spans="1:14">
      <c r="A390" s="344"/>
      <c r="B390" s="276"/>
      <c r="C390" s="2083"/>
      <c r="D390" s="344"/>
      <c r="E390" s="344"/>
      <c r="F390" s="1853"/>
      <c r="G390" s="2084"/>
      <c r="H390" s="1917"/>
    </row>
    <row r="391" spans="1:14">
      <c r="A391" s="344"/>
      <c r="B391" s="2093"/>
      <c r="C391" s="2088"/>
      <c r="D391" s="344"/>
      <c r="E391" s="344"/>
      <c r="F391" s="1853"/>
      <c r="G391" s="2084"/>
      <c r="H391" s="1917"/>
    </row>
    <row r="392" spans="1:14">
      <c r="A392" s="344"/>
      <c r="B392" s="2082" t="s">
        <v>614</v>
      </c>
      <c r="C392" s="2083" t="s">
        <v>615</v>
      </c>
      <c r="D392" s="344"/>
      <c r="E392" s="344"/>
      <c r="F392" s="1853"/>
      <c r="G392" s="2084"/>
      <c r="H392" s="1917"/>
    </row>
    <row r="393" spans="1:14">
      <c r="A393" s="344"/>
      <c r="B393" s="2090"/>
      <c r="C393" s="2083"/>
      <c r="D393" s="344"/>
      <c r="E393" s="344"/>
      <c r="F393" s="1853"/>
      <c r="G393" s="2084"/>
      <c r="H393" s="1917"/>
    </row>
    <row r="394" spans="1:14" ht="37.5">
      <c r="A394" s="344"/>
      <c r="B394" s="2082" t="s">
        <v>1128</v>
      </c>
      <c r="C394" s="1846" t="s">
        <v>2612</v>
      </c>
      <c r="D394" s="344"/>
      <c r="E394" s="344"/>
      <c r="F394" s="1853"/>
      <c r="G394" s="2084"/>
      <c r="H394" s="1917"/>
    </row>
    <row r="395" spans="1:14">
      <c r="A395" s="344"/>
      <c r="B395" s="282"/>
      <c r="C395" s="2086" t="s">
        <v>224</v>
      </c>
      <c r="D395" s="344"/>
      <c r="E395" s="344"/>
      <c r="F395" s="1853">
        <v>1</v>
      </c>
      <c r="G395" s="1901">
        <v>0</v>
      </c>
      <c r="H395" s="1917">
        <f>ROUND(F395*G395,2)</f>
        <v>0</v>
      </c>
    </row>
    <row r="396" spans="1:14">
      <c r="A396" s="344"/>
      <c r="B396" s="284"/>
      <c r="C396" s="2086"/>
      <c r="D396" s="344"/>
      <c r="E396" s="344"/>
      <c r="F396" s="1853"/>
      <c r="G396" s="2084"/>
      <c r="H396" s="1917"/>
    </row>
    <row r="397" spans="1:14" ht="48">
      <c r="A397" s="344"/>
      <c r="B397" s="2082" t="s">
        <v>1129</v>
      </c>
      <c r="C397" s="1846" t="s">
        <v>619</v>
      </c>
      <c r="D397" s="344"/>
      <c r="E397" s="344"/>
      <c r="F397" s="1853"/>
      <c r="G397" s="2084"/>
      <c r="H397" s="1917"/>
    </row>
    <row r="398" spans="1:14">
      <c r="A398" s="344"/>
      <c r="B398" s="282"/>
      <c r="C398" s="2086" t="s">
        <v>224</v>
      </c>
      <c r="D398" s="344"/>
      <c r="E398" s="344"/>
      <c r="F398" s="1853">
        <v>3</v>
      </c>
      <c r="G398" s="1901">
        <v>0</v>
      </c>
      <c r="H398" s="1917">
        <f>ROUND(F398*G398,2)</f>
        <v>0</v>
      </c>
    </row>
    <row r="399" spans="1:14">
      <c r="A399" s="344"/>
      <c r="B399" s="282"/>
      <c r="C399" s="2086"/>
      <c r="D399" s="344"/>
      <c r="E399" s="344"/>
      <c r="F399" s="1853"/>
      <c r="G399" s="2084"/>
      <c r="H399" s="1917"/>
    </row>
    <row r="400" spans="1:14" ht="48">
      <c r="A400" s="344"/>
      <c r="B400" s="2082" t="s">
        <v>1130</v>
      </c>
      <c r="C400" s="1846" t="s">
        <v>620</v>
      </c>
      <c r="D400" s="344"/>
      <c r="E400" s="344"/>
      <c r="F400" s="1853"/>
      <c r="G400" s="2084"/>
      <c r="H400" s="1917"/>
    </row>
    <row r="401" spans="1:19">
      <c r="A401" s="344"/>
      <c r="B401" s="282"/>
      <c r="C401" s="2086" t="s">
        <v>19</v>
      </c>
      <c r="D401" s="344"/>
      <c r="E401" s="344"/>
      <c r="F401" s="1853">
        <v>1</v>
      </c>
      <c r="G401" s="1901">
        <v>0</v>
      </c>
      <c r="H401" s="1917">
        <f>ROUND(F401*G401,2)</f>
        <v>0</v>
      </c>
    </row>
    <row r="402" spans="1:19">
      <c r="A402" s="344"/>
      <c r="B402" s="282"/>
      <c r="C402" s="2086"/>
      <c r="D402" s="344"/>
      <c r="E402" s="344"/>
      <c r="F402" s="1853"/>
      <c r="G402" s="2084"/>
      <c r="H402" s="1917"/>
    </row>
    <row r="403" spans="1:19">
      <c r="A403" s="344"/>
      <c r="B403" s="2090"/>
      <c r="C403" s="2088"/>
      <c r="D403" s="344"/>
      <c r="E403" s="344"/>
      <c r="F403" s="2094"/>
      <c r="G403" s="2084"/>
      <c r="H403" s="1917"/>
      <c r="I403" s="1879"/>
      <c r="J403" s="1879"/>
      <c r="K403" s="1879"/>
      <c r="L403" s="1879"/>
      <c r="M403" s="1879"/>
      <c r="N403" s="1879"/>
      <c r="O403" s="1879"/>
      <c r="P403" s="1879"/>
      <c r="Q403" s="1879"/>
      <c r="R403" s="1879"/>
      <c r="S403" s="1879"/>
    </row>
    <row r="404" spans="1:19">
      <c r="A404" s="344"/>
      <c r="B404" s="276"/>
      <c r="C404" s="2083" t="s">
        <v>622</v>
      </c>
      <c r="D404" s="344"/>
      <c r="E404" s="344"/>
      <c r="F404" s="1853"/>
      <c r="G404" s="2084"/>
      <c r="H404" s="1940">
        <f>SUM(H394:H401)</f>
        <v>0</v>
      </c>
      <c r="I404" s="1879"/>
      <c r="J404" s="1879"/>
      <c r="K404" s="1879"/>
      <c r="L404" s="1879"/>
      <c r="M404" s="1879"/>
      <c r="N404" s="1879"/>
      <c r="O404" s="1879"/>
      <c r="P404" s="1879"/>
      <c r="Q404" s="1879"/>
      <c r="R404" s="1879"/>
      <c r="S404" s="1879"/>
    </row>
    <row r="405" spans="1:19">
      <c r="A405" s="344"/>
      <c r="B405" s="1926"/>
      <c r="C405" s="2088"/>
      <c r="D405" s="344"/>
      <c r="E405" s="344"/>
      <c r="F405" s="1853"/>
      <c r="G405" s="2084"/>
      <c r="H405" s="1917"/>
      <c r="I405" s="2095"/>
      <c r="J405" s="1879"/>
      <c r="K405" s="1879"/>
      <c r="L405" s="1879"/>
      <c r="M405" s="1879"/>
      <c r="N405" s="1879"/>
      <c r="O405" s="1879"/>
      <c r="P405" s="1879"/>
      <c r="Q405" s="1879"/>
      <c r="R405" s="1879"/>
      <c r="S405" s="1879"/>
    </row>
    <row r="406" spans="1:19">
      <c r="A406" s="344"/>
      <c r="B406" s="1926"/>
      <c r="C406" s="2086"/>
      <c r="D406" s="344"/>
      <c r="E406" s="344"/>
      <c r="F406" s="1853"/>
      <c r="G406" s="2084"/>
      <c r="H406" s="1917"/>
      <c r="I406" s="1879"/>
      <c r="J406" s="1879"/>
      <c r="K406" s="1879"/>
      <c r="L406" s="1879"/>
      <c r="M406" s="1879"/>
      <c r="N406" s="1879"/>
      <c r="O406" s="1879"/>
      <c r="P406" s="1879"/>
      <c r="Q406" s="1879"/>
      <c r="R406" s="1879"/>
      <c r="S406" s="1879"/>
    </row>
    <row r="407" spans="1:19" ht="36">
      <c r="A407" s="344"/>
      <c r="B407" s="1926"/>
      <c r="C407" s="190" t="s">
        <v>2273</v>
      </c>
      <c r="D407" s="1850"/>
      <c r="E407" s="1850"/>
      <c r="F407" s="1853"/>
      <c r="G407" s="2084"/>
      <c r="H407" s="1917"/>
      <c r="I407" s="1879"/>
      <c r="J407" s="1879"/>
      <c r="K407" s="1879"/>
      <c r="L407" s="1879"/>
      <c r="M407" s="1879"/>
      <c r="N407" s="1879"/>
      <c r="O407" s="1879"/>
      <c r="P407" s="1879"/>
      <c r="Q407" s="1879"/>
      <c r="R407" s="1879"/>
      <c r="S407" s="1879"/>
    </row>
    <row r="408" spans="1:19">
      <c r="A408" s="344"/>
      <c r="B408" s="1926"/>
      <c r="C408" s="2083"/>
      <c r="D408" s="344"/>
      <c r="E408" s="344"/>
      <c r="F408" s="2083"/>
      <c r="G408" s="2096"/>
      <c r="H408" s="1940"/>
      <c r="I408" s="1879"/>
      <c r="J408" s="1879"/>
      <c r="K408" s="1879"/>
      <c r="L408" s="1879"/>
      <c r="M408" s="1879"/>
      <c r="N408" s="1879"/>
      <c r="O408" s="1879"/>
      <c r="P408" s="1879"/>
      <c r="Q408" s="1879"/>
      <c r="R408" s="1879"/>
      <c r="S408" s="1879"/>
    </row>
    <row r="409" spans="1:19">
      <c r="A409" s="344"/>
      <c r="B409" s="1926"/>
      <c r="C409" s="2086" t="s">
        <v>624</v>
      </c>
      <c r="D409" s="344"/>
      <c r="E409" s="344"/>
      <c r="F409" s="1853"/>
      <c r="G409" s="2084"/>
      <c r="H409" s="1852">
        <f>H389</f>
        <v>0</v>
      </c>
      <c r="I409" s="1879"/>
      <c r="J409" s="1879"/>
      <c r="K409" s="1879"/>
      <c r="L409" s="1879"/>
      <c r="M409" s="1879"/>
      <c r="N409" s="1879"/>
      <c r="O409" s="1879"/>
      <c r="P409" s="1879"/>
      <c r="Q409" s="1879"/>
      <c r="R409" s="1879"/>
      <c r="S409" s="1879"/>
    </row>
    <row r="410" spans="1:19">
      <c r="A410" s="344"/>
      <c r="B410" s="1926"/>
      <c r="C410" s="2086" t="s">
        <v>625</v>
      </c>
      <c r="D410" s="344"/>
      <c r="E410" s="344"/>
      <c r="F410" s="1851"/>
      <c r="G410" s="2089"/>
      <c r="H410" s="1940">
        <f>H404</f>
        <v>0</v>
      </c>
      <c r="I410" s="1879"/>
      <c r="J410" s="1879"/>
      <c r="K410" s="1879"/>
      <c r="L410" s="1879"/>
      <c r="M410" s="1879"/>
      <c r="N410" s="1879"/>
      <c r="O410" s="1879"/>
      <c r="P410" s="1879"/>
      <c r="Q410" s="1879"/>
      <c r="R410" s="1879"/>
      <c r="S410" s="1879"/>
    </row>
    <row r="411" spans="1:19">
      <c r="A411" s="344"/>
      <c r="B411" s="1926"/>
      <c r="C411" s="2086"/>
      <c r="D411" s="344"/>
      <c r="E411" s="344"/>
      <c r="F411" s="1853"/>
      <c r="G411" s="2084"/>
      <c r="H411" s="1852"/>
      <c r="I411" s="1879"/>
      <c r="J411" s="1879"/>
      <c r="K411" s="1879"/>
      <c r="L411" s="1879"/>
      <c r="M411" s="1879"/>
      <c r="N411" s="1879"/>
      <c r="O411" s="1879"/>
      <c r="P411" s="1879"/>
      <c r="Q411" s="1879"/>
      <c r="R411" s="1879"/>
      <c r="S411" s="1879"/>
    </row>
    <row r="412" spans="1:19" ht="24">
      <c r="A412" s="344"/>
      <c r="B412" s="276"/>
      <c r="C412" s="2083" t="s">
        <v>2272</v>
      </c>
      <c r="D412" s="344"/>
      <c r="E412" s="344"/>
      <c r="F412" s="1853"/>
      <c r="G412" s="2084"/>
      <c r="H412" s="1852">
        <f>SUM(H409:H410)</f>
        <v>0</v>
      </c>
      <c r="I412" s="1879"/>
      <c r="J412" s="1879"/>
      <c r="K412" s="1879"/>
      <c r="L412" s="1879"/>
      <c r="M412" s="1879"/>
      <c r="N412" s="1879"/>
      <c r="O412" s="1879"/>
      <c r="P412" s="1879"/>
      <c r="Q412" s="1879"/>
      <c r="R412" s="1879"/>
      <c r="S412" s="1879"/>
    </row>
    <row r="413" spans="1:19">
      <c r="A413" s="344"/>
      <c r="B413" s="1926"/>
      <c r="C413" s="2088"/>
      <c r="D413" s="344"/>
      <c r="E413" s="344"/>
      <c r="F413" s="1853"/>
      <c r="G413" s="2084"/>
      <c r="H413" s="1917"/>
      <c r="I413" s="1879"/>
      <c r="J413" s="1879"/>
      <c r="K413" s="1879"/>
      <c r="L413" s="1879"/>
      <c r="M413" s="1879"/>
      <c r="N413" s="1879"/>
      <c r="O413" s="1879"/>
      <c r="P413" s="1879"/>
      <c r="Q413" s="1879"/>
      <c r="R413" s="1879"/>
      <c r="S413" s="1879"/>
    </row>
    <row r="414" spans="1:19">
      <c r="A414" s="344"/>
      <c r="B414" s="1926"/>
      <c r="C414" s="2083"/>
      <c r="D414" s="344"/>
      <c r="E414" s="344"/>
      <c r="F414" s="1853"/>
      <c r="G414" s="2084"/>
      <c r="H414" s="1854"/>
      <c r="I414" s="1879"/>
      <c r="J414" s="1879"/>
      <c r="K414" s="1879"/>
      <c r="L414" s="1879"/>
      <c r="M414" s="1879"/>
      <c r="N414" s="1879"/>
      <c r="O414" s="1879"/>
      <c r="P414" s="1879"/>
      <c r="Q414" s="1879"/>
      <c r="R414" s="1879"/>
      <c r="S414" s="1879"/>
    </row>
    <row r="415" spans="1:19">
      <c r="A415" s="344"/>
      <c r="B415" s="2097" t="s">
        <v>109</v>
      </c>
      <c r="C415" s="2083" t="s">
        <v>121</v>
      </c>
      <c r="D415" s="344"/>
      <c r="E415" s="344"/>
      <c r="F415" s="1853"/>
      <c r="G415" s="2084"/>
      <c r="H415" s="1917"/>
      <c r="I415" s="1879"/>
      <c r="J415" s="1879"/>
      <c r="K415" s="1879"/>
      <c r="L415" s="1879"/>
      <c r="M415" s="1879"/>
      <c r="N415" s="1879"/>
      <c r="O415" s="1879"/>
      <c r="P415" s="1879"/>
      <c r="Q415" s="1879"/>
      <c r="R415" s="1879"/>
      <c r="S415" s="1879"/>
    </row>
    <row r="416" spans="1:19">
      <c r="A416" s="344"/>
      <c r="B416" s="2097"/>
      <c r="C416" s="2083"/>
      <c r="D416" s="344"/>
      <c r="E416" s="344"/>
      <c r="F416" s="1853"/>
      <c r="G416" s="2084"/>
      <c r="H416" s="1917"/>
      <c r="I416" s="2095"/>
      <c r="J416" s="1879"/>
      <c r="K416" s="1879"/>
      <c r="L416" s="1879"/>
      <c r="M416" s="1879"/>
      <c r="N416" s="1879"/>
      <c r="O416" s="1879"/>
      <c r="P416" s="1879"/>
      <c r="Q416" s="1879"/>
      <c r="R416" s="1879"/>
      <c r="S416" s="1879"/>
    </row>
    <row r="417" spans="1:19" ht="108">
      <c r="A417" s="344"/>
      <c r="B417" s="2097"/>
      <c r="C417" s="3244" t="s">
        <v>2657</v>
      </c>
      <c r="D417" s="344"/>
      <c r="E417" s="344"/>
      <c r="F417" s="1853"/>
      <c r="G417" s="2084"/>
      <c r="H417" s="1917"/>
      <c r="I417" s="2095"/>
      <c r="J417" s="1879"/>
      <c r="K417" s="1879"/>
      <c r="L417" s="1879"/>
      <c r="M417" s="1879"/>
      <c r="N417" s="1879"/>
      <c r="O417" s="1879"/>
      <c r="P417" s="1879"/>
      <c r="Q417" s="1879"/>
      <c r="R417" s="1879"/>
      <c r="S417" s="1879"/>
    </row>
    <row r="418" spans="1:19">
      <c r="A418" s="344"/>
      <c r="B418" s="2097"/>
      <c r="C418" s="2083"/>
      <c r="D418" s="344"/>
      <c r="E418" s="344"/>
      <c r="F418" s="1853"/>
      <c r="G418" s="2084"/>
      <c r="H418" s="1917"/>
      <c r="I418" s="2095"/>
      <c r="J418" s="1879"/>
      <c r="K418" s="1879"/>
      <c r="L418" s="1879"/>
      <c r="M418" s="1879"/>
      <c r="N418" s="1879"/>
      <c r="O418" s="1879"/>
      <c r="P418" s="1879"/>
      <c r="Q418" s="1879"/>
      <c r="R418" s="1879"/>
      <c r="S418" s="1879"/>
    </row>
    <row r="419" spans="1:19" ht="180">
      <c r="A419" s="344"/>
      <c r="B419" s="2082" t="s">
        <v>1132</v>
      </c>
      <c r="C419" s="1846" t="s">
        <v>626</v>
      </c>
      <c r="D419" s="344"/>
      <c r="E419" s="344"/>
      <c r="F419" s="1853"/>
      <c r="G419" s="2084"/>
      <c r="H419" s="1917"/>
    </row>
    <row r="420" spans="1:19">
      <c r="A420" s="344"/>
      <c r="B420" s="2082"/>
      <c r="C420" s="2088"/>
      <c r="D420" s="344"/>
      <c r="E420" s="344"/>
      <c r="F420" s="1853"/>
      <c r="G420" s="2084"/>
      <c r="H420" s="1917"/>
    </row>
    <row r="421" spans="1:19">
      <c r="A421" s="344"/>
      <c r="B421" s="2082"/>
      <c r="C421" s="2086" t="s">
        <v>1133</v>
      </c>
      <c r="D421" s="344"/>
      <c r="E421" s="344"/>
      <c r="F421" s="1853"/>
      <c r="G421" s="2084"/>
      <c r="H421" s="1917"/>
    </row>
    <row r="422" spans="1:19">
      <c r="A422" s="344"/>
      <c r="B422" s="2082"/>
      <c r="C422" s="2086" t="s">
        <v>215</v>
      </c>
      <c r="D422" s="344"/>
      <c r="E422" s="344"/>
      <c r="F422" s="1853">
        <v>55</v>
      </c>
      <c r="G422" s="1901">
        <v>0</v>
      </c>
      <c r="H422" s="1917">
        <f>ROUND(F422*G422,2)</f>
        <v>0</v>
      </c>
    </row>
    <row r="423" spans="1:19">
      <c r="A423" s="344"/>
      <c r="B423" s="2082"/>
      <c r="C423" s="2088"/>
      <c r="D423" s="344"/>
      <c r="E423" s="344"/>
      <c r="F423" s="1853"/>
      <c r="G423" s="2084"/>
      <c r="H423" s="1917"/>
    </row>
    <row r="424" spans="1:19" ht="72">
      <c r="A424" s="344"/>
      <c r="B424" s="2082" t="s">
        <v>1134</v>
      </c>
      <c r="C424" s="1846" t="s">
        <v>628</v>
      </c>
      <c r="D424" s="344"/>
      <c r="E424" s="344"/>
      <c r="F424" s="1853"/>
      <c r="G424" s="2084"/>
      <c r="H424" s="1917"/>
    </row>
    <row r="425" spans="1:19">
      <c r="A425" s="344"/>
      <c r="B425" s="2082"/>
      <c r="C425" s="2088"/>
      <c r="D425" s="344"/>
      <c r="E425" s="344"/>
      <c r="F425" s="1853"/>
      <c r="G425" s="2084"/>
      <c r="H425" s="1917"/>
    </row>
    <row r="426" spans="1:19">
      <c r="A426" s="344"/>
      <c r="B426" s="2082"/>
      <c r="C426" s="2086" t="s">
        <v>1135</v>
      </c>
      <c r="D426" s="344"/>
      <c r="E426" s="344"/>
      <c r="F426" s="1853"/>
      <c r="G426" s="2084"/>
      <c r="H426" s="1917"/>
    </row>
    <row r="427" spans="1:19">
      <c r="A427" s="344"/>
      <c r="B427" s="2082"/>
      <c r="C427" s="2086" t="s">
        <v>215</v>
      </c>
      <c r="D427" s="344"/>
      <c r="E427" s="344"/>
      <c r="F427" s="1853">
        <v>5</v>
      </c>
      <c r="G427" s="1901">
        <v>0</v>
      </c>
      <c r="H427" s="1917">
        <f>ROUND(F427*G427,2)</f>
        <v>0</v>
      </c>
    </row>
    <row r="428" spans="1:19">
      <c r="A428" s="344"/>
      <c r="B428" s="2082"/>
      <c r="C428" s="2088"/>
      <c r="D428" s="344"/>
      <c r="E428" s="344"/>
      <c r="F428" s="1853"/>
      <c r="G428" s="2084"/>
      <c r="H428" s="1917"/>
    </row>
    <row r="429" spans="1:19" ht="192">
      <c r="A429" s="344"/>
      <c r="B429" s="2082" t="s">
        <v>1136</v>
      </c>
      <c r="C429" s="1846" t="s">
        <v>632</v>
      </c>
      <c r="D429" s="344"/>
      <c r="E429" s="344"/>
      <c r="F429" s="1853"/>
      <c r="G429" s="2084"/>
      <c r="H429" s="1917"/>
    </row>
    <row r="430" spans="1:19">
      <c r="A430" s="344"/>
      <c r="B430" s="2082"/>
      <c r="C430" s="2098" t="s">
        <v>633</v>
      </c>
      <c r="D430" s="344"/>
      <c r="E430" s="344"/>
      <c r="F430" s="1853"/>
      <c r="G430" s="2084"/>
      <c r="H430" s="1917"/>
    </row>
    <row r="431" spans="1:19">
      <c r="A431" s="344"/>
      <c r="B431" s="2082"/>
      <c r="C431" s="2098" t="s">
        <v>19</v>
      </c>
      <c r="D431" s="344"/>
      <c r="E431" s="344"/>
      <c r="F431" s="1853">
        <v>2</v>
      </c>
      <c r="G431" s="1901">
        <v>0</v>
      </c>
      <c r="H431" s="1917">
        <f>ROUND(F431*G431,2)</f>
        <v>0</v>
      </c>
    </row>
    <row r="432" spans="1:19">
      <c r="A432" s="344"/>
      <c r="B432" s="2082"/>
      <c r="C432" s="2098" t="s">
        <v>634</v>
      </c>
      <c r="D432" s="344"/>
      <c r="E432" s="344"/>
      <c r="F432" s="1853"/>
      <c r="G432" s="2084"/>
      <c r="H432" s="1917"/>
    </row>
    <row r="433" spans="1:8">
      <c r="A433" s="344"/>
      <c r="B433" s="2082"/>
      <c r="C433" s="2098" t="s">
        <v>19</v>
      </c>
      <c r="D433" s="344"/>
      <c r="E433" s="344"/>
      <c r="F433" s="1853">
        <v>2</v>
      </c>
      <c r="G433" s="1901">
        <v>0</v>
      </c>
      <c r="H433" s="1917">
        <f>ROUND(F433*G433,2)</f>
        <v>0</v>
      </c>
    </row>
    <row r="434" spans="1:8">
      <c r="A434" s="344"/>
      <c r="B434" s="2082"/>
      <c r="C434" s="2098" t="s">
        <v>1137</v>
      </c>
      <c r="D434" s="344"/>
      <c r="E434" s="344"/>
      <c r="F434" s="1853"/>
      <c r="G434" s="2084"/>
      <c r="H434" s="1917"/>
    </row>
    <row r="435" spans="1:8">
      <c r="A435" s="344"/>
      <c r="B435" s="2082"/>
      <c r="C435" s="2098" t="s">
        <v>19</v>
      </c>
      <c r="D435" s="344"/>
      <c r="E435" s="344"/>
      <c r="F435" s="1853">
        <v>1</v>
      </c>
      <c r="G435" s="1901">
        <v>0</v>
      </c>
      <c r="H435" s="1917">
        <f>ROUND(F435*G435,2)</f>
        <v>0</v>
      </c>
    </row>
    <row r="436" spans="1:8">
      <c r="A436" s="344"/>
      <c r="B436" s="2082"/>
      <c r="C436" s="2098" t="s">
        <v>1138</v>
      </c>
      <c r="D436" s="344"/>
      <c r="E436" s="344"/>
      <c r="F436" s="1853"/>
      <c r="G436" s="2084"/>
      <c r="H436" s="1917"/>
    </row>
    <row r="437" spans="1:8">
      <c r="A437" s="344"/>
      <c r="B437" s="2082"/>
      <c r="C437" s="2098" t="s">
        <v>19</v>
      </c>
      <c r="D437" s="344"/>
      <c r="E437" s="344"/>
      <c r="F437" s="1853">
        <v>1</v>
      </c>
      <c r="G437" s="1901">
        <v>0</v>
      </c>
      <c r="H437" s="1917">
        <f>ROUND(F437*G437,2)</f>
        <v>0</v>
      </c>
    </row>
    <row r="438" spans="1:8">
      <c r="A438" s="344"/>
      <c r="B438" s="2082"/>
      <c r="C438" s="2098" t="s">
        <v>637</v>
      </c>
      <c r="D438" s="344"/>
      <c r="E438" s="344"/>
      <c r="F438" s="1853"/>
      <c r="G438" s="2084"/>
      <c r="H438" s="1917"/>
    </row>
    <row r="439" spans="1:8">
      <c r="A439" s="344"/>
      <c r="B439" s="2082"/>
      <c r="C439" s="2098" t="s">
        <v>19</v>
      </c>
      <c r="D439" s="344"/>
      <c r="E439" s="344"/>
      <c r="F439" s="1853">
        <v>1</v>
      </c>
      <c r="G439" s="1901">
        <v>0</v>
      </c>
      <c r="H439" s="1917">
        <f>ROUND(F439*G439,2)</f>
        <v>0</v>
      </c>
    </row>
    <row r="440" spans="1:8">
      <c r="A440" s="344"/>
      <c r="B440" s="2082"/>
      <c r="C440" s="2098" t="s">
        <v>1139</v>
      </c>
      <c r="D440" s="344"/>
      <c r="E440" s="344"/>
      <c r="F440" s="1853"/>
      <c r="G440" s="2084"/>
      <c r="H440" s="1917"/>
    </row>
    <row r="441" spans="1:8">
      <c r="A441" s="344"/>
      <c r="B441" s="2082"/>
      <c r="C441" s="2098" t="s">
        <v>19</v>
      </c>
      <c r="D441" s="344"/>
      <c r="E441" s="344"/>
      <c r="F441" s="1853">
        <v>1</v>
      </c>
      <c r="G441" s="1901">
        <v>0</v>
      </c>
      <c r="H441" s="1917">
        <f>ROUND(F441*G441,2)</f>
        <v>0</v>
      </c>
    </row>
    <row r="442" spans="1:8">
      <c r="A442" s="344"/>
      <c r="B442" s="2082"/>
      <c r="C442" s="2098" t="s">
        <v>2586</v>
      </c>
      <c r="D442" s="344"/>
      <c r="E442" s="344"/>
      <c r="F442" s="1853"/>
      <c r="G442" s="2084"/>
      <c r="H442" s="1917"/>
    </row>
    <row r="443" spans="1:8">
      <c r="A443" s="344"/>
      <c r="B443" s="2082"/>
      <c r="C443" s="2098" t="s">
        <v>19</v>
      </c>
      <c r="D443" s="344"/>
      <c r="E443" s="344"/>
      <c r="F443" s="1853">
        <v>1</v>
      </c>
      <c r="G443" s="1901">
        <v>0</v>
      </c>
      <c r="H443" s="1917">
        <f>ROUND(F443*G443,2)</f>
        <v>0</v>
      </c>
    </row>
    <row r="444" spans="1:8">
      <c r="A444" s="344"/>
      <c r="B444" s="2082"/>
      <c r="C444" s="2098" t="s">
        <v>639</v>
      </c>
      <c r="D444" s="344"/>
      <c r="E444" s="344"/>
      <c r="F444" s="1853"/>
      <c r="G444" s="2084"/>
      <c r="H444" s="1917"/>
    </row>
    <row r="445" spans="1:8">
      <c r="A445" s="344"/>
      <c r="B445" s="2082"/>
      <c r="C445" s="2098" t="s">
        <v>19</v>
      </c>
      <c r="D445" s="344"/>
      <c r="E445" s="344"/>
      <c r="F445" s="1853">
        <v>1</v>
      </c>
      <c r="G445" s="1901">
        <v>0</v>
      </c>
      <c r="H445" s="1917">
        <f>ROUND(F445*G445,2)</f>
        <v>0</v>
      </c>
    </row>
    <row r="446" spans="1:8">
      <c r="A446" s="344"/>
      <c r="B446" s="2082"/>
      <c r="C446" s="2098" t="s">
        <v>1140</v>
      </c>
      <c r="D446" s="344"/>
      <c r="E446" s="344"/>
      <c r="F446" s="1853"/>
      <c r="G446" s="2084"/>
      <c r="H446" s="1917"/>
    </row>
    <row r="447" spans="1:8">
      <c r="A447" s="344"/>
      <c r="B447" s="2082"/>
      <c r="C447" s="2098" t="s">
        <v>19</v>
      </c>
      <c r="D447" s="344"/>
      <c r="E447" s="344"/>
      <c r="F447" s="1853">
        <v>3</v>
      </c>
      <c r="G447" s="1901">
        <v>0</v>
      </c>
      <c r="H447" s="1917">
        <f>ROUND(F447*G447,2)</f>
        <v>0</v>
      </c>
    </row>
    <row r="448" spans="1:8">
      <c r="A448" s="344"/>
      <c r="B448" s="2082"/>
      <c r="C448" s="2098"/>
      <c r="D448" s="344"/>
      <c r="E448" s="344"/>
      <c r="F448" s="1853"/>
      <c r="G448" s="2084"/>
      <c r="H448" s="1917"/>
    </row>
    <row r="449" spans="1:8" ht="72">
      <c r="A449" s="344"/>
      <c r="B449" s="2082" t="s">
        <v>1141</v>
      </c>
      <c r="C449" s="1846" t="s">
        <v>641</v>
      </c>
      <c r="D449" s="344"/>
      <c r="E449" s="344"/>
      <c r="F449" s="1853"/>
      <c r="G449" s="2084"/>
      <c r="H449" s="1917"/>
    </row>
    <row r="450" spans="1:8">
      <c r="A450" s="344"/>
      <c r="B450" s="1926"/>
      <c r="C450" s="2083"/>
      <c r="D450" s="344"/>
      <c r="E450" s="344"/>
      <c r="F450" s="1853"/>
      <c r="G450" s="2084"/>
      <c r="H450" s="1917"/>
    </row>
    <row r="451" spans="1:8" ht="108">
      <c r="A451" s="344"/>
      <c r="B451" s="2082" t="s">
        <v>1142</v>
      </c>
      <c r="C451" s="1846" t="s">
        <v>642</v>
      </c>
      <c r="D451" s="344"/>
      <c r="E451" s="344"/>
      <c r="F451" s="1853"/>
      <c r="G451" s="2084"/>
      <c r="H451" s="1917"/>
    </row>
    <row r="452" spans="1:8">
      <c r="A452" s="344"/>
      <c r="B452" s="2082"/>
      <c r="C452" s="2086" t="s">
        <v>19</v>
      </c>
      <c r="D452" s="344"/>
      <c r="E452" s="344"/>
      <c r="F452" s="1853">
        <v>1</v>
      </c>
      <c r="G452" s="1901">
        <v>0</v>
      </c>
      <c r="H452" s="1917">
        <f>ROUND(F452*G452,2)</f>
        <v>0</v>
      </c>
    </row>
    <row r="453" spans="1:8">
      <c r="A453" s="344"/>
      <c r="B453" s="2082"/>
      <c r="C453" s="2086"/>
      <c r="D453" s="344"/>
      <c r="E453" s="344"/>
      <c r="F453" s="1853"/>
      <c r="G453" s="2084"/>
      <c r="H453" s="1917"/>
    </row>
    <row r="454" spans="1:8" ht="108">
      <c r="A454" s="344"/>
      <c r="B454" s="2082" t="s">
        <v>1143</v>
      </c>
      <c r="C454" s="1846" t="s">
        <v>1144</v>
      </c>
      <c r="D454" s="344"/>
      <c r="E454" s="344"/>
      <c r="F454" s="1853"/>
      <c r="G454" s="2084"/>
      <c r="H454" s="1917"/>
    </row>
    <row r="455" spans="1:8">
      <c r="A455" s="344"/>
      <c r="B455" s="2082"/>
      <c r="C455" s="2086" t="s">
        <v>19</v>
      </c>
      <c r="D455" s="344"/>
      <c r="E455" s="344"/>
      <c r="F455" s="1853">
        <v>1</v>
      </c>
      <c r="G455" s="1901">
        <v>0</v>
      </c>
      <c r="H455" s="1917">
        <f>ROUND(F455*G455,2)</f>
        <v>0</v>
      </c>
    </row>
    <row r="456" spans="1:8">
      <c r="A456" s="344"/>
      <c r="B456" s="2082"/>
      <c r="C456" s="2086"/>
      <c r="D456" s="344"/>
      <c r="E456" s="344"/>
      <c r="F456" s="1853"/>
      <c r="G456" s="2084"/>
      <c r="H456" s="1917"/>
    </row>
    <row r="457" spans="1:8" ht="96">
      <c r="A457" s="344"/>
      <c r="B457" s="1850"/>
      <c r="C457" s="1849" t="s">
        <v>645</v>
      </c>
      <c r="D457" s="344"/>
      <c r="E457" s="344"/>
      <c r="F457" s="1853"/>
      <c r="G457" s="2084"/>
      <c r="H457" s="1917"/>
    </row>
    <row r="458" spans="1:8">
      <c r="A458" s="344"/>
      <c r="B458" s="1850"/>
      <c r="C458" s="2082" t="s">
        <v>19</v>
      </c>
      <c r="D458" s="344"/>
      <c r="E458" s="344"/>
      <c r="F458" s="1853">
        <v>1</v>
      </c>
      <c r="G458" s="1901">
        <v>0</v>
      </c>
      <c r="H458" s="1917">
        <f>ROUND(F458*G458,2)</f>
        <v>0</v>
      </c>
    </row>
    <row r="459" spans="1:8">
      <c r="A459" s="344"/>
      <c r="B459" s="2082"/>
      <c r="C459" s="1853"/>
      <c r="D459" s="344"/>
      <c r="E459" s="344"/>
      <c r="F459" s="1850"/>
      <c r="G459" s="2099"/>
      <c r="H459" s="1917"/>
    </row>
    <row r="460" spans="1:8" ht="84">
      <c r="A460" s="344"/>
      <c r="B460" s="2082" t="s">
        <v>1145</v>
      </c>
      <c r="C460" s="1846" t="s">
        <v>648</v>
      </c>
      <c r="D460" s="344"/>
      <c r="E460" s="344"/>
      <c r="F460" s="1853"/>
      <c r="G460" s="2084"/>
      <c r="H460" s="1917"/>
    </row>
    <row r="461" spans="1:8">
      <c r="A461" s="344"/>
      <c r="B461" s="282"/>
      <c r="C461" s="2083"/>
      <c r="D461" s="344"/>
      <c r="E461" s="344"/>
      <c r="F461" s="1853"/>
      <c r="G461" s="2084"/>
      <c r="H461" s="1917"/>
    </row>
    <row r="462" spans="1:8" ht="36">
      <c r="A462" s="344"/>
      <c r="B462" s="2082" t="s">
        <v>1146</v>
      </c>
      <c r="C462" s="2086" t="s">
        <v>649</v>
      </c>
      <c r="D462" s="344"/>
      <c r="E462" s="344"/>
      <c r="F462" s="1853"/>
      <c r="G462" s="2084"/>
      <c r="H462" s="1917"/>
    </row>
    <row r="463" spans="1:8">
      <c r="A463" s="344"/>
      <c r="B463" s="282"/>
      <c r="C463" s="2086" t="s">
        <v>1147</v>
      </c>
      <c r="D463" s="344"/>
      <c r="E463" s="344"/>
      <c r="F463" s="1853"/>
      <c r="G463" s="2084"/>
      <c r="H463" s="1917"/>
    </row>
    <row r="464" spans="1:8">
      <c r="A464" s="344"/>
      <c r="B464" s="282"/>
      <c r="C464" s="2086" t="s">
        <v>19</v>
      </c>
      <c r="D464" s="344"/>
      <c r="E464" s="344"/>
      <c r="F464" s="1853">
        <v>1</v>
      </c>
      <c r="G464" s="1901">
        <v>0</v>
      </c>
      <c r="H464" s="1917">
        <f>ROUND(F464*G464,2)</f>
        <v>0</v>
      </c>
    </row>
    <row r="465" spans="1:12">
      <c r="A465" s="344"/>
      <c r="B465" s="282"/>
      <c r="C465" s="2086"/>
      <c r="D465" s="344"/>
      <c r="E465" s="344"/>
      <c r="F465" s="1853"/>
      <c r="G465" s="2084"/>
      <c r="H465" s="1917"/>
    </row>
    <row r="466" spans="1:12" ht="24">
      <c r="A466" s="344"/>
      <c r="B466" s="2082" t="s">
        <v>1148</v>
      </c>
      <c r="C466" s="2086" t="s">
        <v>1149</v>
      </c>
      <c r="D466" s="344"/>
      <c r="E466" s="344"/>
      <c r="F466" s="1853"/>
      <c r="G466" s="2084"/>
      <c r="H466" s="1917"/>
    </row>
    <row r="467" spans="1:12">
      <c r="A467" s="344"/>
      <c r="B467" s="282"/>
      <c r="C467" s="2086" t="s">
        <v>1150</v>
      </c>
      <c r="D467" s="344"/>
      <c r="E467" s="344"/>
      <c r="F467" s="1853"/>
      <c r="G467" s="2084"/>
      <c r="H467" s="1917"/>
    </row>
    <row r="468" spans="1:12">
      <c r="A468" s="344"/>
      <c r="B468" s="282"/>
      <c r="C468" s="2086" t="s">
        <v>19</v>
      </c>
      <c r="D468" s="344"/>
      <c r="E468" s="344"/>
      <c r="F468" s="1853">
        <v>2</v>
      </c>
      <c r="G468" s="1901">
        <v>0</v>
      </c>
      <c r="H468" s="1917">
        <f>ROUND(F468*G468,2)</f>
        <v>0</v>
      </c>
    </row>
    <row r="469" spans="1:12">
      <c r="A469" s="344"/>
      <c r="B469" s="282"/>
      <c r="C469" s="2086" t="s">
        <v>1151</v>
      </c>
      <c r="D469" s="344"/>
      <c r="E469" s="344"/>
      <c r="F469" s="1853"/>
      <c r="G469" s="2084"/>
      <c r="H469" s="1917"/>
    </row>
    <row r="470" spans="1:12">
      <c r="A470" s="344"/>
      <c r="B470" s="282"/>
      <c r="C470" s="2086" t="s">
        <v>19</v>
      </c>
      <c r="D470" s="344"/>
      <c r="E470" s="344"/>
      <c r="F470" s="1853">
        <v>1</v>
      </c>
      <c r="G470" s="1901">
        <v>0</v>
      </c>
      <c r="H470" s="1917">
        <f>ROUND(F470*G470,2)</f>
        <v>0</v>
      </c>
    </row>
    <row r="471" spans="1:12">
      <c r="A471" s="344"/>
      <c r="B471" s="282"/>
      <c r="C471" s="2086"/>
      <c r="D471" s="344"/>
      <c r="E471" s="344"/>
      <c r="F471" s="1853"/>
      <c r="G471" s="2084"/>
      <c r="H471" s="1917"/>
    </row>
    <row r="472" spans="1:12" ht="36">
      <c r="A472" s="344"/>
      <c r="B472" s="2082" t="s">
        <v>1152</v>
      </c>
      <c r="C472" s="1846" t="s">
        <v>662</v>
      </c>
      <c r="D472" s="344"/>
      <c r="E472" s="344"/>
      <c r="F472" s="1853"/>
      <c r="G472" s="2084"/>
      <c r="H472" s="1917"/>
    </row>
    <row r="473" spans="1:12">
      <c r="A473" s="344"/>
      <c r="B473" s="2082"/>
      <c r="C473" s="1846"/>
      <c r="D473" s="344"/>
      <c r="E473" s="344"/>
      <c r="F473" s="1853"/>
      <c r="G473" s="2084"/>
      <c r="H473" s="1917"/>
    </row>
    <row r="474" spans="1:12">
      <c r="A474" s="344"/>
      <c r="B474" s="2082"/>
      <c r="C474" s="2086" t="s">
        <v>1153</v>
      </c>
      <c r="D474" s="344"/>
      <c r="E474" s="344"/>
      <c r="F474" s="1853"/>
      <c r="G474" s="2084"/>
      <c r="H474" s="1917"/>
    </row>
    <row r="475" spans="1:12">
      <c r="A475" s="344"/>
      <c r="B475" s="2082"/>
      <c r="C475" s="2086" t="s">
        <v>19</v>
      </c>
      <c r="D475" s="344"/>
      <c r="E475" s="344"/>
      <c r="F475" s="1853">
        <v>2</v>
      </c>
      <c r="G475" s="1901">
        <v>0</v>
      </c>
      <c r="H475" s="1917">
        <f>ROUND(F475*G475,2)</f>
        <v>0</v>
      </c>
    </row>
    <row r="476" spans="1:12">
      <c r="A476" s="344"/>
      <c r="B476" s="2082"/>
      <c r="C476" s="2086" t="s">
        <v>1154</v>
      </c>
      <c r="D476" s="344"/>
      <c r="E476" s="344"/>
      <c r="F476" s="1853"/>
      <c r="G476" s="2084"/>
      <c r="H476" s="1917"/>
    </row>
    <row r="477" spans="1:12">
      <c r="A477" s="344"/>
      <c r="B477" s="2082"/>
      <c r="C477" s="2086" t="s">
        <v>19</v>
      </c>
      <c r="D477" s="344"/>
      <c r="E477" s="344"/>
      <c r="F477" s="1853">
        <v>1</v>
      </c>
      <c r="G477" s="1901">
        <v>0</v>
      </c>
      <c r="H477" s="1917">
        <f>ROUND(F477*G477,2)</f>
        <v>0</v>
      </c>
    </row>
    <row r="478" spans="1:12">
      <c r="A478" s="344"/>
      <c r="B478" s="2082"/>
      <c r="C478" s="2086"/>
      <c r="D478" s="344"/>
      <c r="E478" s="344"/>
      <c r="F478" s="1853"/>
      <c r="G478" s="2084"/>
      <c r="H478" s="1917"/>
      <c r="I478" s="1879"/>
      <c r="J478" s="1879"/>
      <c r="K478" s="1879"/>
      <c r="L478" s="1879"/>
    </row>
    <row r="479" spans="1:12" ht="36">
      <c r="A479" s="344"/>
      <c r="B479" s="2082" t="s">
        <v>1155</v>
      </c>
      <c r="C479" s="1846" t="s">
        <v>666</v>
      </c>
      <c r="D479" s="1850"/>
      <c r="E479" s="1850"/>
      <c r="F479" s="1853"/>
      <c r="G479" s="2084"/>
      <c r="H479" s="1917"/>
      <c r="I479" s="1879"/>
      <c r="J479" s="1879"/>
      <c r="K479" s="1879"/>
      <c r="L479" s="1879"/>
    </row>
    <row r="480" spans="1:12">
      <c r="A480" s="344"/>
      <c r="B480" s="2082"/>
      <c r="C480" s="2086" t="s">
        <v>19</v>
      </c>
      <c r="D480" s="1850"/>
      <c r="E480" s="1850"/>
      <c r="F480" s="2100">
        <v>7.0000000000000007E-2</v>
      </c>
      <c r="G480" s="1901">
        <v>0</v>
      </c>
      <c r="H480" s="1917">
        <f>0.07*(SUM(H419:H477))</f>
        <v>0</v>
      </c>
      <c r="I480" s="1879"/>
      <c r="J480" s="1879"/>
      <c r="K480" s="1879"/>
      <c r="L480" s="1879"/>
    </row>
    <row r="481" spans="1:12">
      <c r="A481" s="344"/>
      <c r="B481" s="2082"/>
      <c r="C481" s="2088"/>
      <c r="D481" s="344"/>
      <c r="E481" s="344"/>
      <c r="F481" s="1853"/>
      <c r="G481" s="2084"/>
      <c r="H481" s="1917"/>
      <c r="I481" s="1879"/>
      <c r="J481" s="1879"/>
      <c r="K481" s="1879"/>
      <c r="L481" s="1879"/>
    </row>
    <row r="482" spans="1:12">
      <c r="A482" s="344"/>
      <c r="B482" s="2082" t="s">
        <v>1156</v>
      </c>
      <c r="C482" s="1846" t="s">
        <v>667</v>
      </c>
      <c r="D482" s="344"/>
      <c r="E482" s="344"/>
      <c r="F482" s="1853"/>
      <c r="G482" s="2084"/>
      <c r="H482" s="1917"/>
    </row>
    <row r="483" spans="1:12">
      <c r="A483" s="344"/>
      <c r="B483" s="2082"/>
      <c r="C483" s="2086" t="s">
        <v>215</v>
      </c>
      <c r="D483" s="344"/>
      <c r="E483" s="344"/>
      <c r="F483" s="1853">
        <v>55</v>
      </c>
      <c r="G483" s="1901">
        <v>0</v>
      </c>
      <c r="H483" s="1917">
        <f>ROUND(F483*G483,2)</f>
        <v>0</v>
      </c>
    </row>
    <row r="484" spans="1:12">
      <c r="A484" s="344"/>
      <c r="B484" s="2082"/>
      <c r="C484" s="2086"/>
      <c r="D484" s="344"/>
      <c r="E484" s="344"/>
      <c r="F484" s="1853"/>
      <c r="G484" s="2084"/>
      <c r="H484" s="1917"/>
    </row>
    <row r="485" spans="1:12">
      <c r="A485" s="344"/>
      <c r="B485" s="2082" t="s">
        <v>1157</v>
      </c>
      <c r="C485" s="1846" t="s">
        <v>668</v>
      </c>
      <c r="D485" s="344"/>
      <c r="E485" s="344"/>
      <c r="F485" s="1853"/>
      <c r="G485" s="2084"/>
      <c r="H485" s="1917"/>
    </row>
    <row r="486" spans="1:12">
      <c r="A486" s="344"/>
      <c r="B486" s="2082"/>
      <c r="C486" s="2086" t="s">
        <v>215</v>
      </c>
      <c r="D486" s="344"/>
      <c r="E486" s="344"/>
      <c r="F486" s="1853">
        <v>55</v>
      </c>
      <c r="G486" s="1901">
        <v>0</v>
      </c>
      <c r="H486" s="1917">
        <f>ROUND(F486*G486,2)</f>
        <v>0</v>
      </c>
    </row>
    <row r="487" spans="1:12">
      <c r="A487" s="344"/>
      <c r="B487" s="2082"/>
      <c r="C487" s="2086"/>
      <c r="D487" s="344"/>
      <c r="E487" s="344"/>
      <c r="F487" s="1853"/>
      <c r="G487" s="2084"/>
      <c r="H487" s="1917"/>
    </row>
    <row r="488" spans="1:12" ht="24">
      <c r="A488" s="344"/>
      <c r="B488" s="2082" t="s">
        <v>1158</v>
      </c>
      <c r="C488" s="1846" t="s">
        <v>669</v>
      </c>
      <c r="D488" s="344"/>
      <c r="E488" s="344"/>
      <c r="F488" s="1853"/>
      <c r="G488" s="2084"/>
      <c r="H488" s="1917"/>
    </row>
    <row r="489" spans="1:12">
      <c r="A489" s="344"/>
      <c r="B489" s="2082"/>
      <c r="C489" s="2086" t="s">
        <v>215</v>
      </c>
      <c r="D489" s="344"/>
      <c r="E489" s="344"/>
      <c r="F489" s="1853">
        <v>55</v>
      </c>
      <c r="G489" s="1901">
        <v>0</v>
      </c>
      <c r="H489" s="1917">
        <f>ROUND(F489*G489,2)</f>
        <v>0</v>
      </c>
    </row>
    <row r="490" spans="1:12">
      <c r="A490" s="344"/>
      <c r="B490" s="2082"/>
      <c r="C490" s="2086"/>
      <c r="D490" s="344"/>
      <c r="E490" s="344"/>
      <c r="F490" s="1853"/>
      <c r="G490" s="2084"/>
      <c r="H490" s="1917"/>
    </row>
    <row r="491" spans="1:12" ht="24">
      <c r="A491" s="344"/>
      <c r="B491" s="2082" t="s">
        <v>1159</v>
      </c>
      <c r="C491" s="1846" t="s">
        <v>670</v>
      </c>
      <c r="D491" s="344"/>
      <c r="E491" s="344"/>
      <c r="F491" s="1853"/>
      <c r="G491" s="2084"/>
      <c r="H491" s="1917"/>
    </row>
    <row r="492" spans="1:12">
      <c r="A492" s="344"/>
      <c r="B492" s="2082"/>
      <c r="C492" s="2086" t="s">
        <v>19</v>
      </c>
      <c r="D492" s="344"/>
      <c r="E492" s="344"/>
      <c r="F492" s="1853">
        <v>1</v>
      </c>
      <c r="G492" s="1901">
        <v>0</v>
      </c>
      <c r="H492" s="1917">
        <f>ROUND(F492*G492,2)</f>
        <v>0</v>
      </c>
    </row>
    <row r="493" spans="1:12">
      <c r="A493" s="344"/>
      <c r="B493" s="2082"/>
      <c r="C493" s="2086"/>
      <c r="D493" s="344"/>
      <c r="E493" s="344"/>
      <c r="F493" s="1853"/>
      <c r="G493" s="2084"/>
      <c r="H493" s="1917"/>
    </row>
    <row r="494" spans="1:12" ht="24">
      <c r="A494" s="344"/>
      <c r="B494" s="2082" t="s">
        <v>1160</v>
      </c>
      <c r="C494" s="1846" t="s">
        <v>1161</v>
      </c>
      <c r="D494" s="344"/>
      <c r="E494" s="344"/>
      <c r="F494" s="1853"/>
      <c r="G494" s="2084"/>
      <c r="H494" s="1917"/>
    </row>
    <row r="495" spans="1:12">
      <c r="A495" s="344"/>
      <c r="B495" s="2082"/>
      <c r="C495" s="2086" t="s">
        <v>19</v>
      </c>
      <c r="D495" s="344"/>
      <c r="E495" s="344"/>
      <c r="F495" s="1853">
        <v>1</v>
      </c>
      <c r="G495" s="1901">
        <v>0</v>
      </c>
      <c r="H495" s="1917">
        <f>ROUND(F495*G495,2)</f>
        <v>0</v>
      </c>
    </row>
    <row r="496" spans="1:12">
      <c r="A496" s="344"/>
      <c r="B496" s="2082"/>
      <c r="C496" s="2088"/>
      <c r="D496" s="344"/>
      <c r="E496" s="344"/>
      <c r="F496" s="1853"/>
      <c r="G496" s="2084"/>
      <c r="H496" s="1917"/>
    </row>
    <row r="497" spans="1:15" ht="60">
      <c r="A497" s="344"/>
      <c r="B497" s="2082" t="s">
        <v>1162</v>
      </c>
      <c r="C497" s="1846" t="s">
        <v>673</v>
      </c>
      <c r="D497" s="344"/>
      <c r="E497" s="344"/>
      <c r="F497" s="1853"/>
      <c r="G497" s="2084"/>
      <c r="H497" s="1917"/>
    </row>
    <row r="498" spans="1:15">
      <c r="A498" s="344"/>
      <c r="B498" s="2082"/>
      <c r="C498" s="2086" t="s">
        <v>19</v>
      </c>
      <c r="D498" s="344"/>
      <c r="E498" s="344"/>
      <c r="F498" s="278">
        <v>1</v>
      </c>
      <c r="G498" s="1901">
        <v>0</v>
      </c>
      <c r="H498" s="1917">
        <f>ROUND(F498*G498,2)</f>
        <v>0</v>
      </c>
    </row>
    <row r="499" spans="1:15">
      <c r="A499" s="344"/>
      <c r="B499" s="2082"/>
      <c r="C499" s="2088"/>
      <c r="D499" s="344"/>
      <c r="E499" s="344"/>
      <c r="F499" s="1851"/>
      <c r="G499" s="1852"/>
      <c r="H499" s="1917"/>
      <c r="I499" s="1879"/>
      <c r="J499" s="1879"/>
      <c r="K499" s="1879"/>
      <c r="L499" s="1879"/>
      <c r="M499" s="1879"/>
      <c r="N499" s="1879"/>
      <c r="O499" s="1879"/>
    </row>
    <row r="500" spans="1:15">
      <c r="A500" s="344"/>
      <c r="B500" s="1926"/>
      <c r="C500" s="2086"/>
      <c r="D500" s="344"/>
      <c r="E500" s="344"/>
      <c r="F500" s="1853"/>
      <c r="G500" s="1854"/>
      <c r="H500" s="1917"/>
      <c r="I500" s="1879"/>
      <c r="J500" s="1879"/>
      <c r="K500" s="1879"/>
      <c r="L500" s="1879"/>
      <c r="M500" s="1879"/>
      <c r="N500" s="1879"/>
      <c r="O500" s="1879"/>
    </row>
    <row r="501" spans="1:15">
      <c r="A501" s="344"/>
      <c r="B501" s="276"/>
      <c r="C501" s="2083" t="s">
        <v>675</v>
      </c>
      <c r="D501" s="344"/>
      <c r="E501" s="344"/>
      <c r="F501" s="1853"/>
      <c r="G501" s="1854"/>
      <c r="H501" s="1940">
        <f>SUM(H420:H499)</f>
        <v>0</v>
      </c>
      <c r="I501" s="1879"/>
      <c r="J501" s="1879"/>
      <c r="K501" s="1879"/>
      <c r="L501" s="1879"/>
      <c r="M501" s="1879"/>
      <c r="N501" s="1879"/>
      <c r="O501" s="1879"/>
    </row>
    <row r="502" spans="1:15">
      <c r="A502" s="344"/>
      <c r="B502" s="276"/>
      <c r="C502" s="2083"/>
      <c r="D502" s="344"/>
      <c r="E502" s="344"/>
      <c r="F502" s="1853"/>
      <c r="G502" s="1854"/>
      <c r="H502" s="1917"/>
      <c r="I502" s="1879"/>
      <c r="J502" s="1879"/>
      <c r="K502" s="1879"/>
      <c r="L502" s="1879"/>
      <c r="M502" s="1879"/>
      <c r="N502" s="1879"/>
      <c r="O502" s="1879"/>
    </row>
    <row r="503" spans="1:15">
      <c r="A503" s="344"/>
      <c r="B503" s="282"/>
      <c r="C503" s="2086"/>
      <c r="D503" s="344"/>
      <c r="E503" s="344"/>
      <c r="F503" s="1853"/>
      <c r="G503" s="1854"/>
      <c r="H503" s="1917"/>
    </row>
    <row r="504" spans="1:15">
      <c r="A504" s="344"/>
      <c r="B504" s="2097" t="s">
        <v>110</v>
      </c>
      <c r="C504" s="2083" t="s">
        <v>226</v>
      </c>
      <c r="D504" s="344"/>
      <c r="E504" s="344"/>
      <c r="F504" s="1853"/>
      <c r="G504" s="1854"/>
      <c r="H504" s="1917"/>
    </row>
    <row r="505" spans="1:15">
      <c r="A505" s="344"/>
      <c r="B505" s="2097"/>
      <c r="C505" s="2088"/>
      <c r="D505" s="344"/>
      <c r="E505" s="344"/>
      <c r="F505" s="1850"/>
      <c r="G505" s="1854"/>
      <c r="H505" s="1917"/>
    </row>
    <row r="506" spans="1:15" ht="48">
      <c r="A506" s="1850"/>
      <c r="B506" s="2082" t="s">
        <v>676</v>
      </c>
      <c r="C506" s="1846" t="s">
        <v>694</v>
      </c>
      <c r="D506" s="1850"/>
      <c r="E506" s="1850"/>
      <c r="F506" s="1853">
        <v>1</v>
      </c>
      <c r="G506" s="1901">
        <v>0</v>
      </c>
      <c r="H506" s="1917">
        <f>ROUND(F506*G506,2)</f>
        <v>0</v>
      </c>
      <c r="J506" s="549"/>
    </row>
    <row r="507" spans="1:15">
      <c r="A507" s="1850"/>
      <c r="B507" s="2082"/>
      <c r="C507" s="2086" t="s">
        <v>80</v>
      </c>
      <c r="D507" s="1850"/>
      <c r="E507" s="1850"/>
      <c r="F507" s="1853"/>
      <c r="G507" s="1854"/>
      <c r="H507" s="1917"/>
    </row>
    <row r="508" spans="1:15">
      <c r="A508" s="1850"/>
      <c r="B508" s="2082"/>
      <c r="C508" s="2086"/>
      <c r="D508" s="1850"/>
      <c r="E508" s="1850"/>
      <c r="F508" s="1850"/>
      <c r="G508" s="1854"/>
      <c r="H508" s="1917"/>
    </row>
    <row r="509" spans="1:15">
      <c r="A509" s="1850"/>
      <c r="B509" s="2082" t="s">
        <v>684</v>
      </c>
      <c r="C509" s="1846" t="s">
        <v>695</v>
      </c>
      <c r="D509" s="1850"/>
      <c r="E509" s="1850"/>
      <c r="F509" s="1853">
        <v>1</v>
      </c>
      <c r="G509" s="1901">
        <v>0</v>
      </c>
      <c r="H509" s="1917">
        <f>ROUND(F509*G509,2)</f>
        <v>0</v>
      </c>
    </row>
    <row r="510" spans="1:15">
      <c r="A510" s="1850"/>
      <c r="B510" s="2082"/>
      <c r="C510" s="2086" t="s">
        <v>19</v>
      </c>
      <c r="D510" s="1850"/>
      <c r="E510" s="1850"/>
      <c r="F510" s="1853"/>
      <c r="G510" s="1854"/>
      <c r="H510" s="1917"/>
    </row>
    <row r="511" spans="1:15">
      <c r="A511" s="1850"/>
      <c r="B511" s="2082"/>
      <c r="C511" s="2086"/>
      <c r="D511" s="1850"/>
      <c r="E511" s="1850"/>
      <c r="F511" s="1853"/>
      <c r="G511" s="1854"/>
      <c r="H511" s="1917"/>
    </row>
    <row r="512" spans="1:15" ht="48">
      <c r="A512" s="1850"/>
      <c r="B512" s="2082" t="s">
        <v>1164</v>
      </c>
      <c r="C512" s="1846" t="s">
        <v>2268</v>
      </c>
      <c r="D512" s="1850"/>
      <c r="E512" s="1850"/>
      <c r="F512" s="1853">
        <v>1</v>
      </c>
      <c r="G512" s="1901">
        <v>0</v>
      </c>
      <c r="H512" s="1917">
        <f>ROUND(F512*G512,2)</f>
        <v>0</v>
      </c>
    </row>
    <row r="513" spans="1:8">
      <c r="A513" s="1850"/>
      <c r="B513" s="2082"/>
      <c r="C513" s="2086" t="s">
        <v>19</v>
      </c>
      <c r="D513" s="1850"/>
      <c r="E513" s="1850"/>
      <c r="F513" s="1853"/>
      <c r="G513" s="1854"/>
      <c r="H513" s="1917"/>
    </row>
    <row r="514" spans="1:8">
      <c r="A514" s="1850"/>
      <c r="B514" s="2082"/>
      <c r="C514" s="2086"/>
      <c r="D514" s="1850"/>
      <c r="E514" s="1850"/>
      <c r="F514" s="1853"/>
      <c r="G514" s="1854"/>
      <c r="H514" s="1917"/>
    </row>
    <row r="515" spans="1:8" ht="24">
      <c r="A515" s="1850"/>
      <c r="B515" s="2082" t="s">
        <v>1165</v>
      </c>
      <c r="C515" s="1846" t="s">
        <v>2232</v>
      </c>
      <c r="D515" s="1850"/>
      <c r="E515" s="1850"/>
      <c r="F515" s="1853">
        <v>10</v>
      </c>
      <c r="G515" s="1854">
        <v>45</v>
      </c>
      <c r="H515" s="1917">
        <f>ROUND(F515*G515,2)</f>
        <v>450</v>
      </c>
    </row>
    <row r="516" spans="1:8">
      <c r="A516" s="1850"/>
      <c r="B516" s="2082"/>
      <c r="C516" s="2086" t="s">
        <v>217</v>
      </c>
      <c r="D516" s="1850"/>
      <c r="E516" s="1850"/>
      <c r="F516" s="1853"/>
      <c r="G516" s="1854"/>
      <c r="H516" s="1917"/>
    </row>
    <row r="517" spans="1:8">
      <c r="A517" s="1850"/>
      <c r="B517" s="2082"/>
      <c r="C517" s="2086"/>
      <c r="D517" s="1850"/>
      <c r="E517" s="1850"/>
      <c r="F517" s="1851"/>
      <c r="G517" s="1852"/>
      <c r="H517" s="1917"/>
    </row>
    <row r="518" spans="1:8" ht="24">
      <c r="A518" s="1850"/>
      <c r="B518" s="2082" t="s">
        <v>1166</v>
      </c>
      <c r="C518" s="1846" t="s">
        <v>2233</v>
      </c>
      <c r="D518" s="1850"/>
      <c r="E518" s="1850"/>
      <c r="F518" s="1850">
        <v>30</v>
      </c>
      <c r="G518" s="1854">
        <v>45</v>
      </c>
      <c r="H518" s="1917">
        <f>ROUND(F518*G518,2)</f>
        <v>1350</v>
      </c>
    </row>
    <row r="519" spans="1:8">
      <c r="A519" s="1850"/>
      <c r="B519" s="282"/>
      <c r="C519" s="2086" t="s">
        <v>217</v>
      </c>
      <c r="D519" s="1850"/>
      <c r="E519" s="1850"/>
      <c r="F519" s="1850"/>
      <c r="G519" s="1854"/>
      <c r="H519" s="1917"/>
    </row>
    <row r="520" spans="1:8">
      <c r="A520" s="344"/>
      <c r="B520" s="1926"/>
      <c r="C520" s="2086"/>
      <c r="D520" s="344"/>
      <c r="E520" s="344"/>
      <c r="F520" s="344"/>
      <c r="G520" s="2101"/>
      <c r="H520" s="1917"/>
    </row>
    <row r="521" spans="1:8">
      <c r="A521" s="344"/>
      <c r="B521" s="276"/>
      <c r="C521" s="2083" t="s">
        <v>696</v>
      </c>
      <c r="D521" s="344"/>
      <c r="E521" s="344"/>
      <c r="F521" s="344"/>
      <c r="G521" s="2101"/>
      <c r="H521" s="1940">
        <f>SUM(H506:H520)</f>
        <v>1800</v>
      </c>
    </row>
    <row r="522" spans="1:8">
      <c r="A522" s="344"/>
      <c r="B522" s="344"/>
      <c r="C522" s="344"/>
      <c r="D522" s="344"/>
      <c r="E522" s="344"/>
      <c r="F522" s="344"/>
      <c r="G522" s="2101"/>
      <c r="H522" s="1917"/>
    </row>
    <row r="523" spans="1:8">
      <c r="A523" s="344"/>
      <c r="B523" s="344"/>
      <c r="C523" s="344"/>
      <c r="D523" s="344"/>
      <c r="E523" s="344"/>
      <c r="F523" s="344"/>
      <c r="G523" s="2101"/>
      <c r="H523" s="1917"/>
    </row>
    <row r="524" spans="1:8">
      <c r="A524" s="344"/>
      <c r="B524" s="2090" t="s">
        <v>108</v>
      </c>
      <c r="C524" s="2083" t="s">
        <v>1167</v>
      </c>
      <c r="D524" s="344"/>
      <c r="E524" s="344"/>
      <c r="F524" s="344"/>
      <c r="G524" s="2101"/>
      <c r="H524" s="1917"/>
    </row>
    <row r="525" spans="1:8">
      <c r="A525" s="344"/>
      <c r="B525" s="2090"/>
      <c r="C525" s="2083"/>
      <c r="D525" s="344"/>
      <c r="E525" s="344"/>
      <c r="F525" s="344"/>
      <c r="G525" s="2101"/>
      <c r="H525" s="1917"/>
    </row>
    <row r="526" spans="1:8">
      <c r="A526" s="344"/>
      <c r="B526" s="2082" t="s">
        <v>222</v>
      </c>
      <c r="C526" s="2083" t="s">
        <v>202</v>
      </c>
      <c r="D526" s="344"/>
      <c r="E526" s="344"/>
      <c r="F526" s="344"/>
      <c r="G526" s="2101"/>
      <c r="H526" s="1917"/>
    </row>
    <row r="527" spans="1:8">
      <c r="A527" s="344"/>
      <c r="B527" s="2085"/>
      <c r="C527" s="2086"/>
      <c r="D527" s="344"/>
      <c r="E527" s="344"/>
      <c r="F527" s="344"/>
      <c r="G527" s="2101"/>
      <c r="H527" s="1917"/>
    </row>
    <row r="528" spans="1:8" ht="24">
      <c r="A528" s="344"/>
      <c r="B528" s="2087" t="s">
        <v>584</v>
      </c>
      <c r="C528" s="2086" t="s">
        <v>4</v>
      </c>
      <c r="D528" s="344"/>
      <c r="E528" s="344"/>
      <c r="F528" s="344"/>
      <c r="G528" s="2101"/>
      <c r="H528" s="1917"/>
    </row>
    <row r="529" spans="1:8" ht="24">
      <c r="A529" s="344"/>
      <c r="B529" s="2082" t="s">
        <v>1107</v>
      </c>
      <c r="C529" s="1846" t="s">
        <v>1168</v>
      </c>
      <c r="D529" s="344"/>
      <c r="E529" s="344"/>
      <c r="F529" s="344"/>
      <c r="G529" s="2101"/>
      <c r="H529" s="1917"/>
    </row>
    <row r="530" spans="1:8">
      <c r="A530" s="344"/>
      <c r="B530" s="2082"/>
      <c r="C530" s="2086" t="s">
        <v>19</v>
      </c>
      <c r="D530" s="344"/>
      <c r="E530" s="344"/>
      <c r="F530" s="1853">
        <v>3</v>
      </c>
      <c r="G530" s="1901">
        <v>0</v>
      </c>
      <c r="H530" s="1917">
        <f>ROUND(F530*G530,2)</f>
        <v>0</v>
      </c>
    </row>
    <row r="531" spans="1:8">
      <c r="A531" s="344"/>
      <c r="B531" s="282"/>
      <c r="C531" s="2086"/>
      <c r="D531" s="344"/>
      <c r="E531" s="344"/>
      <c r="F531" s="344"/>
      <c r="G531" s="2084"/>
      <c r="H531" s="1917"/>
    </row>
    <row r="532" spans="1:8">
      <c r="A532" s="344"/>
      <c r="B532" s="2090"/>
      <c r="C532" s="2083" t="s">
        <v>593</v>
      </c>
      <c r="D532" s="344"/>
      <c r="E532" s="344"/>
      <c r="F532" s="344"/>
      <c r="G532" s="2102"/>
      <c r="H532" s="1851">
        <f>SUM(H526:H531)</f>
        <v>0</v>
      </c>
    </row>
    <row r="533" spans="1:8">
      <c r="A533" s="344"/>
      <c r="B533" s="2085"/>
      <c r="C533" s="2088"/>
      <c r="D533" s="344"/>
      <c r="E533" s="344"/>
      <c r="F533" s="344"/>
      <c r="G533" s="2102"/>
      <c r="H533" s="1853"/>
    </row>
    <row r="534" spans="1:8">
      <c r="A534" s="344"/>
      <c r="B534" s="2085"/>
      <c r="C534" s="2088"/>
      <c r="D534" s="344"/>
      <c r="E534" s="344"/>
      <c r="F534" s="344"/>
      <c r="G534" s="2102"/>
      <c r="H534" s="1853"/>
    </row>
    <row r="535" spans="1:8">
      <c r="A535" s="344"/>
      <c r="B535" s="2082" t="s">
        <v>223</v>
      </c>
      <c r="C535" s="2083" t="s">
        <v>122</v>
      </c>
      <c r="D535" s="344"/>
      <c r="E535" s="344"/>
      <c r="F535" s="344"/>
      <c r="G535" s="2102"/>
      <c r="H535" s="1853"/>
    </row>
    <row r="536" spans="1:8">
      <c r="A536" s="344"/>
      <c r="B536" s="2085"/>
      <c r="C536" s="2086"/>
      <c r="D536" s="344"/>
      <c r="E536" s="344"/>
      <c r="F536" s="344"/>
      <c r="G536" s="2102"/>
      <c r="H536" s="1853"/>
    </row>
    <row r="537" spans="1:8">
      <c r="A537" s="344"/>
      <c r="B537" s="2085"/>
      <c r="C537" s="2088"/>
      <c r="D537" s="344"/>
      <c r="E537" s="344"/>
      <c r="F537" s="344"/>
      <c r="G537" s="2102"/>
      <c r="H537" s="1853"/>
    </row>
    <row r="538" spans="1:8" ht="24">
      <c r="A538" s="344"/>
      <c r="B538" s="2082" t="s">
        <v>1113</v>
      </c>
      <c r="C538" s="1846" t="s">
        <v>1169</v>
      </c>
      <c r="D538" s="344"/>
      <c r="E538" s="344"/>
      <c r="F538" s="344"/>
      <c r="G538" s="2102"/>
      <c r="H538" s="1853"/>
    </row>
    <row r="539" spans="1:8">
      <c r="A539" s="344"/>
      <c r="B539" s="282"/>
      <c r="C539" s="2086" t="s">
        <v>19</v>
      </c>
      <c r="D539" s="344"/>
      <c r="E539" s="344"/>
      <c r="F539" s="1853">
        <v>1</v>
      </c>
      <c r="G539" s="1901">
        <v>0</v>
      </c>
      <c r="H539" s="1917">
        <f>ROUND(F539*G539,2)</f>
        <v>0</v>
      </c>
    </row>
    <row r="540" spans="1:8">
      <c r="A540" s="344"/>
      <c r="B540" s="1926"/>
      <c r="C540" s="2086"/>
      <c r="D540" s="344"/>
      <c r="E540" s="344"/>
      <c r="F540" s="1853"/>
      <c r="G540" s="1853"/>
      <c r="H540" s="1853"/>
    </row>
    <row r="541" spans="1:8">
      <c r="A541" s="344"/>
      <c r="B541" s="2090"/>
      <c r="C541" s="2083" t="s">
        <v>613</v>
      </c>
      <c r="D541" s="344"/>
      <c r="E541" s="344"/>
      <c r="F541" s="1853"/>
      <c r="G541" s="1853"/>
      <c r="H541" s="1851">
        <f>SUM(H539:H540)</f>
        <v>0</v>
      </c>
    </row>
    <row r="542" spans="1:8">
      <c r="A542" s="344"/>
      <c r="B542" s="2085"/>
      <c r="C542" s="2088"/>
      <c r="D542" s="344"/>
      <c r="E542" s="344"/>
      <c r="F542" s="1853"/>
      <c r="G542" s="1853"/>
      <c r="H542" s="1853"/>
    </row>
    <row r="543" spans="1:8">
      <c r="A543" s="344"/>
      <c r="B543" s="2085"/>
      <c r="C543" s="2088"/>
      <c r="D543" s="344"/>
      <c r="E543" s="344"/>
      <c r="F543" s="1853"/>
      <c r="G543" s="1853"/>
      <c r="H543" s="1853"/>
    </row>
    <row r="544" spans="1:8">
      <c r="A544" s="344"/>
      <c r="B544" s="1926"/>
      <c r="C544" s="2086"/>
      <c r="D544" s="344"/>
      <c r="E544" s="344"/>
      <c r="F544" s="1853"/>
      <c r="G544" s="1853"/>
      <c r="H544" s="1853"/>
    </row>
    <row r="545" spans="1:8">
      <c r="A545" s="344"/>
      <c r="B545" s="276"/>
      <c r="C545" s="2083" t="s">
        <v>610</v>
      </c>
      <c r="D545" s="344"/>
      <c r="E545" s="344"/>
      <c r="F545" s="1853"/>
      <c r="G545" s="1853"/>
      <c r="H545" s="1853"/>
    </row>
    <row r="546" spans="1:8">
      <c r="A546" s="344"/>
      <c r="B546" s="1926"/>
      <c r="C546" s="2086" t="s">
        <v>611</v>
      </c>
      <c r="D546" s="344"/>
      <c r="E546" s="344"/>
      <c r="F546" s="1853"/>
      <c r="G546" s="1853"/>
      <c r="H546" s="1853">
        <f>H532</f>
        <v>0</v>
      </c>
    </row>
    <row r="547" spans="1:8">
      <c r="A547" s="344"/>
      <c r="B547" s="1926"/>
      <c r="C547" s="2086" t="s">
        <v>1170</v>
      </c>
      <c r="D547" s="344"/>
      <c r="E547" s="344"/>
      <c r="F547" s="1853"/>
      <c r="G547" s="1853"/>
      <c r="H547" s="1853">
        <f>H541</f>
        <v>0</v>
      </c>
    </row>
    <row r="548" spans="1:8">
      <c r="A548" s="344"/>
      <c r="B548" s="1926"/>
      <c r="C548" s="2086"/>
      <c r="D548" s="344"/>
      <c r="E548" s="344"/>
      <c r="F548" s="1853"/>
      <c r="G548" s="1853"/>
      <c r="H548" s="1853"/>
    </row>
    <row r="549" spans="1:8" ht="12.75" thickBot="1">
      <c r="A549" s="344"/>
      <c r="B549" s="276"/>
      <c r="C549" s="2083" t="s">
        <v>1171</v>
      </c>
      <c r="D549" s="344"/>
      <c r="E549" s="344"/>
      <c r="F549" s="2103"/>
      <c r="G549" s="1853"/>
      <c r="H549" s="1851">
        <f>SUM(H546:H547)</f>
        <v>0</v>
      </c>
    </row>
    <row r="550" spans="1:8" ht="12.75" thickTop="1">
      <c r="A550" s="1896"/>
      <c r="B550" s="279"/>
      <c r="C550" s="2104"/>
      <c r="D550" s="1896"/>
      <c r="E550" s="1896"/>
      <c r="F550" s="2105"/>
      <c r="G550" s="2068"/>
      <c r="H550" s="2068"/>
    </row>
    <row r="551" spans="1:8">
      <c r="A551" s="1896"/>
      <c r="B551" s="279"/>
      <c r="C551" s="2104"/>
      <c r="D551" s="1896"/>
      <c r="E551" s="1896"/>
      <c r="F551" s="2105"/>
      <c r="G551" s="2068"/>
      <c r="H551" s="2068"/>
    </row>
    <row r="552" spans="1:8">
      <c r="A552" s="1896"/>
      <c r="B552" s="279"/>
      <c r="C552" s="2104"/>
      <c r="D552" s="1896"/>
      <c r="E552" s="1896"/>
      <c r="F552" s="2105"/>
      <c r="G552" s="2068"/>
      <c r="H552" s="2068"/>
    </row>
    <row r="553" spans="1:8">
      <c r="A553" s="1896"/>
      <c r="B553" s="279"/>
      <c r="C553" s="2104"/>
      <c r="D553" s="1896"/>
      <c r="E553" s="1896"/>
      <c r="F553" s="2105"/>
      <c r="G553" s="2068"/>
      <c r="H553" s="2068"/>
    </row>
    <row r="554" spans="1:8">
      <c r="A554" s="1896"/>
      <c r="B554" s="279"/>
      <c r="C554" s="2104"/>
      <c r="D554" s="1896"/>
      <c r="E554" s="1896"/>
      <c r="F554" s="2105"/>
      <c r="G554" s="2068"/>
      <c r="H554" s="2068"/>
    </row>
    <row r="555" spans="1:8">
      <c r="A555" s="1896"/>
      <c r="B555" s="279"/>
      <c r="C555" s="2104"/>
      <c r="D555" s="1896"/>
      <c r="E555" s="1896"/>
      <c r="F555" s="2105"/>
      <c r="G555" s="2068"/>
      <c r="H555" s="2068"/>
    </row>
    <row r="556" spans="1:8">
      <c r="A556" s="1896"/>
      <c r="B556" s="279"/>
      <c r="C556" s="2104"/>
      <c r="D556" s="1896"/>
      <c r="E556" s="1896"/>
      <c r="F556" s="2105"/>
      <c r="G556" s="2068"/>
      <c r="H556" s="2068"/>
    </row>
    <row r="557" spans="1:8">
      <c r="A557" s="1896"/>
      <c r="B557" s="279"/>
      <c r="C557" s="2104"/>
      <c r="D557" s="1896"/>
      <c r="E557" s="1896"/>
      <c r="F557" s="2105"/>
      <c r="G557" s="2068"/>
      <c r="H557" s="2068"/>
    </row>
    <row r="558" spans="1:8">
      <c r="A558" s="1896"/>
      <c r="B558" s="279"/>
      <c r="C558" s="2104"/>
      <c r="D558" s="1896"/>
      <c r="E558" s="1896"/>
      <c r="F558" s="2105"/>
      <c r="G558" s="2068"/>
      <c r="H558" s="2068"/>
    </row>
    <row r="559" spans="1:8">
      <c r="A559" s="1896"/>
      <c r="B559" s="279"/>
      <c r="C559" s="2104"/>
      <c r="D559" s="1896"/>
      <c r="E559" s="1896"/>
      <c r="F559" s="2105"/>
      <c r="G559" s="2068"/>
      <c r="H559" s="2068"/>
    </row>
    <row r="560" spans="1:8">
      <c r="A560" s="1896"/>
      <c r="B560" s="279"/>
      <c r="C560" s="2104"/>
      <c r="D560" s="1896"/>
      <c r="E560" s="1896"/>
      <c r="F560" s="2105"/>
      <c r="G560" s="2068"/>
      <c r="H560" s="2068"/>
    </row>
    <row r="561" spans="1:8">
      <c r="A561" s="1896"/>
      <c r="B561" s="279"/>
      <c r="C561" s="2104"/>
      <c r="D561" s="1896"/>
      <c r="E561" s="1896"/>
      <c r="F561" s="2105"/>
      <c r="G561" s="2068"/>
      <c r="H561" s="2068"/>
    </row>
    <row r="562" spans="1:8">
      <c r="A562" s="1896"/>
      <c r="B562" s="279"/>
      <c r="C562" s="2104"/>
      <c r="D562" s="1896"/>
      <c r="E562" s="1896"/>
      <c r="F562" s="2105"/>
      <c r="G562" s="2068"/>
      <c r="H562" s="2068"/>
    </row>
    <row r="563" spans="1:8">
      <c r="A563" s="1896"/>
      <c r="B563" s="279"/>
      <c r="C563" s="2104"/>
      <c r="D563" s="1896"/>
      <c r="E563" s="1896"/>
      <c r="F563" s="2105"/>
      <c r="G563" s="2068"/>
      <c r="H563" s="2068"/>
    </row>
    <row r="564" spans="1:8">
      <c r="A564" s="1896"/>
      <c r="B564" s="279"/>
      <c r="C564" s="2104"/>
      <c r="D564" s="1896"/>
      <c r="E564" s="1896"/>
      <c r="F564" s="2105"/>
      <c r="G564" s="2068"/>
      <c r="H564" s="2068"/>
    </row>
    <row r="565" spans="1:8">
      <c r="A565" s="1896"/>
      <c r="B565" s="279"/>
      <c r="C565" s="2104"/>
      <c r="D565" s="1896"/>
      <c r="E565" s="1896"/>
      <c r="F565" s="2105"/>
      <c r="G565" s="2068"/>
      <c r="H565" s="2068"/>
    </row>
    <row r="566" spans="1:8">
      <c r="A566" s="1896"/>
      <c r="B566" s="279"/>
      <c r="C566" s="2104"/>
      <c r="D566" s="1896"/>
      <c r="E566" s="1896"/>
      <c r="F566" s="2105"/>
      <c r="G566" s="2068"/>
      <c r="H566" s="2068"/>
    </row>
    <row r="567" spans="1:8">
      <c r="A567" s="1896"/>
      <c r="B567" s="279"/>
      <c r="C567" s="2104"/>
      <c r="D567" s="1896"/>
      <c r="E567" s="1896"/>
      <c r="F567" s="2105"/>
      <c r="G567" s="2068"/>
      <c r="H567" s="2068"/>
    </row>
    <row r="568" spans="1:8">
      <c r="A568" s="1896"/>
      <c r="B568" s="279"/>
      <c r="C568" s="2104"/>
      <c r="D568" s="1896"/>
      <c r="E568" s="1896"/>
      <c r="F568" s="2105"/>
      <c r="G568" s="2068"/>
      <c r="H568" s="2068"/>
    </row>
    <row r="569" spans="1:8">
      <c r="A569" s="1896"/>
      <c r="B569" s="279"/>
      <c r="C569" s="2104"/>
      <c r="D569" s="1896"/>
      <c r="E569" s="1896"/>
      <c r="F569" s="2105"/>
      <c r="G569" s="2068"/>
      <c r="H569" s="2068"/>
    </row>
    <row r="570" spans="1:8">
      <c r="A570" s="1896"/>
      <c r="B570" s="279"/>
      <c r="C570" s="2104"/>
      <c r="D570" s="1896"/>
      <c r="E570" s="1896"/>
      <c r="F570" s="2105"/>
      <c r="G570" s="2068"/>
      <c r="H570" s="2068"/>
    </row>
    <row r="571" spans="1:8">
      <c r="A571" s="1896"/>
      <c r="B571" s="279"/>
      <c r="C571" s="2104"/>
      <c r="D571" s="1896"/>
      <c r="E571" s="1896"/>
      <c r="F571" s="2105"/>
      <c r="G571" s="2068"/>
      <c r="H571" s="2068"/>
    </row>
    <row r="572" spans="1:8">
      <c r="A572" s="1896"/>
      <c r="B572" s="279"/>
      <c r="C572" s="2104"/>
      <c r="D572" s="1896"/>
      <c r="E572" s="1896"/>
      <c r="F572" s="2105"/>
      <c r="G572" s="2068"/>
      <c r="H572" s="2068"/>
    </row>
    <row r="573" spans="1:8">
      <c r="A573" s="1896"/>
      <c r="B573" s="279"/>
      <c r="C573" s="2104"/>
      <c r="D573" s="1896"/>
      <c r="E573" s="1896"/>
      <c r="F573" s="2105"/>
      <c r="G573" s="2068"/>
      <c r="H573" s="2068"/>
    </row>
    <row r="574" spans="1:8" ht="12.75" thickBot="1"/>
    <row r="575" spans="1:8">
      <c r="A575" s="3404" t="s">
        <v>1105</v>
      </c>
      <c r="B575" s="3405"/>
      <c r="C575" s="3405"/>
      <c r="D575" s="3405"/>
      <c r="E575" s="3405"/>
      <c r="F575" s="3406"/>
    </row>
    <row r="576" spans="1:8">
      <c r="A576" s="1881" t="s">
        <v>722</v>
      </c>
      <c r="B576" s="165" t="s">
        <v>935</v>
      </c>
      <c r="C576" s="166"/>
      <c r="D576" s="167"/>
      <c r="E576" s="1882"/>
      <c r="F576" s="1883"/>
    </row>
    <row r="577" spans="1:8">
      <c r="A577" s="1881" t="s">
        <v>723</v>
      </c>
      <c r="B577" s="1882" t="s">
        <v>969</v>
      </c>
      <c r="C577" s="166"/>
      <c r="D577" s="167"/>
      <c r="E577" s="1882"/>
      <c r="F577" s="1883"/>
    </row>
    <row r="578" spans="1:8">
      <c r="A578" s="1881"/>
      <c r="B578" s="1882"/>
      <c r="C578" s="166"/>
      <c r="D578" s="167"/>
      <c r="E578" s="1882"/>
      <c r="F578" s="1883"/>
    </row>
    <row r="579" spans="1:8">
      <c r="A579" s="1881" t="s">
        <v>1006</v>
      </c>
      <c r="B579" s="166" t="s">
        <v>1001</v>
      </c>
      <c r="C579" s="166"/>
      <c r="D579" s="167"/>
      <c r="E579" s="1882"/>
      <c r="F579" s="1883"/>
    </row>
    <row r="580" spans="1:8">
      <c r="A580" s="1881" t="s">
        <v>726</v>
      </c>
      <c r="B580" s="166" t="s">
        <v>1106</v>
      </c>
      <c r="C580" s="166"/>
      <c r="D580" s="167"/>
      <c r="E580" s="1882"/>
      <c r="F580" s="1883"/>
    </row>
    <row r="581" spans="1:8">
      <c r="A581" s="1881" t="s">
        <v>727</v>
      </c>
      <c r="B581" s="1882" t="s">
        <v>961</v>
      </c>
      <c r="C581" s="166"/>
      <c r="D581" s="167"/>
      <c r="E581" s="1882"/>
      <c r="F581" s="1883"/>
    </row>
    <row r="582" spans="1:8">
      <c r="A582" s="1881" t="s">
        <v>728</v>
      </c>
      <c r="B582" s="1884" t="s">
        <v>261</v>
      </c>
      <c r="C582" s="168"/>
      <c r="D582" s="167"/>
      <c r="E582" s="1882"/>
      <c r="F582" s="1883"/>
    </row>
    <row r="583" spans="1:8" ht="12.75" thickBot="1">
      <c r="A583" s="1885" t="s">
        <v>1172</v>
      </c>
      <c r="B583" s="169"/>
      <c r="C583" s="169"/>
      <c r="D583" s="170"/>
      <c r="E583" s="1886"/>
      <c r="F583" s="1887"/>
    </row>
    <row r="586" spans="1:8">
      <c r="B586" s="276" t="s">
        <v>1173</v>
      </c>
      <c r="C586" s="2083" t="s">
        <v>1174</v>
      </c>
      <c r="D586" s="1851"/>
      <c r="E586" s="2094"/>
      <c r="F586" s="277"/>
      <c r="G586" s="1850"/>
      <c r="H586" s="1852">
        <f>H521+H501+H412</f>
        <v>1800</v>
      </c>
    </row>
    <row r="587" spans="1:8">
      <c r="B587" s="276"/>
      <c r="C587" s="2083"/>
      <c r="D587" s="1851"/>
      <c r="E587" s="2094"/>
      <c r="F587" s="277"/>
      <c r="G587" s="1850"/>
      <c r="H587" s="1854"/>
    </row>
    <row r="588" spans="1:8">
      <c r="B588" s="276" t="s">
        <v>1175</v>
      </c>
      <c r="C588" s="2083" t="s">
        <v>1167</v>
      </c>
      <c r="D588" s="1851"/>
      <c r="E588" s="2094"/>
      <c r="F588" s="277"/>
      <c r="G588" s="1850"/>
      <c r="H588" s="1852">
        <f>H549</f>
        <v>0</v>
      </c>
    </row>
    <row r="589" spans="1:8">
      <c r="B589" s="276"/>
      <c r="C589" s="2083"/>
      <c r="D589" s="1851"/>
      <c r="E589" s="2094"/>
      <c r="F589" s="277"/>
      <c r="G589" s="1850"/>
      <c r="H589" s="1852"/>
    </row>
    <row r="590" spans="1:8">
      <c r="B590" s="276"/>
      <c r="C590" s="2083" t="s">
        <v>221</v>
      </c>
      <c r="D590" s="1851"/>
      <c r="E590" s="2094"/>
      <c r="F590" s="277"/>
      <c r="G590" s="1850"/>
      <c r="H590" s="1852">
        <f>H586+H588</f>
        <v>1800</v>
      </c>
    </row>
    <row r="591" spans="1:8">
      <c r="B591" s="279"/>
      <c r="C591" s="2104"/>
      <c r="D591" s="2105"/>
      <c r="E591" s="2106"/>
      <c r="F591" s="188"/>
      <c r="G591" s="2107"/>
      <c r="H591" s="2108"/>
    </row>
    <row r="592" spans="1:8">
      <c r="B592" s="279"/>
      <c r="C592" s="2104"/>
      <c r="D592" s="2105"/>
      <c r="E592" s="2106"/>
      <c r="F592" s="188"/>
      <c r="G592" s="2107"/>
      <c r="H592" s="2108"/>
    </row>
    <row r="593" spans="1:10">
      <c r="B593" s="279"/>
      <c r="C593" s="2104"/>
      <c r="D593" s="2105"/>
      <c r="E593" s="2106"/>
      <c r="F593" s="188"/>
      <c r="G593" s="2107"/>
      <c r="H593" s="2108"/>
    </row>
    <row r="594" spans="1:10">
      <c r="B594" s="279"/>
      <c r="C594" s="2104"/>
      <c r="D594" s="2105"/>
      <c r="E594" s="2106"/>
      <c r="F594" s="188"/>
      <c r="G594" s="2107"/>
      <c r="H594" s="2108"/>
    </row>
    <row r="595" spans="1:10">
      <c r="B595" s="279"/>
      <c r="C595" s="2104"/>
      <c r="D595" s="2105"/>
      <c r="E595" s="2106"/>
      <c r="F595" s="188"/>
      <c r="G595" s="2107"/>
      <c r="H595" s="2108"/>
    </row>
    <row r="596" spans="1:10">
      <c r="B596" s="279"/>
      <c r="C596" s="2104"/>
      <c r="D596" s="2105"/>
      <c r="E596" s="2106"/>
      <c r="F596" s="188"/>
      <c r="G596" s="2107"/>
      <c r="H596" s="2108"/>
    </row>
    <row r="597" spans="1:10">
      <c r="B597" s="279"/>
      <c r="C597" s="2104"/>
      <c r="D597" s="2105"/>
      <c r="E597" s="2106"/>
      <c r="F597" s="188"/>
      <c r="G597" s="2107"/>
      <c r="H597" s="2109"/>
    </row>
    <row r="598" spans="1:10" ht="12.75" thickBot="1"/>
    <row r="599" spans="1:10">
      <c r="A599" s="3404" t="s">
        <v>1176</v>
      </c>
      <c r="B599" s="3405"/>
      <c r="C599" s="3405"/>
      <c r="D599" s="3405"/>
      <c r="E599" s="3405"/>
      <c r="F599" s="3406"/>
      <c r="J599" s="1879"/>
    </row>
    <row r="600" spans="1:10">
      <c r="A600" s="1881" t="s">
        <v>722</v>
      </c>
      <c r="B600" s="165" t="s">
        <v>935</v>
      </c>
      <c r="C600" s="166"/>
      <c r="D600" s="167"/>
      <c r="E600" s="1882"/>
      <c r="F600" s="1883"/>
    </row>
    <row r="601" spans="1:10">
      <c r="A601" s="1881" t="s">
        <v>723</v>
      </c>
      <c r="B601" s="1882" t="s">
        <v>969</v>
      </c>
      <c r="C601" s="166"/>
      <c r="D601" s="167"/>
      <c r="E601" s="1882"/>
      <c r="F601" s="1883"/>
    </row>
    <row r="602" spans="1:10">
      <c r="A602" s="1881"/>
      <c r="B602" s="1882"/>
      <c r="C602" s="166"/>
      <c r="D602" s="167"/>
      <c r="E602" s="1882"/>
      <c r="F602" s="1883"/>
    </row>
    <row r="603" spans="1:10">
      <c r="A603" s="1881" t="s">
        <v>1006</v>
      </c>
      <c r="B603" s="1882" t="s">
        <v>992</v>
      </c>
      <c r="C603" s="166"/>
      <c r="D603" s="167"/>
      <c r="E603" s="1882"/>
      <c r="F603" s="1883"/>
    </row>
    <row r="604" spans="1:10">
      <c r="A604" s="1881" t="s">
        <v>726</v>
      </c>
      <c r="B604" s="1882" t="s">
        <v>1177</v>
      </c>
      <c r="C604" s="166"/>
      <c r="D604" s="167"/>
      <c r="E604" s="1882"/>
      <c r="F604" s="1883"/>
    </row>
    <row r="605" spans="1:10">
      <c r="A605" s="1881" t="s">
        <v>727</v>
      </c>
      <c r="B605" s="1882" t="s">
        <v>961</v>
      </c>
      <c r="C605" s="166"/>
      <c r="D605" s="167"/>
      <c r="E605" s="1882"/>
      <c r="F605" s="1883"/>
    </row>
    <row r="606" spans="1:10">
      <c r="A606" s="1881" t="s">
        <v>728</v>
      </c>
      <c r="B606" s="1884" t="s">
        <v>261</v>
      </c>
      <c r="C606" s="168"/>
      <c r="D606" s="167"/>
      <c r="E606" s="1882"/>
      <c r="F606" s="1883"/>
    </row>
    <row r="607" spans="1:10" ht="12.75" thickBot="1">
      <c r="A607" s="1885"/>
      <c r="B607" s="169"/>
      <c r="C607" s="169"/>
      <c r="D607" s="170"/>
      <c r="E607" s="1886"/>
      <c r="F607" s="1887"/>
    </row>
    <row r="608" spans="1:10" ht="12.75" thickBot="1"/>
    <row r="609" spans="1:8" ht="24.75" thickBot="1">
      <c r="A609" s="1888" t="s">
        <v>2</v>
      </c>
      <c r="B609" s="1889" t="s">
        <v>3</v>
      </c>
      <c r="C609" s="1890" t="s">
        <v>4</v>
      </c>
      <c r="D609" s="1890" t="s">
        <v>1017</v>
      </c>
      <c r="E609" s="1889" t="s">
        <v>458</v>
      </c>
      <c r="F609" s="1889" t="s">
        <v>7</v>
      </c>
      <c r="G609" s="1942" t="s">
        <v>8</v>
      </c>
      <c r="H609" s="1891" t="s">
        <v>9</v>
      </c>
    </row>
    <row r="610" spans="1:8">
      <c r="A610" s="2110"/>
      <c r="B610" s="2111">
        <v>1</v>
      </c>
      <c r="C610" s="2112" t="s">
        <v>202</v>
      </c>
      <c r="D610" s="2110"/>
      <c r="E610" s="2110"/>
      <c r="F610" s="2110"/>
      <c r="G610" s="2113"/>
      <c r="H610" s="2113"/>
    </row>
    <row r="611" spans="1:8">
      <c r="A611" s="342"/>
      <c r="B611" s="2114"/>
      <c r="C611" s="2115"/>
      <c r="D611" s="342"/>
      <c r="E611" s="342"/>
      <c r="F611" s="342"/>
      <c r="G611" s="2101"/>
      <c r="H611" s="2101"/>
    </row>
    <row r="612" spans="1:8">
      <c r="A612" s="342"/>
      <c r="B612" s="2114" t="s">
        <v>222</v>
      </c>
      <c r="C612" s="2115" t="s">
        <v>792</v>
      </c>
      <c r="D612" s="342"/>
      <c r="E612" s="342"/>
      <c r="F612" s="342"/>
      <c r="G612" s="2101"/>
      <c r="H612" s="2101"/>
    </row>
    <row r="613" spans="1:8">
      <c r="A613" s="342"/>
      <c r="B613" s="2114"/>
      <c r="C613" s="2115"/>
      <c r="D613" s="342"/>
      <c r="E613" s="342"/>
      <c r="F613" s="342"/>
      <c r="G613" s="2101"/>
      <c r="H613" s="2101"/>
    </row>
    <row r="614" spans="1:8" ht="24">
      <c r="A614" s="342"/>
      <c r="B614" s="2116" t="s">
        <v>1178</v>
      </c>
      <c r="C614" s="2117" t="s">
        <v>2407</v>
      </c>
      <c r="D614" s="342"/>
      <c r="E614" s="280" t="s">
        <v>19</v>
      </c>
      <c r="F614" s="2118">
        <v>1</v>
      </c>
      <c r="G614" s="1901">
        <v>0</v>
      </c>
      <c r="H614" s="1917">
        <f>ROUND(F614*G614,2)</f>
        <v>0</v>
      </c>
    </row>
    <row r="615" spans="1:8">
      <c r="A615" s="342"/>
      <c r="B615" s="2116"/>
      <c r="C615" s="2119"/>
      <c r="D615" s="342"/>
      <c r="E615" s="280"/>
      <c r="F615" s="2118"/>
      <c r="G615" s="2120"/>
      <c r="H615" s="2121"/>
    </row>
    <row r="616" spans="1:8" ht="36">
      <c r="A616" s="342"/>
      <c r="B616" s="2116" t="s">
        <v>794</v>
      </c>
      <c r="C616" s="2119" t="s">
        <v>795</v>
      </c>
      <c r="D616" s="342"/>
      <c r="E616" s="280" t="s">
        <v>19</v>
      </c>
      <c r="F616" s="2118">
        <v>1</v>
      </c>
      <c r="G616" s="1901">
        <v>0</v>
      </c>
      <c r="H616" s="1917">
        <f>ROUND(F616*G616,2)</f>
        <v>0</v>
      </c>
    </row>
    <row r="617" spans="1:8">
      <c r="A617" s="342"/>
      <c r="B617" s="2116"/>
      <c r="C617" s="2119"/>
      <c r="D617" s="342"/>
      <c r="E617" s="280"/>
      <c r="F617" s="2118"/>
      <c r="G617" s="2120"/>
      <c r="H617" s="2121"/>
    </row>
    <row r="618" spans="1:8">
      <c r="A618" s="342"/>
      <c r="B618" s="2114" t="s">
        <v>223</v>
      </c>
      <c r="C618" s="2115" t="s">
        <v>796</v>
      </c>
      <c r="D618" s="342"/>
      <c r="E618" s="280"/>
      <c r="F618" s="2118"/>
      <c r="G618" s="2120"/>
      <c r="H618" s="2121"/>
    </row>
    <row r="619" spans="1:8">
      <c r="A619" s="342"/>
      <c r="B619" s="2114"/>
      <c r="C619" s="2115"/>
      <c r="D619" s="342"/>
      <c r="E619" s="280"/>
      <c r="F619" s="2118"/>
      <c r="G619" s="2120"/>
      <c r="H619" s="2121"/>
    </row>
    <row r="620" spans="1:8" ht="24">
      <c r="A620" s="342"/>
      <c r="B620" s="2116" t="s">
        <v>797</v>
      </c>
      <c r="C620" s="2119" t="s">
        <v>798</v>
      </c>
      <c r="D620" s="342"/>
      <c r="E620" s="280" t="s">
        <v>19</v>
      </c>
      <c r="F620" s="2118">
        <v>1</v>
      </c>
      <c r="G620" s="1901">
        <v>0</v>
      </c>
      <c r="H620" s="1917">
        <f>ROUND(F620*G620,2)</f>
        <v>0</v>
      </c>
    </row>
    <row r="621" spans="1:8">
      <c r="A621" s="342"/>
      <c r="B621" s="2114"/>
      <c r="C621" s="2119"/>
      <c r="D621" s="342"/>
      <c r="E621" s="280"/>
      <c r="F621" s="2118"/>
      <c r="G621" s="2120"/>
      <c r="H621" s="2121"/>
    </row>
    <row r="622" spans="1:8">
      <c r="A622" s="342"/>
      <c r="B622" s="2114" t="s">
        <v>225</v>
      </c>
      <c r="C622" s="2115" t="s">
        <v>799</v>
      </c>
      <c r="D622" s="342"/>
      <c r="E622" s="280"/>
      <c r="F622" s="2118"/>
      <c r="G622" s="2120"/>
      <c r="H622" s="2121"/>
    </row>
    <row r="623" spans="1:8">
      <c r="A623" s="342"/>
      <c r="B623" s="2114"/>
      <c r="C623" s="2115"/>
      <c r="D623" s="342"/>
      <c r="E623" s="280"/>
      <c r="F623" s="2118"/>
      <c r="G623" s="2120"/>
      <c r="H623" s="2121"/>
    </row>
    <row r="624" spans="1:8">
      <c r="A624" s="342"/>
      <c r="B624" s="2114" t="s">
        <v>800</v>
      </c>
      <c r="C624" s="2115" t="s">
        <v>801</v>
      </c>
      <c r="D624" s="342"/>
      <c r="E624" s="280"/>
      <c r="F624" s="2118"/>
      <c r="G624" s="2120"/>
      <c r="H624" s="2121"/>
    </row>
    <row r="625" spans="1:9">
      <c r="A625" s="342"/>
      <c r="B625" s="2114"/>
      <c r="C625" s="2115"/>
      <c r="D625" s="342"/>
      <c r="E625" s="280"/>
      <c r="F625" s="2118"/>
      <c r="G625" s="2120"/>
      <c r="H625" s="2121"/>
    </row>
    <row r="626" spans="1:9" ht="180">
      <c r="A626" s="342"/>
      <c r="B626" s="2116" t="s">
        <v>802</v>
      </c>
      <c r="C626" s="2119" t="s">
        <v>803</v>
      </c>
      <c r="D626" s="342"/>
      <c r="E626" s="280" t="s">
        <v>19</v>
      </c>
      <c r="F626" s="2118">
        <v>1</v>
      </c>
      <c r="G626" s="1901">
        <v>0</v>
      </c>
      <c r="H626" s="1917">
        <f>ROUND(F626*G626,2)</f>
        <v>0</v>
      </c>
    </row>
    <row r="627" spans="1:9" s="1919" customFormat="1">
      <c r="A627" s="2122"/>
      <c r="B627" s="2123"/>
      <c r="C627" s="2124"/>
      <c r="D627" s="2122"/>
      <c r="E627" s="2125"/>
      <c r="F627" s="2126"/>
      <c r="G627" s="2127"/>
      <c r="H627" s="1917"/>
    </row>
    <row r="628" spans="1:9" s="1919" customFormat="1" ht="84">
      <c r="A628" s="2122"/>
      <c r="B628" s="2124" t="s">
        <v>2408</v>
      </c>
      <c r="C628" s="2124" t="s">
        <v>2409</v>
      </c>
      <c r="D628" s="2124"/>
      <c r="E628" s="2128" t="s">
        <v>19</v>
      </c>
      <c r="F628" s="2128">
        <v>1</v>
      </c>
      <c r="G628" s="1901">
        <v>0</v>
      </c>
      <c r="H628" s="1917">
        <f>ROUND(F628*G628,2)</f>
        <v>0</v>
      </c>
      <c r="I628" s="2124"/>
    </row>
    <row r="629" spans="1:9">
      <c r="A629" s="342"/>
      <c r="B629" s="2114"/>
      <c r="C629" s="2119"/>
      <c r="D629" s="342"/>
      <c r="E629" s="280"/>
      <c r="F629" s="2118"/>
      <c r="G629" s="2120"/>
      <c r="H629" s="2121"/>
    </row>
    <row r="630" spans="1:9" ht="24">
      <c r="A630" s="342"/>
      <c r="B630" s="2116" t="s">
        <v>804</v>
      </c>
      <c r="C630" s="2119" t="s">
        <v>805</v>
      </c>
      <c r="D630" s="342"/>
      <c r="E630" s="280" t="s">
        <v>102</v>
      </c>
      <c r="F630" s="2129">
        <v>10</v>
      </c>
      <c r="G630" s="1901">
        <v>0</v>
      </c>
      <c r="H630" s="1917">
        <f>ROUND(F630*G630,2)</f>
        <v>0</v>
      </c>
    </row>
    <row r="631" spans="1:9">
      <c r="A631" s="342"/>
      <c r="B631" s="2114"/>
      <c r="C631" s="2115"/>
      <c r="D631" s="342"/>
      <c r="E631" s="280"/>
      <c r="F631" s="2118"/>
      <c r="G631" s="2120"/>
      <c r="H631" s="2121"/>
    </row>
    <row r="632" spans="1:9">
      <c r="A632" s="342"/>
      <c r="B632" s="2130" t="s">
        <v>806</v>
      </c>
      <c r="C632" s="2131" t="s">
        <v>807</v>
      </c>
      <c r="D632" s="1842"/>
      <c r="E632" s="2132"/>
      <c r="F632" s="2133"/>
      <c r="G632" s="2127"/>
      <c r="H632" s="2134"/>
    </row>
    <row r="633" spans="1:9">
      <c r="A633" s="342"/>
      <c r="B633" s="2130"/>
      <c r="C633" s="2135"/>
      <c r="D633" s="1842"/>
      <c r="E633" s="2132"/>
      <c r="F633" s="2133"/>
      <c r="G633" s="2127"/>
      <c r="H633" s="2134"/>
    </row>
    <row r="634" spans="1:9" ht="24">
      <c r="A634" s="342"/>
      <c r="B634" s="2136" t="s">
        <v>808</v>
      </c>
      <c r="C634" s="2135" t="s">
        <v>809</v>
      </c>
      <c r="D634" s="1842"/>
      <c r="E634" s="2132" t="s">
        <v>19</v>
      </c>
      <c r="F634" s="2133">
        <v>1</v>
      </c>
      <c r="G634" s="1901">
        <v>0</v>
      </c>
      <c r="H634" s="1917">
        <f>ROUND(F634*G634,2)</f>
        <v>0</v>
      </c>
    </row>
    <row r="635" spans="1:9">
      <c r="A635" s="342"/>
      <c r="B635" s="2130"/>
      <c r="C635" s="2135"/>
      <c r="D635" s="1842"/>
      <c r="E635" s="2132"/>
      <c r="F635" s="2133"/>
      <c r="G635" s="2127"/>
      <c r="H635" s="2134"/>
    </row>
    <row r="636" spans="1:9" ht="24">
      <c r="A636" s="342"/>
      <c r="B636" s="2136" t="s">
        <v>810</v>
      </c>
      <c r="C636" s="2135" t="s">
        <v>811</v>
      </c>
      <c r="D636" s="1842"/>
      <c r="E636" s="2132" t="s">
        <v>19</v>
      </c>
      <c r="F636" s="2133">
        <v>1</v>
      </c>
      <c r="G636" s="1901">
        <v>0</v>
      </c>
      <c r="H636" s="1917">
        <f>ROUND(F636*G636,2)</f>
        <v>0</v>
      </c>
    </row>
    <row r="637" spans="1:9">
      <c r="A637" s="342"/>
      <c r="B637" s="2114"/>
      <c r="C637" s="2119"/>
      <c r="D637" s="342"/>
      <c r="E637" s="280"/>
      <c r="F637" s="2118"/>
      <c r="G637" s="2120"/>
      <c r="H637" s="2121"/>
    </row>
    <row r="638" spans="1:9">
      <c r="A638" s="342"/>
      <c r="B638" s="281"/>
      <c r="C638" s="2115" t="s">
        <v>812</v>
      </c>
      <c r="D638" s="342"/>
      <c r="E638" s="281"/>
      <c r="F638" s="2137"/>
      <c r="G638" s="2138"/>
      <c r="H638" s="2139">
        <f>SUM(H614:H637)</f>
        <v>0</v>
      </c>
    </row>
    <row r="639" spans="1:9">
      <c r="A639" s="342"/>
      <c r="B639" s="2114"/>
      <c r="C639" s="2115"/>
      <c r="D639" s="342"/>
      <c r="E639" s="280"/>
      <c r="F639" s="2118"/>
      <c r="G639" s="2120"/>
      <c r="H639" s="2121"/>
    </row>
    <row r="640" spans="1:9">
      <c r="A640" s="342"/>
      <c r="B640" s="2114" t="s">
        <v>737</v>
      </c>
      <c r="C640" s="2115" t="s">
        <v>203</v>
      </c>
      <c r="D640" s="342"/>
      <c r="E640" s="280"/>
      <c r="F640" s="2118"/>
      <c r="G640" s="2120"/>
      <c r="H640" s="2121"/>
    </row>
    <row r="641" spans="1:8">
      <c r="A641" s="342"/>
      <c r="B641" s="2114"/>
      <c r="C641" s="2119"/>
      <c r="D641" s="342"/>
      <c r="E641" s="280"/>
      <c r="F641" s="2118"/>
      <c r="G641" s="2120"/>
      <c r="H641" s="2121"/>
    </row>
    <row r="642" spans="1:8">
      <c r="A642" s="342"/>
      <c r="B642" s="2114" t="s">
        <v>813</v>
      </c>
      <c r="C642" s="2115" t="s">
        <v>814</v>
      </c>
      <c r="D642" s="342"/>
      <c r="E642" s="280"/>
      <c r="F642" s="2118"/>
      <c r="G642" s="2120"/>
      <c r="H642" s="2121"/>
    </row>
    <row r="643" spans="1:8">
      <c r="A643" s="342"/>
      <c r="B643" s="2114"/>
      <c r="C643" s="2115"/>
      <c r="D643" s="342"/>
      <c r="E643" s="280"/>
      <c r="F643" s="2118"/>
      <c r="G643" s="2120"/>
      <c r="H643" s="2121"/>
    </row>
    <row r="644" spans="1:8" ht="24">
      <c r="A644" s="342"/>
      <c r="B644" s="2116" t="s">
        <v>815</v>
      </c>
      <c r="C644" s="2119" t="s">
        <v>816</v>
      </c>
      <c r="D644" s="342"/>
      <c r="E644" s="280" t="s">
        <v>2331</v>
      </c>
      <c r="F644" s="2118">
        <v>10</v>
      </c>
      <c r="G644" s="1901">
        <v>0</v>
      </c>
      <c r="H644" s="1917">
        <f>ROUND(F644*G644,2)</f>
        <v>0</v>
      </c>
    </row>
    <row r="645" spans="1:8">
      <c r="A645" s="342"/>
      <c r="B645" s="2114"/>
      <c r="C645" s="2115"/>
      <c r="D645" s="342"/>
      <c r="E645" s="280"/>
      <c r="F645" s="2118"/>
      <c r="G645" s="2120"/>
      <c r="H645" s="2121"/>
    </row>
    <row r="646" spans="1:8" ht="48">
      <c r="A646" s="342"/>
      <c r="B646" s="2116" t="s">
        <v>817</v>
      </c>
      <c r="C646" s="2119" t="s">
        <v>818</v>
      </c>
      <c r="D646" s="342"/>
      <c r="E646" s="280" t="s">
        <v>2331</v>
      </c>
      <c r="F646" s="2129">
        <v>280</v>
      </c>
      <c r="G646" s="1901">
        <v>0</v>
      </c>
      <c r="H646" s="1917">
        <f>ROUND(F646*G646,2)</f>
        <v>0</v>
      </c>
    </row>
    <row r="647" spans="1:8">
      <c r="A647" s="342"/>
      <c r="B647" s="2114"/>
      <c r="C647" s="2119"/>
      <c r="D647" s="342"/>
      <c r="E647" s="280"/>
      <c r="F647" s="2118"/>
      <c r="G647" s="2120"/>
      <c r="H647" s="2121"/>
    </row>
    <row r="648" spans="1:8">
      <c r="A648" s="342"/>
      <c r="B648" s="2114" t="s">
        <v>819</v>
      </c>
      <c r="C648" s="2115" t="s">
        <v>820</v>
      </c>
      <c r="D648" s="342"/>
      <c r="E648" s="280"/>
      <c r="F648" s="2118"/>
      <c r="G648" s="2120"/>
      <c r="H648" s="2121"/>
    </row>
    <row r="649" spans="1:8">
      <c r="A649" s="342"/>
      <c r="B649" s="2114"/>
      <c r="C649" s="2115"/>
      <c r="D649" s="342"/>
      <c r="E649" s="280"/>
      <c r="F649" s="2118"/>
      <c r="G649" s="2120"/>
      <c r="H649" s="2121"/>
    </row>
    <row r="650" spans="1:8" ht="24">
      <c r="A650" s="342"/>
      <c r="B650" s="2116" t="s">
        <v>821</v>
      </c>
      <c r="C650" s="2119" t="s">
        <v>47</v>
      </c>
      <c r="D650" s="342"/>
      <c r="E650" s="280" t="s">
        <v>2333</v>
      </c>
      <c r="F650" s="2129">
        <v>29</v>
      </c>
      <c r="G650" s="1901">
        <v>0</v>
      </c>
      <c r="H650" s="1917">
        <f>ROUND(F650*G650,2)</f>
        <v>0</v>
      </c>
    </row>
    <row r="651" spans="1:8">
      <c r="A651" s="342"/>
      <c r="B651" s="2114"/>
      <c r="C651" s="2119"/>
      <c r="D651" s="342"/>
      <c r="E651" s="280"/>
      <c r="F651" s="2118"/>
      <c r="G651" s="2120"/>
      <c r="H651" s="2121"/>
    </row>
    <row r="652" spans="1:8" ht="24">
      <c r="A652" s="342"/>
      <c r="B652" s="2114" t="s">
        <v>822</v>
      </c>
      <c r="C652" s="2115" t="s">
        <v>823</v>
      </c>
      <c r="D652" s="342"/>
      <c r="E652" s="280"/>
      <c r="F652" s="2118"/>
      <c r="G652" s="2120"/>
      <c r="H652" s="2121"/>
    </row>
    <row r="653" spans="1:8">
      <c r="A653" s="342"/>
      <c r="B653" s="2114"/>
      <c r="C653" s="2119"/>
      <c r="D653" s="342"/>
      <c r="E653" s="280"/>
      <c r="F653" s="2118"/>
      <c r="G653" s="2120"/>
      <c r="H653" s="2121"/>
    </row>
    <row r="654" spans="1:8" ht="24">
      <c r="A654" s="342"/>
      <c r="B654" s="2116" t="s">
        <v>824</v>
      </c>
      <c r="C654" s="2119" t="s">
        <v>825</v>
      </c>
      <c r="D654" s="342"/>
      <c r="E654" s="280" t="s">
        <v>2331</v>
      </c>
      <c r="F654" s="2129">
        <v>30</v>
      </c>
      <c r="G654" s="1901">
        <v>0</v>
      </c>
      <c r="H654" s="1917">
        <f>ROUND(F654*G654,2)</f>
        <v>0</v>
      </c>
    </row>
    <row r="655" spans="1:8">
      <c r="A655" s="342"/>
      <c r="B655" s="2116"/>
      <c r="C655" s="2119"/>
      <c r="D655" s="342"/>
      <c r="E655" s="280"/>
      <c r="F655" s="2129"/>
      <c r="G655" s="2120"/>
      <c r="H655" s="2121"/>
    </row>
    <row r="656" spans="1:8" ht="72">
      <c r="A656" s="342"/>
      <c r="B656" s="2116" t="s">
        <v>826</v>
      </c>
      <c r="C656" s="2119" t="s">
        <v>2592</v>
      </c>
      <c r="D656" s="342"/>
      <c r="E656" s="280" t="s">
        <v>2331</v>
      </c>
      <c r="F656" s="2129">
        <v>250</v>
      </c>
      <c r="G656" s="1901">
        <v>0</v>
      </c>
      <c r="H656" s="1917">
        <f>ROUND(F656*G656,2)</f>
        <v>0</v>
      </c>
    </row>
    <row r="657" spans="1:8">
      <c r="A657" s="342"/>
      <c r="B657" s="2116"/>
      <c r="C657" s="2119"/>
      <c r="D657" s="342"/>
      <c r="E657" s="280"/>
      <c r="F657" s="2118"/>
      <c r="G657" s="2120"/>
      <c r="H657" s="2121"/>
    </row>
    <row r="658" spans="1:8">
      <c r="A658" s="342"/>
      <c r="B658" s="2114" t="s">
        <v>827</v>
      </c>
      <c r="C658" s="2115" t="s">
        <v>828</v>
      </c>
      <c r="D658" s="342"/>
      <c r="E658" s="280"/>
      <c r="F658" s="2118"/>
      <c r="G658" s="2120"/>
      <c r="H658" s="2121"/>
    </row>
    <row r="659" spans="1:8">
      <c r="A659" s="342"/>
      <c r="B659" s="2114"/>
      <c r="C659" s="2115"/>
      <c r="D659" s="342"/>
      <c r="E659" s="280"/>
      <c r="F659" s="2118"/>
      <c r="G659" s="2120"/>
      <c r="H659" s="2121"/>
    </row>
    <row r="660" spans="1:8" ht="24">
      <c r="A660" s="342"/>
      <c r="B660" s="2116" t="s">
        <v>829</v>
      </c>
      <c r="C660" s="2119" t="s">
        <v>220</v>
      </c>
      <c r="D660" s="342"/>
      <c r="E660" s="280" t="s">
        <v>2333</v>
      </c>
      <c r="F660" s="2129">
        <v>45</v>
      </c>
      <c r="G660" s="1901">
        <v>0</v>
      </c>
      <c r="H660" s="1917">
        <f>ROUND(F660*G660,2)</f>
        <v>0</v>
      </c>
    </row>
    <row r="661" spans="1:8">
      <c r="A661" s="342"/>
      <c r="B661" s="2116"/>
      <c r="C661" s="2115"/>
      <c r="D661" s="342"/>
      <c r="E661" s="280"/>
      <c r="F661" s="2129"/>
      <c r="G661" s="2120"/>
      <c r="H661" s="2121"/>
    </row>
    <row r="662" spans="1:8">
      <c r="A662" s="342"/>
      <c r="B662" s="2116" t="s">
        <v>830</v>
      </c>
      <c r="C662" s="2119" t="s">
        <v>212</v>
      </c>
      <c r="D662" s="342"/>
      <c r="E662" s="280" t="s">
        <v>2333</v>
      </c>
      <c r="F662" s="2129">
        <v>45</v>
      </c>
      <c r="G662" s="1901">
        <v>0</v>
      </c>
      <c r="H662" s="1917">
        <f>ROUND(F662*G662,2)</f>
        <v>0</v>
      </c>
    </row>
    <row r="663" spans="1:8">
      <c r="A663" s="342"/>
      <c r="B663" s="2116"/>
      <c r="C663" s="2115"/>
      <c r="D663" s="342"/>
      <c r="E663" s="280"/>
      <c r="F663" s="2129"/>
      <c r="G663" s="2120"/>
      <c r="H663" s="2121"/>
    </row>
    <row r="664" spans="1:8" ht="72">
      <c r="A664" s="342"/>
      <c r="B664" s="2116" t="s">
        <v>831</v>
      </c>
      <c r="C664" s="2117" t="s">
        <v>2391</v>
      </c>
      <c r="D664" s="342"/>
      <c r="E664" s="280" t="s">
        <v>2331</v>
      </c>
      <c r="F664" s="2129">
        <v>28</v>
      </c>
      <c r="G664" s="1901">
        <v>0</v>
      </c>
      <c r="H664" s="1917">
        <f>ROUND(F664*G664,2)</f>
        <v>0</v>
      </c>
    </row>
    <row r="665" spans="1:8">
      <c r="A665" s="342"/>
      <c r="B665" s="2116"/>
      <c r="C665" s="2115"/>
      <c r="D665" s="342"/>
      <c r="E665" s="280"/>
      <c r="F665" s="2118"/>
      <c r="G665" s="2120"/>
      <c r="H665" s="2121"/>
    </row>
    <row r="666" spans="1:8" ht="24">
      <c r="A666" s="342"/>
      <c r="B666" s="2114" t="s">
        <v>833</v>
      </c>
      <c r="C666" s="2115" t="s">
        <v>834</v>
      </c>
      <c r="D666" s="342"/>
      <c r="E666" s="280"/>
      <c r="F666" s="2118"/>
      <c r="G666" s="2120"/>
      <c r="H666" s="2121"/>
    </row>
    <row r="667" spans="1:8">
      <c r="A667" s="342"/>
      <c r="B667" s="2114"/>
      <c r="C667" s="2115"/>
      <c r="D667" s="342"/>
      <c r="E667" s="280"/>
      <c r="F667" s="2118"/>
      <c r="G667" s="2120"/>
      <c r="H667" s="2121"/>
    </row>
    <row r="668" spans="1:8" ht="48">
      <c r="A668" s="342"/>
      <c r="B668" s="2116" t="s">
        <v>835</v>
      </c>
      <c r="C668" s="2119" t="s">
        <v>836</v>
      </c>
      <c r="D668" s="342"/>
      <c r="E668" s="280" t="s">
        <v>2331</v>
      </c>
      <c r="F668" s="2129">
        <v>220</v>
      </c>
      <c r="G668" s="1901">
        <v>0</v>
      </c>
      <c r="H668" s="1917">
        <f>ROUND(F668*G668,2)</f>
        <v>0</v>
      </c>
    </row>
    <row r="669" spans="1:8">
      <c r="A669" s="342"/>
      <c r="B669" s="2114"/>
      <c r="C669" s="2119"/>
      <c r="D669" s="342"/>
      <c r="E669" s="280"/>
      <c r="F669" s="2118"/>
      <c r="G669" s="2120"/>
      <c r="H669" s="2121"/>
    </row>
    <row r="670" spans="1:8">
      <c r="A670" s="342"/>
      <c r="B670" s="2116"/>
      <c r="C670" s="2115"/>
      <c r="D670" s="342"/>
      <c r="E670" s="280"/>
      <c r="F670" s="2118"/>
      <c r="G670" s="2120"/>
      <c r="H670" s="2121"/>
    </row>
    <row r="671" spans="1:8">
      <c r="A671" s="342"/>
      <c r="B671" s="2114" t="s">
        <v>837</v>
      </c>
      <c r="C671" s="2115" t="s">
        <v>838</v>
      </c>
      <c r="D671" s="342"/>
      <c r="E671" s="280"/>
      <c r="F671" s="2118"/>
      <c r="G671" s="2120"/>
      <c r="H671" s="2121"/>
    </row>
    <row r="672" spans="1:8">
      <c r="A672" s="342"/>
      <c r="B672" s="2114"/>
      <c r="C672" s="2115"/>
      <c r="D672" s="342"/>
      <c r="E672" s="280"/>
      <c r="F672" s="2118"/>
      <c r="G672" s="2120"/>
      <c r="H672" s="2121"/>
    </row>
    <row r="673" spans="1:9" s="2143" customFormat="1" ht="72">
      <c r="A673" s="2140"/>
      <c r="B673" s="2141" t="s">
        <v>839</v>
      </c>
      <c r="C673" s="2117" t="s">
        <v>2392</v>
      </c>
      <c r="D673" s="2140"/>
      <c r="E673" s="2142" t="s">
        <v>2333</v>
      </c>
      <c r="F673" s="2129">
        <v>120</v>
      </c>
      <c r="G673" s="1901">
        <v>0</v>
      </c>
      <c r="H673" s="1917">
        <f>ROUND(F673*G673,2)</f>
        <v>0</v>
      </c>
    </row>
    <row r="674" spans="1:9" s="2143" customFormat="1">
      <c r="A674" s="2140"/>
      <c r="B674" s="2144"/>
      <c r="C674" s="2117"/>
      <c r="D674" s="2140"/>
      <c r="E674" s="2142"/>
      <c r="F674" s="2129"/>
      <c r="G674" s="2120"/>
      <c r="H674" s="2121"/>
    </row>
    <row r="675" spans="1:9" s="2143" customFormat="1" ht="132">
      <c r="A675" s="2140"/>
      <c r="B675" s="2145" t="s">
        <v>841</v>
      </c>
      <c r="C675" s="2117" t="s">
        <v>2410</v>
      </c>
      <c r="D675" s="2140"/>
      <c r="E675" s="2142" t="s">
        <v>215</v>
      </c>
      <c r="F675" s="2129">
        <v>42.6</v>
      </c>
      <c r="G675" s="1901">
        <v>0</v>
      </c>
      <c r="H675" s="1917">
        <f>ROUND(F675*G675,2)</f>
        <v>0</v>
      </c>
    </row>
    <row r="676" spans="1:9" s="2143" customFormat="1">
      <c r="A676" s="2140"/>
      <c r="B676" s="2145"/>
      <c r="C676" s="2117"/>
      <c r="D676" s="2140"/>
      <c r="E676" s="2142"/>
      <c r="F676" s="2129"/>
      <c r="G676" s="2120"/>
      <c r="H676" s="2121"/>
    </row>
    <row r="677" spans="1:9" s="2143" customFormat="1" ht="24">
      <c r="A677" s="2140"/>
      <c r="B677" s="2145" t="s">
        <v>842</v>
      </c>
      <c r="C677" s="2117" t="s">
        <v>1684</v>
      </c>
      <c r="D677" s="2140"/>
      <c r="E677" s="2142" t="s">
        <v>19</v>
      </c>
      <c r="F677" s="2129">
        <v>6</v>
      </c>
      <c r="G677" s="1901">
        <v>0</v>
      </c>
      <c r="H677" s="1917">
        <f>ROUND(F677*G677,2)</f>
        <v>0</v>
      </c>
    </row>
    <row r="678" spans="1:9">
      <c r="A678" s="342"/>
      <c r="B678" s="2146"/>
      <c r="C678" s="2119"/>
      <c r="D678" s="342"/>
      <c r="E678" s="280"/>
      <c r="F678" s="2118"/>
      <c r="G678" s="2120"/>
      <c r="H678" s="2121"/>
    </row>
    <row r="679" spans="1:9">
      <c r="A679" s="342"/>
      <c r="B679" s="281"/>
      <c r="C679" s="2115" t="s">
        <v>844</v>
      </c>
      <c r="D679" s="342"/>
      <c r="E679" s="281"/>
      <c r="F679" s="2137"/>
      <c r="G679" s="2138"/>
      <c r="H679" s="2139">
        <f>SUM(H644:H678)</f>
        <v>0</v>
      </c>
    </row>
    <row r="680" spans="1:9">
      <c r="A680" s="342"/>
      <c r="B680" s="2147"/>
      <c r="C680" s="2119"/>
      <c r="D680" s="342"/>
      <c r="E680" s="280"/>
      <c r="F680" s="2118"/>
      <c r="G680" s="2120"/>
      <c r="H680" s="2121"/>
    </row>
    <row r="681" spans="1:9">
      <c r="A681" s="342"/>
      <c r="B681" s="2114" t="s">
        <v>745</v>
      </c>
      <c r="C681" s="2115" t="s">
        <v>206</v>
      </c>
      <c r="D681" s="342"/>
      <c r="E681" s="280"/>
      <c r="F681" s="2118"/>
      <c r="G681" s="2120"/>
      <c r="H681" s="2121"/>
    </row>
    <row r="682" spans="1:9">
      <c r="A682" s="342"/>
      <c r="B682" s="2114"/>
      <c r="C682" s="2115"/>
      <c r="D682" s="342"/>
      <c r="E682" s="280"/>
      <c r="F682" s="2118"/>
      <c r="G682" s="2120"/>
      <c r="H682" s="2121"/>
    </row>
    <row r="683" spans="1:9">
      <c r="A683" s="342"/>
      <c r="B683" s="2114" t="s">
        <v>852</v>
      </c>
      <c r="C683" s="2115" t="s">
        <v>853</v>
      </c>
      <c r="D683" s="342"/>
      <c r="E683" s="280"/>
      <c r="F683" s="2118"/>
      <c r="G683" s="2120"/>
      <c r="H683" s="2121"/>
    </row>
    <row r="684" spans="1:9">
      <c r="A684" s="342"/>
      <c r="B684" s="2114"/>
      <c r="C684" s="2119"/>
      <c r="D684" s="342"/>
      <c r="E684" s="280"/>
      <c r="F684" s="2118"/>
      <c r="G684" s="2120"/>
      <c r="H684" s="2121"/>
    </row>
    <row r="685" spans="1:9" ht="36">
      <c r="A685" s="342"/>
      <c r="B685" s="2116" t="s">
        <v>854</v>
      </c>
      <c r="C685" s="2119" t="s">
        <v>2594</v>
      </c>
      <c r="D685" s="342"/>
      <c r="E685" s="280" t="s">
        <v>2333</v>
      </c>
      <c r="F685" s="2129">
        <v>29</v>
      </c>
      <c r="G685" s="1901">
        <v>0</v>
      </c>
      <c r="H685" s="1917">
        <f>ROUND(F685*G685,2)</f>
        <v>0</v>
      </c>
    </row>
    <row r="686" spans="1:9">
      <c r="A686" s="342"/>
      <c r="B686" s="2114"/>
      <c r="C686" s="2119"/>
      <c r="D686" s="342"/>
      <c r="E686" s="280"/>
      <c r="F686" s="2129"/>
      <c r="G686" s="2120"/>
      <c r="H686" s="2121"/>
    </row>
    <row r="687" spans="1:9" ht="60">
      <c r="A687" s="342"/>
      <c r="B687" s="2116" t="s">
        <v>855</v>
      </c>
      <c r="C687" s="2119" t="s">
        <v>2595</v>
      </c>
      <c r="D687" s="342"/>
      <c r="E687" s="280" t="s">
        <v>2333</v>
      </c>
      <c r="F687" s="2129">
        <v>68</v>
      </c>
      <c r="G687" s="1901">
        <v>0</v>
      </c>
      <c r="H687" s="1917">
        <f>ROUND(F687*G687,2)</f>
        <v>0</v>
      </c>
    </row>
    <row r="688" spans="1:9" s="1919" customFormat="1">
      <c r="A688" s="2122"/>
      <c r="B688" s="2123"/>
      <c r="C688" s="2124"/>
      <c r="D688" s="2122"/>
      <c r="E688" s="2125"/>
      <c r="F688" s="2126"/>
      <c r="G688" s="2127"/>
      <c r="H688" s="1917"/>
      <c r="I688" s="2148"/>
    </row>
    <row r="689" spans="1:9" s="1919" customFormat="1" ht="48">
      <c r="A689" s="2122"/>
      <c r="B689" s="2123" t="s">
        <v>856</v>
      </c>
      <c r="C689" s="2124" t="s">
        <v>2633</v>
      </c>
      <c r="D689" s="2122"/>
      <c r="E689" s="1820" t="s">
        <v>2333</v>
      </c>
      <c r="F689" s="2126">
        <v>10</v>
      </c>
      <c r="G689" s="1901">
        <v>0</v>
      </c>
      <c r="H689" s="1917">
        <f>ROUND(F689*G689,2)</f>
        <v>0</v>
      </c>
      <c r="I689" s="2148"/>
    </row>
    <row r="690" spans="1:9">
      <c r="A690" s="342"/>
      <c r="B690" s="2114"/>
      <c r="C690" s="2119"/>
      <c r="D690" s="342"/>
      <c r="E690" s="280"/>
      <c r="F690" s="2118"/>
      <c r="G690" s="2120"/>
      <c r="H690" s="2121"/>
    </row>
    <row r="691" spans="1:9" s="1879" customFormat="1" ht="36">
      <c r="A691" s="1842"/>
      <c r="B691" s="2123" t="s">
        <v>858</v>
      </c>
      <c r="C691" s="2124" t="s">
        <v>2394</v>
      </c>
      <c r="D691" s="2122"/>
      <c r="E691" s="2125" t="s">
        <v>2331</v>
      </c>
      <c r="F691" s="2126">
        <v>9.6</v>
      </c>
      <c r="G691" s="1901">
        <v>0</v>
      </c>
      <c r="H691" s="1917">
        <f>ROUND(F691*G691,2)</f>
        <v>0</v>
      </c>
      <c r="I691" s="2135"/>
    </row>
    <row r="692" spans="1:9">
      <c r="A692" s="342"/>
      <c r="B692" s="2114"/>
      <c r="C692" s="2119"/>
      <c r="D692" s="342"/>
      <c r="E692" s="280"/>
      <c r="F692" s="2118"/>
      <c r="G692" s="2120"/>
      <c r="H692" s="2121"/>
    </row>
    <row r="693" spans="1:9">
      <c r="A693" s="342"/>
      <c r="B693" s="2114" t="s">
        <v>859</v>
      </c>
      <c r="C693" s="2115" t="s">
        <v>860</v>
      </c>
      <c r="D693" s="342"/>
      <c r="E693" s="280"/>
      <c r="F693" s="2118"/>
      <c r="G693" s="2120"/>
      <c r="H693" s="2121"/>
    </row>
    <row r="694" spans="1:9">
      <c r="A694" s="342"/>
      <c r="B694" s="2114"/>
      <c r="C694" s="2115"/>
      <c r="D694" s="342"/>
      <c r="E694" s="280"/>
      <c r="F694" s="2118"/>
      <c r="G694" s="2120"/>
      <c r="H694" s="2121"/>
    </row>
    <row r="695" spans="1:9" s="1879" customFormat="1" ht="48">
      <c r="A695" s="1842"/>
      <c r="B695" s="2136" t="s">
        <v>861</v>
      </c>
      <c r="C695" s="2135" t="s">
        <v>862</v>
      </c>
      <c r="D695" s="1842"/>
      <c r="E695" s="2132" t="s">
        <v>123</v>
      </c>
      <c r="F695" s="2126">
        <v>1930</v>
      </c>
      <c r="G695" s="1901">
        <v>0</v>
      </c>
      <c r="H695" s="1917">
        <f>ROUND(F695*G695,2)</f>
        <v>0</v>
      </c>
      <c r="I695" s="2135"/>
    </row>
    <row r="696" spans="1:9" s="1879" customFormat="1">
      <c r="A696" s="1842"/>
      <c r="B696" s="2130"/>
      <c r="C696" s="2135"/>
      <c r="D696" s="1842"/>
      <c r="E696" s="2132"/>
      <c r="F696" s="2133"/>
      <c r="G696" s="2127"/>
      <c r="H696" s="2134"/>
    </row>
    <row r="697" spans="1:9" s="1879" customFormat="1" ht="48">
      <c r="A697" s="1842"/>
      <c r="B697" s="2136" t="s">
        <v>863</v>
      </c>
      <c r="C697" s="2135" t="s">
        <v>864</v>
      </c>
      <c r="D697" s="1842"/>
      <c r="E697" s="2132" t="s">
        <v>123</v>
      </c>
      <c r="F697" s="2126">
        <v>3345</v>
      </c>
      <c r="G697" s="1901">
        <v>0</v>
      </c>
      <c r="H697" s="1917">
        <f>ROUND(F697*G697,2)</f>
        <v>0</v>
      </c>
      <c r="I697" s="2135"/>
    </row>
    <row r="698" spans="1:9" s="1879" customFormat="1">
      <c r="A698" s="1842"/>
      <c r="B698" s="2130"/>
      <c r="C698" s="2135"/>
      <c r="D698" s="1842"/>
      <c r="E698" s="2132"/>
      <c r="F698" s="2133"/>
      <c r="G698" s="2127"/>
      <c r="H698" s="2134"/>
    </row>
    <row r="699" spans="1:9" s="1879" customFormat="1">
      <c r="A699" s="1842"/>
      <c r="B699" s="2130" t="s">
        <v>865</v>
      </c>
      <c r="C699" s="2131" t="s">
        <v>866</v>
      </c>
      <c r="D699" s="1842"/>
      <c r="E699" s="2149"/>
      <c r="F699" s="2150"/>
      <c r="G699" s="2151"/>
      <c r="H699" s="2134"/>
    </row>
    <row r="700" spans="1:9" s="1879" customFormat="1">
      <c r="A700" s="1842"/>
      <c r="B700" s="2130"/>
      <c r="C700" s="2135"/>
      <c r="D700" s="1842"/>
      <c r="E700" s="2132"/>
      <c r="F700" s="2133"/>
      <c r="G700" s="2127"/>
      <c r="H700" s="2134"/>
    </row>
    <row r="701" spans="1:9" s="1879" customFormat="1" ht="48">
      <c r="A701" s="1842"/>
      <c r="B701" s="2136" t="s">
        <v>867</v>
      </c>
      <c r="C701" s="2135" t="s">
        <v>2598</v>
      </c>
      <c r="D701" s="1842"/>
      <c r="E701" s="2132" t="s">
        <v>2331</v>
      </c>
      <c r="F701" s="2126">
        <v>1.5</v>
      </c>
      <c r="G701" s="1901">
        <v>0</v>
      </c>
      <c r="H701" s="1917">
        <f>ROUND(F701*G701,2)</f>
        <v>0</v>
      </c>
      <c r="I701" s="2135"/>
    </row>
    <row r="702" spans="1:9" s="1879" customFormat="1">
      <c r="A702" s="1842"/>
      <c r="B702" s="2136"/>
      <c r="C702" s="2135"/>
      <c r="D702" s="1842"/>
      <c r="E702" s="2132"/>
      <c r="F702" s="2133"/>
      <c r="G702" s="2127"/>
      <c r="H702" s="2134"/>
    </row>
    <row r="703" spans="1:9" s="1879" customFormat="1" ht="48">
      <c r="A703" s="1842"/>
      <c r="B703" s="2136" t="s">
        <v>868</v>
      </c>
      <c r="C703" s="2124" t="s">
        <v>2634</v>
      </c>
      <c r="D703" s="2122"/>
      <c r="E703" s="2125" t="s">
        <v>2331</v>
      </c>
      <c r="F703" s="2126">
        <v>9</v>
      </c>
      <c r="G703" s="1901">
        <v>0</v>
      </c>
      <c r="H703" s="1917">
        <f>ROUND(F703*G703,2)</f>
        <v>0</v>
      </c>
      <c r="I703" s="2135"/>
    </row>
    <row r="704" spans="1:9" s="1879" customFormat="1">
      <c r="A704" s="1842"/>
      <c r="B704" s="2130"/>
      <c r="C704" s="2135"/>
      <c r="D704" s="1842"/>
      <c r="E704" s="2132"/>
      <c r="F704" s="2133"/>
      <c r="G704" s="2127"/>
      <c r="H704" s="2134"/>
    </row>
    <row r="705" spans="1:9" s="1879" customFormat="1" ht="72">
      <c r="A705" s="1842"/>
      <c r="B705" s="2136" t="s">
        <v>869</v>
      </c>
      <c r="C705" s="2124" t="s">
        <v>2635</v>
      </c>
      <c r="D705" s="2122"/>
      <c r="E705" s="2125" t="s">
        <v>2331</v>
      </c>
      <c r="F705" s="2126">
        <v>12</v>
      </c>
      <c r="G705" s="1901">
        <v>0</v>
      </c>
      <c r="H705" s="1917">
        <f>ROUND(F705*G705,2)</f>
        <v>0</v>
      </c>
      <c r="I705" s="2135"/>
    </row>
    <row r="706" spans="1:9" s="1879" customFormat="1">
      <c r="A706" s="1842"/>
      <c r="B706" s="2130"/>
      <c r="C706" s="2135"/>
      <c r="D706" s="1842"/>
      <c r="E706" s="2132"/>
      <c r="F706" s="2133"/>
      <c r="G706" s="2127"/>
      <c r="H706" s="2134"/>
    </row>
    <row r="707" spans="1:9" s="1879" customFormat="1" ht="72">
      <c r="A707" s="1842"/>
      <c r="B707" s="2136" t="s">
        <v>870</v>
      </c>
      <c r="C707" s="2135" t="s">
        <v>2601</v>
      </c>
      <c r="D707" s="1842"/>
      <c r="E707" s="2132" t="s">
        <v>2331</v>
      </c>
      <c r="F707" s="2126">
        <v>28</v>
      </c>
      <c r="G707" s="1901">
        <v>0</v>
      </c>
      <c r="H707" s="1917">
        <f>ROUND(F707*G707,2)</f>
        <v>0</v>
      </c>
      <c r="I707" s="2135"/>
    </row>
    <row r="708" spans="1:9" s="1919" customFormat="1">
      <c r="A708" s="2122"/>
      <c r="B708" s="2123"/>
      <c r="C708" s="2124"/>
      <c r="D708" s="2122"/>
      <c r="E708" s="2125"/>
      <c r="F708" s="2126"/>
      <c r="G708" s="2127"/>
      <c r="H708" s="1917"/>
      <c r="I708" s="2148"/>
    </row>
    <row r="709" spans="1:9" s="1919" customFormat="1" ht="48">
      <c r="A709" s="2122"/>
      <c r="B709" s="1818" t="s">
        <v>872</v>
      </c>
      <c r="C709" s="1819" t="s">
        <v>2411</v>
      </c>
      <c r="D709" s="2122"/>
      <c r="E709" s="1820" t="s">
        <v>19</v>
      </c>
      <c r="F709" s="1821">
        <v>12</v>
      </c>
      <c r="G709" s="1901">
        <v>0</v>
      </c>
      <c r="H709" s="1917">
        <f t="shared" ref="H709" si="11">ROUND(F709*G709,2)</f>
        <v>0</v>
      </c>
      <c r="I709" s="2148"/>
    </row>
    <row r="710" spans="1:9">
      <c r="A710" s="342"/>
      <c r="B710" s="2114"/>
      <c r="C710" s="2119"/>
      <c r="D710" s="342"/>
      <c r="E710" s="280"/>
      <c r="F710" s="2118"/>
      <c r="G710" s="2120"/>
      <c r="H710" s="2121"/>
    </row>
    <row r="711" spans="1:9">
      <c r="A711" s="342"/>
      <c r="B711" s="2114" t="s">
        <v>874</v>
      </c>
      <c r="C711" s="2115" t="s">
        <v>875</v>
      </c>
      <c r="D711" s="342"/>
      <c r="E711" s="280"/>
      <c r="F711" s="2118"/>
      <c r="G711" s="2120"/>
      <c r="H711" s="2121"/>
    </row>
    <row r="712" spans="1:9">
      <c r="A712" s="342"/>
      <c r="B712" s="2114"/>
      <c r="C712" s="2115"/>
      <c r="D712" s="342"/>
      <c r="E712" s="280"/>
      <c r="F712" s="2118"/>
      <c r="G712" s="2120"/>
      <c r="H712" s="2121"/>
    </row>
    <row r="713" spans="1:9" s="1879" customFormat="1" ht="60">
      <c r="A713" s="1842"/>
      <c r="B713" s="2136" t="s">
        <v>876</v>
      </c>
      <c r="C713" s="2135" t="s">
        <v>2603</v>
      </c>
      <c r="D713" s="1842"/>
      <c r="E713" s="2132" t="s">
        <v>215</v>
      </c>
      <c r="F713" s="2126">
        <v>9.6</v>
      </c>
      <c r="G713" s="1901">
        <v>0</v>
      </c>
      <c r="H713" s="1917">
        <f>ROUND(F713*G713,2)</f>
        <v>0</v>
      </c>
      <c r="I713" s="2135"/>
    </row>
    <row r="714" spans="1:9" s="1879" customFormat="1">
      <c r="A714" s="1842"/>
      <c r="B714" s="2136"/>
      <c r="C714" s="2135"/>
      <c r="D714" s="1842"/>
      <c r="E714" s="2132"/>
      <c r="F714" s="2133"/>
      <c r="G714" s="2127"/>
      <c r="H714" s="2134"/>
    </row>
    <row r="715" spans="1:9" s="1879" customFormat="1" ht="36">
      <c r="A715" s="1842"/>
      <c r="B715" s="2136" t="s">
        <v>877</v>
      </c>
      <c r="C715" s="2135" t="s">
        <v>878</v>
      </c>
      <c r="D715" s="1842"/>
      <c r="E715" s="2132" t="s">
        <v>19</v>
      </c>
      <c r="F715" s="2133">
        <v>4</v>
      </c>
      <c r="G715" s="1901">
        <v>0</v>
      </c>
      <c r="H715" s="1917">
        <f>ROUND(F715*G715,2)</f>
        <v>0</v>
      </c>
    </row>
    <row r="716" spans="1:9" s="1879" customFormat="1">
      <c r="A716" s="1842"/>
      <c r="B716" s="2130"/>
      <c r="C716" s="2131"/>
      <c r="D716" s="1842"/>
      <c r="E716" s="2132"/>
      <c r="F716" s="2133"/>
      <c r="G716" s="2127"/>
      <c r="H716" s="2134"/>
    </row>
    <row r="717" spans="1:9" s="1879" customFormat="1" ht="60">
      <c r="A717" s="1842"/>
      <c r="B717" s="2136" t="s">
        <v>879</v>
      </c>
      <c r="C717" s="2135" t="s">
        <v>880</v>
      </c>
      <c r="D717" s="1842"/>
      <c r="E717" s="2132" t="s">
        <v>215</v>
      </c>
      <c r="F717" s="2126">
        <v>9.6</v>
      </c>
      <c r="G717" s="1901">
        <v>0</v>
      </c>
      <c r="H717" s="1917">
        <f>ROUND(F717*G717,2)</f>
        <v>0</v>
      </c>
      <c r="I717" s="2135"/>
    </row>
    <row r="718" spans="1:9" s="1879" customFormat="1">
      <c r="A718" s="1842"/>
      <c r="B718" s="2136"/>
      <c r="C718" s="2135"/>
      <c r="D718" s="1842"/>
      <c r="E718" s="2132"/>
      <c r="F718" s="2133"/>
      <c r="G718" s="2127"/>
      <c r="H718" s="2134"/>
    </row>
    <row r="719" spans="1:9" s="1879" customFormat="1" ht="204">
      <c r="A719" s="1842"/>
      <c r="B719" s="2136" t="s">
        <v>881</v>
      </c>
      <c r="C719" s="2124" t="s">
        <v>2336</v>
      </c>
      <c r="D719" s="2122"/>
      <c r="E719" s="2125" t="s">
        <v>123</v>
      </c>
      <c r="F719" s="2126">
        <v>5000</v>
      </c>
      <c r="G719" s="1901">
        <v>0</v>
      </c>
      <c r="H719" s="1917">
        <f>ROUND(F719*G719,2)</f>
        <v>0</v>
      </c>
      <c r="I719" s="2135"/>
    </row>
    <row r="720" spans="1:9">
      <c r="A720" s="342"/>
      <c r="B720" s="2116"/>
      <c r="C720" s="2119"/>
      <c r="D720" s="342"/>
      <c r="E720" s="280"/>
      <c r="F720" s="2118"/>
      <c r="G720" s="2120"/>
      <c r="H720" s="2121"/>
    </row>
    <row r="721" spans="1:8" ht="36">
      <c r="A721" s="342"/>
      <c r="B721" s="2116" t="s">
        <v>882</v>
      </c>
      <c r="C721" s="2119" t="s">
        <v>883</v>
      </c>
      <c r="D721" s="342"/>
      <c r="E721" s="280" t="s">
        <v>19</v>
      </c>
      <c r="F721" s="2118">
        <v>4</v>
      </c>
      <c r="G721" s="1901">
        <v>0</v>
      </c>
      <c r="H721" s="1917">
        <f>ROUND(F721*G721,2)</f>
        <v>0</v>
      </c>
    </row>
    <row r="722" spans="1:8">
      <c r="A722" s="342"/>
      <c r="B722" s="2116"/>
      <c r="C722" s="2119"/>
      <c r="D722" s="342"/>
      <c r="E722" s="280"/>
      <c r="F722" s="2118"/>
      <c r="G722" s="2120"/>
      <c r="H722" s="2121"/>
    </row>
    <row r="723" spans="1:8" ht="48">
      <c r="A723" s="342"/>
      <c r="B723" s="2147" t="s">
        <v>884</v>
      </c>
      <c r="C723" s="2119" t="s">
        <v>885</v>
      </c>
      <c r="D723" s="342"/>
      <c r="E723" s="280" t="s">
        <v>19</v>
      </c>
      <c r="F723" s="2118">
        <v>1</v>
      </c>
      <c r="G723" s="1901">
        <v>0</v>
      </c>
      <c r="H723" s="1917">
        <f>ROUND(F723*G723,2)</f>
        <v>0</v>
      </c>
    </row>
    <row r="724" spans="1:8">
      <c r="A724" s="342"/>
      <c r="B724" s="2147"/>
      <c r="C724" s="2119"/>
      <c r="D724" s="342"/>
      <c r="E724" s="280"/>
      <c r="F724" s="2118"/>
      <c r="G724" s="2120"/>
      <c r="H724" s="2121"/>
    </row>
    <row r="725" spans="1:8">
      <c r="A725" s="342"/>
      <c r="B725" s="2114" t="s">
        <v>886</v>
      </c>
      <c r="C725" s="2115" t="s">
        <v>887</v>
      </c>
      <c r="D725" s="342"/>
      <c r="E725" s="280"/>
      <c r="F725" s="2118"/>
      <c r="G725" s="2120"/>
      <c r="H725" s="2121"/>
    </row>
    <row r="726" spans="1:8">
      <c r="A726" s="342"/>
      <c r="B726" s="2114"/>
      <c r="C726" s="2115"/>
      <c r="D726" s="342"/>
      <c r="E726" s="280"/>
      <c r="F726" s="2118"/>
      <c r="G726" s="2120"/>
      <c r="H726" s="2121"/>
    </row>
    <row r="727" spans="1:8">
      <c r="A727" s="342"/>
      <c r="B727" s="2114" t="s">
        <v>888</v>
      </c>
      <c r="C727" s="2115" t="s">
        <v>889</v>
      </c>
      <c r="D727" s="342"/>
      <c r="E727" s="280"/>
      <c r="F727" s="2118"/>
      <c r="G727" s="2120"/>
      <c r="H727" s="2121"/>
    </row>
    <row r="728" spans="1:8">
      <c r="A728" s="342"/>
      <c r="B728" s="2114"/>
      <c r="C728" s="2115"/>
      <c r="D728" s="342"/>
      <c r="E728" s="280"/>
      <c r="F728" s="2118"/>
      <c r="G728" s="2120"/>
      <c r="H728" s="2121"/>
    </row>
    <row r="729" spans="1:8" ht="60">
      <c r="A729" s="342"/>
      <c r="B729" s="2116" t="s">
        <v>890</v>
      </c>
      <c r="C729" s="2119" t="s">
        <v>2604</v>
      </c>
      <c r="D729" s="342"/>
      <c r="E729" s="280" t="s">
        <v>2333</v>
      </c>
      <c r="F729" s="2118">
        <v>59</v>
      </c>
      <c r="G729" s="1901">
        <v>0</v>
      </c>
      <c r="H729" s="1917">
        <f>ROUND(F729*G729,2)</f>
        <v>0</v>
      </c>
    </row>
    <row r="730" spans="1:8">
      <c r="A730" s="342"/>
      <c r="B730" s="2114"/>
      <c r="C730" s="2115"/>
      <c r="D730" s="342"/>
      <c r="E730" s="280"/>
      <c r="F730" s="2118"/>
      <c r="G730" s="2120"/>
      <c r="H730" s="2121"/>
    </row>
    <row r="731" spans="1:8" ht="84">
      <c r="A731" s="342"/>
      <c r="B731" s="2116" t="s">
        <v>891</v>
      </c>
      <c r="C731" s="2119" t="s">
        <v>2605</v>
      </c>
      <c r="D731" s="342"/>
      <c r="E731" s="280" t="s">
        <v>215</v>
      </c>
      <c r="F731" s="2118">
        <v>2</v>
      </c>
      <c r="G731" s="1901">
        <v>0</v>
      </c>
      <c r="H731" s="1917">
        <f>ROUND(F731*G731,2)</f>
        <v>0</v>
      </c>
    </row>
    <row r="732" spans="1:8">
      <c r="A732" s="342"/>
      <c r="B732" s="2116"/>
      <c r="C732" s="2119"/>
      <c r="D732" s="342"/>
      <c r="E732" s="280"/>
      <c r="F732" s="2118"/>
      <c r="G732" s="2120"/>
      <c r="H732" s="2121"/>
    </row>
    <row r="733" spans="1:8" ht="24">
      <c r="A733" s="342"/>
      <c r="B733" s="281"/>
      <c r="C733" s="2115" t="s">
        <v>892</v>
      </c>
      <c r="D733" s="342"/>
      <c r="E733" s="281"/>
      <c r="F733" s="2137"/>
      <c r="G733" s="2138"/>
      <c r="H733" s="2139">
        <f>SUM(H685:H732)</f>
        <v>0</v>
      </c>
    </row>
    <row r="734" spans="1:8">
      <c r="A734" s="342"/>
      <c r="B734" s="2114"/>
      <c r="C734" s="2115"/>
      <c r="D734" s="342"/>
      <c r="E734" s="281"/>
      <c r="F734" s="2137"/>
      <c r="G734" s="2138"/>
      <c r="H734" s="2121"/>
    </row>
    <row r="735" spans="1:8">
      <c r="A735" s="342"/>
      <c r="B735" s="2114" t="s">
        <v>893</v>
      </c>
      <c r="C735" s="2115" t="s">
        <v>790</v>
      </c>
      <c r="D735" s="342"/>
      <c r="E735" s="280"/>
      <c r="F735" s="2118"/>
      <c r="G735" s="2120"/>
      <c r="H735" s="2121"/>
    </row>
    <row r="736" spans="1:8">
      <c r="A736" s="342"/>
      <c r="B736" s="2114"/>
      <c r="C736" s="2115"/>
      <c r="D736" s="342"/>
      <c r="E736" s="280"/>
      <c r="F736" s="2118"/>
      <c r="G736" s="2120"/>
      <c r="H736" s="2121"/>
    </row>
    <row r="737" spans="1:12">
      <c r="A737" s="342"/>
      <c r="B737" s="2114" t="s">
        <v>894</v>
      </c>
      <c r="C737" s="2115" t="s">
        <v>895</v>
      </c>
      <c r="D737" s="342"/>
      <c r="E737" s="280"/>
      <c r="F737" s="2118"/>
      <c r="G737" s="2120"/>
      <c r="H737" s="2121"/>
    </row>
    <row r="738" spans="1:12">
      <c r="A738" s="342"/>
      <c r="B738" s="2114"/>
      <c r="C738" s="2119"/>
      <c r="D738" s="342"/>
      <c r="E738" s="280"/>
      <c r="F738" s="2118"/>
      <c r="G738" s="2120"/>
      <c r="H738" s="2121"/>
    </row>
    <row r="739" spans="1:12" s="1879" customFormat="1" ht="48">
      <c r="A739" s="1842"/>
      <c r="B739" s="2123" t="s">
        <v>896</v>
      </c>
      <c r="C739" s="2124" t="s">
        <v>2412</v>
      </c>
      <c r="D739" s="2122"/>
      <c r="E739" s="2125" t="s">
        <v>215</v>
      </c>
      <c r="F739" s="2152">
        <v>12</v>
      </c>
      <c r="G739" s="1901">
        <v>0</v>
      </c>
      <c r="H739" s="1917">
        <f>ROUND(F739*G739,2)</f>
        <v>0</v>
      </c>
      <c r="I739" s="2135"/>
    </row>
    <row r="740" spans="1:12" s="1879" customFormat="1">
      <c r="A740" s="1842"/>
      <c r="B740" s="2136"/>
      <c r="C740" s="2135"/>
      <c r="D740" s="1842"/>
      <c r="E740" s="2132"/>
      <c r="F740" s="2153"/>
      <c r="G740" s="2127"/>
      <c r="H740" s="2134"/>
    </row>
    <row r="741" spans="1:12" s="1879" customFormat="1" ht="48">
      <c r="A741" s="1842"/>
      <c r="B741" s="2123" t="s">
        <v>896</v>
      </c>
      <c r="C741" s="2124" t="s">
        <v>898</v>
      </c>
      <c r="D741" s="2122"/>
      <c r="E741" s="2125" t="s">
        <v>215</v>
      </c>
      <c r="F741" s="2152">
        <v>21.2</v>
      </c>
      <c r="G741" s="1901">
        <v>0</v>
      </c>
      <c r="H741" s="1917">
        <f>ROUND(F741*G741,2)</f>
        <v>0</v>
      </c>
      <c r="I741" s="2135"/>
    </row>
    <row r="742" spans="1:12">
      <c r="A742" s="342"/>
      <c r="B742" s="2116"/>
      <c r="C742" s="2119"/>
      <c r="D742" s="342"/>
      <c r="E742" s="280"/>
      <c r="F742" s="2154"/>
      <c r="G742" s="2120"/>
      <c r="H742" s="2121"/>
    </row>
    <row r="743" spans="1:12">
      <c r="A743" s="342"/>
      <c r="B743" s="2114"/>
      <c r="C743" s="2115" t="s">
        <v>899</v>
      </c>
      <c r="D743" s="342"/>
      <c r="E743" s="281"/>
      <c r="F743" s="2137"/>
      <c r="G743" s="2138"/>
      <c r="H743" s="2121">
        <f>SUM(H739:H742)</f>
        <v>0</v>
      </c>
    </row>
    <row r="744" spans="1:12">
      <c r="A744" s="342"/>
      <c r="B744" s="2114"/>
      <c r="C744" s="2115"/>
      <c r="D744" s="342"/>
      <c r="E744" s="281"/>
      <c r="F744" s="2137"/>
      <c r="G744" s="2138"/>
      <c r="H744" s="2121"/>
    </row>
    <row r="745" spans="1:12">
      <c r="A745" s="342"/>
      <c r="B745" s="2114" t="s">
        <v>900</v>
      </c>
      <c r="C745" s="2115" t="s">
        <v>207</v>
      </c>
      <c r="D745" s="342"/>
      <c r="E745" s="280"/>
      <c r="F745" s="2118"/>
      <c r="G745" s="2120"/>
      <c r="H745" s="2121"/>
    </row>
    <row r="746" spans="1:12">
      <c r="A746" s="342"/>
      <c r="B746" s="2114"/>
      <c r="C746" s="2115"/>
      <c r="D746" s="342"/>
      <c r="E746" s="280"/>
      <c r="F746" s="2118"/>
      <c r="G746" s="2120"/>
      <c r="H746" s="2121"/>
    </row>
    <row r="747" spans="1:12" ht="24">
      <c r="A747" s="342"/>
      <c r="B747" s="2114" t="s">
        <v>901</v>
      </c>
      <c r="C747" s="2115" t="s">
        <v>906</v>
      </c>
      <c r="D747" s="342"/>
      <c r="E747" s="280"/>
      <c r="F747" s="2154"/>
      <c r="G747" s="2120"/>
      <c r="H747" s="2121"/>
    </row>
    <row r="748" spans="1:12">
      <c r="A748" s="342"/>
      <c r="B748" s="2114"/>
      <c r="C748" s="2119"/>
      <c r="D748" s="342"/>
      <c r="E748" s="280"/>
      <c r="F748" s="2154"/>
      <c r="G748" s="2120"/>
      <c r="H748" s="2121"/>
    </row>
    <row r="749" spans="1:12" ht="24">
      <c r="A749" s="342"/>
      <c r="B749" s="2116" t="s">
        <v>907</v>
      </c>
      <c r="C749" s="2119" t="s">
        <v>2234</v>
      </c>
      <c r="D749" s="342"/>
      <c r="E749" s="280" t="s">
        <v>217</v>
      </c>
      <c r="F749" s="2154">
        <v>80</v>
      </c>
      <c r="G749" s="2120">
        <v>45</v>
      </c>
      <c r="H749" s="1917">
        <f>ROUND(F749*G749,2)</f>
        <v>3600</v>
      </c>
    </row>
    <row r="750" spans="1:12">
      <c r="A750" s="342"/>
      <c r="B750" s="2114"/>
      <c r="C750" s="2119"/>
      <c r="D750" s="342"/>
      <c r="E750" s="280"/>
      <c r="F750" s="2154"/>
      <c r="G750" s="2120"/>
      <c r="H750" s="2121"/>
    </row>
    <row r="751" spans="1:12" ht="24">
      <c r="A751" s="342"/>
      <c r="B751" s="2116" t="s">
        <v>908</v>
      </c>
      <c r="C751" s="2119" t="s">
        <v>2235</v>
      </c>
      <c r="D751" s="342"/>
      <c r="E751" s="280" t="s">
        <v>217</v>
      </c>
      <c r="F751" s="2154">
        <v>40</v>
      </c>
      <c r="G751" s="2120">
        <v>45</v>
      </c>
      <c r="H751" s="1917">
        <f>ROUND(F751*G751,2)</f>
        <v>1800</v>
      </c>
      <c r="I751" s="1879"/>
      <c r="J751" s="1879"/>
      <c r="K751" s="1879"/>
      <c r="L751" s="1879"/>
    </row>
    <row r="752" spans="1:12" s="1919" customFormat="1">
      <c r="A752" s="2122"/>
      <c r="B752" s="2155"/>
      <c r="C752" s="2124"/>
      <c r="D752" s="2122"/>
      <c r="E752" s="2125"/>
      <c r="F752" s="2152"/>
      <c r="G752" s="2127"/>
      <c r="H752" s="1917"/>
    </row>
    <row r="753" spans="1:12" s="1919" customFormat="1" ht="36">
      <c r="A753" s="2122"/>
      <c r="B753" s="2124" t="s">
        <v>2339</v>
      </c>
      <c r="C753" s="2124" t="s">
        <v>2340</v>
      </c>
      <c r="D753" s="2122"/>
      <c r="E753" s="1820" t="s">
        <v>19</v>
      </c>
      <c r="F753" s="2156">
        <v>1</v>
      </c>
      <c r="G753" s="1901">
        <v>0</v>
      </c>
      <c r="H753" s="1917">
        <f t="shared" ref="H753" si="12">ROUND(F753*G753,2)</f>
        <v>0</v>
      </c>
      <c r="I753" s="2124"/>
    </row>
    <row r="754" spans="1:12">
      <c r="A754" s="342"/>
      <c r="B754" s="2114"/>
      <c r="C754" s="2119"/>
      <c r="D754" s="342"/>
      <c r="E754" s="280"/>
      <c r="F754" s="2154"/>
      <c r="G754" s="2120"/>
      <c r="H754" s="2121"/>
      <c r="I754" s="1879"/>
      <c r="J754" s="1879"/>
      <c r="K754" s="1879"/>
      <c r="L754" s="1879"/>
    </row>
    <row r="755" spans="1:12" ht="24">
      <c r="A755" s="342"/>
      <c r="B755" s="2136" t="s">
        <v>909</v>
      </c>
      <c r="C755" s="2157" t="s">
        <v>2274</v>
      </c>
      <c r="D755" s="1842"/>
      <c r="E755" s="2132" t="s">
        <v>19</v>
      </c>
      <c r="F755" s="2153">
        <v>1</v>
      </c>
      <c r="G755" s="1901">
        <v>0</v>
      </c>
      <c r="H755" s="1917">
        <f>ROUND(F755*G755,2)</f>
        <v>0</v>
      </c>
      <c r="I755" s="1879"/>
      <c r="J755" s="1879"/>
      <c r="K755" s="1879"/>
      <c r="L755" s="1879"/>
    </row>
    <row r="756" spans="1:12">
      <c r="A756" s="342"/>
      <c r="B756" s="2114"/>
      <c r="C756" s="2119"/>
      <c r="D756" s="342"/>
      <c r="E756" s="280"/>
      <c r="F756" s="2154"/>
      <c r="G756" s="2120"/>
      <c r="H756" s="2121"/>
      <c r="I756" s="1879"/>
      <c r="J756" s="1879"/>
      <c r="K756" s="1879"/>
      <c r="L756" s="1879"/>
    </row>
    <row r="757" spans="1:12">
      <c r="A757" s="342"/>
      <c r="B757" s="281"/>
      <c r="C757" s="2115" t="s">
        <v>216</v>
      </c>
      <c r="D757" s="342"/>
      <c r="E757" s="281"/>
      <c r="F757" s="2137"/>
      <c r="G757" s="2138"/>
      <c r="H757" s="2121">
        <f>SUM(H747:H756)</f>
        <v>5400</v>
      </c>
      <c r="I757" s="1879"/>
      <c r="J757" s="1879"/>
      <c r="K757" s="1879"/>
      <c r="L757" s="1879"/>
    </row>
    <row r="758" spans="1:12">
      <c r="A758" s="1895"/>
      <c r="B758" s="388"/>
      <c r="C758" s="387"/>
      <c r="D758" s="1895"/>
      <c r="E758" s="388"/>
      <c r="F758" s="1789"/>
      <c r="G758" s="2158"/>
      <c r="H758" s="2159"/>
    </row>
    <row r="759" spans="1:12">
      <c r="A759" s="1895"/>
      <c r="B759" s="388"/>
      <c r="C759" s="387"/>
      <c r="D759" s="1895"/>
      <c r="E759" s="388"/>
      <c r="F759" s="1789"/>
      <c r="G759" s="2158"/>
      <c r="H759" s="2159"/>
    </row>
    <row r="760" spans="1:12">
      <c r="A760" s="1895"/>
      <c r="B760" s="388"/>
      <c r="C760" s="387"/>
      <c r="D760" s="1895"/>
      <c r="E760" s="388"/>
      <c r="F760" s="1789"/>
      <c r="G760" s="2158"/>
      <c r="H760" s="2159"/>
    </row>
    <row r="761" spans="1:12">
      <c r="A761" s="1895"/>
      <c r="B761" s="388"/>
      <c r="C761" s="387"/>
      <c r="D761" s="1895"/>
      <c r="E761" s="388"/>
      <c r="F761" s="1789"/>
      <c r="G761" s="2158"/>
      <c r="H761" s="2159"/>
    </row>
    <row r="763" spans="1:12" ht="12.75" thickBot="1"/>
    <row r="764" spans="1:12">
      <c r="A764" s="3404" t="s">
        <v>1176</v>
      </c>
      <c r="B764" s="3405"/>
      <c r="C764" s="3405"/>
      <c r="D764" s="3405"/>
      <c r="E764" s="3405"/>
      <c r="F764" s="3406"/>
    </row>
    <row r="765" spans="1:12">
      <c r="A765" s="1881" t="s">
        <v>722</v>
      </c>
      <c r="B765" s="165" t="s">
        <v>935</v>
      </c>
      <c r="C765" s="166"/>
      <c r="D765" s="167"/>
      <c r="E765" s="1882"/>
      <c r="F765" s="1883"/>
    </row>
    <row r="766" spans="1:12">
      <c r="A766" s="1881" t="s">
        <v>723</v>
      </c>
      <c r="B766" s="1882" t="s">
        <v>969</v>
      </c>
      <c r="C766" s="166"/>
      <c r="D766" s="167"/>
      <c r="E766" s="1882"/>
      <c r="F766" s="1883"/>
    </row>
    <row r="767" spans="1:12">
      <c r="A767" s="1881"/>
      <c r="B767" s="1882"/>
      <c r="C767" s="166"/>
      <c r="D767" s="167"/>
      <c r="E767" s="1882"/>
      <c r="F767" s="1883"/>
    </row>
    <row r="768" spans="1:12">
      <c r="A768" s="1881" t="s">
        <v>1006</v>
      </c>
      <c r="B768" s="1882" t="s">
        <v>992</v>
      </c>
      <c r="C768" s="166"/>
      <c r="D768" s="167"/>
      <c r="E768" s="1882"/>
      <c r="F768" s="1883"/>
    </row>
    <row r="769" spans="1:8">
      <c r="A769" s="1881" t="s">
        <v>726</v>
      </c>
      <c r="B769" s="1882" t="s">
        <v>1181</v>
      </c>
      <c r="C769" s="166"/>
      <c r="D769" s="167"/>
      <c r="E769" s="1882"/>
      <c r="F769" s="1883"/>
    </row>
    <row r="770" spans="1:8">
      <c r="A770" s="1881" t="s">
        <v>727</v>
      </c>
      <c r="B770" s="1882" t="s">
        <v>961</v>
      </c>
      <c r="C770" s="166"/>
      <c r="D770" s="167"/>
      <c r="E770" s="1882"/>
      <c r="F770" s="1883"/>
    </row>
    <row r="771" spans="1:8">
      <c r="A771" s="1881" t="s">
        <v>728</v>
      </c>
      <c r="B771" s="1884" t="s">
        <v>261</v>
      </c>
      <c r="C771" s="168"/>
      <c r="D771" s="167"/>
      <c r="E771" s="1882"/>
      <c r="F771" s="1883"/>
    </row>
    <row r="772" spans="1:8" ht="12.75" thickBot="1">
      <c r="A772" s="1885" t="s">
        <v>209</v>
      </c>
      <c r="B772" s="169"/>
      <c r="C772" s="169"/>
      <c r="D772" s="170"/>
      <c r="E772" s="1886"/>
      <c r="F772" s="1887"/>
    </row>
    <row r="774" spans="1:8">
      <c r="B774" s="280">
        <v>1</v>
      </c>
      <c r="C774" s="2160" t="s">
        <v>202</v>
      </c>
      <c r="D774" s="2160"/>
      <c r="E774" s="2160"/>
      <c r="F774" s="280"/>
      <c r="G774" s="2146"/>
      <c r="H774" s="2161">
        <f>H638</f>
        <v>0</v>
      </c>
    </row>
    <row r="775" spans="1:8">
      <c r="B775" s="280"/>
      <c r="C775" s="2119"/>
      <c r="D775" s="2119"/>
      <c r="E775" s="280"/>
      <c r="F775" s="280"/>
      <c r="G775" s="2146"/>
      <c r="H775" s="2161"/>
    </row>
    <row r="776" spans="1:8">
      <c r="B776" s="280">
        <v>2</v>
      </c>
      <c r="C776" s="2160" t="s">
        <v>789</v>
      </c>
      <c r="D776" s="2160"/>
      <c r="E776" s="2160"/>
      <c r="F776" s="280"/>
      <c r="G776" s="2146"/>
      <c r="H776" s="2161">
        <f>H679</f>
        <v>0</v>
      </c>
    </row>
    <row r="777" spans="1:8">
      <c r="B777" s="280"/>
      <c r="C777" s="2119"/>
      <c r="D777" s="2119"/>
      <c r="E777" s="280"/>
      <c r="F777" s="280"/>
      <c r="G777" s="2146"/>
      <c r="H777" s="2161"/>
    </row>
    <row r="778" spans="1:8">
      <c r="B778" s="280">
        <v>5</v>
      </c>
      <c r="C778" s="2160" t="s">
        <v>206</v>
      </c>
      <c r="D778" s="2160"/>
      <c r="E778" s="2160"/>
      <c r="F778" s="280"/>
      <c r="G778" s="2146"/>
      <c r="H778" s="2161">
        <f>H733</f>
        <v>0</v>
      </c>
    </row>
    <row r="779" spans="1:8">
      <c r="B779" s="2147"/>
      <c r="C779" s="2119"/>
      <c r="D779" s="2119"/>
      <c r="E779" s="280"/>
      <c r="F779" s="280"/>
      <c r="G779" s="2146"/>
      <c r="H779" s="2161"/>
    </row>
    <row r="780" spans="1:8">
      <c r="B780" s="280">
        <v>6</v>
      </c>
      <c r="C780" s="2160" t="s">
        <v>790</v>
      </c>
      <c r="D780" s="2160"/>
      <c r="E780" s="2160"/>
      <c r="F780" s="280"/>
      <c r="G780" s="2146"/>
      <c r="H780" s="2161">
        <f>H743</f>
        <v>0</v>
      </c>
    </row>
    <row r="781" spans="1:8">
      <c r="B781" s="2147"/>
      <c r="C781" s="2119"/>
      <c r="D781" s="2119"/>
      <c r="E781" s="280"/>
      <c r="F781" s="280"/>
      <c r="G781" s="2146"/>
      <c r="H781" s="2161"/>
    </row>
    <row r="782" spans="1:8">
      <c r="B782" s="280">
        <v>7</v>
      </c>
      <c r="C782" s="2160" t="s">
        <v>207</v>
      </c>
      <c r="D782" s="2160"/>
      <c r="E782" s="2160"/>
      <c r="F782" s="280"/>
      <c r="G782" s="2146"/>
      <c r="H782" s="2161">
        <f>H757</f>
        <v>5400</v>
      </c>
    </row>
    <row r="783" spans="1:8">
      <c r="B783" s="2146"/>
      <c r="C783" s="2146"/>
      <c r="D783" s="2146"/>
      <c r="E783" s="2146"/>
      <c r="F783" s="2146"/>
      <c r="G783" s="2146"/>
      <c r="H783" s="2161"/>
    </row>
    <row r="784" spans="1:8">
      <c r="B784" s="342"/>
      <c r="C784" s="2146"/>
      <c r="D784" s="2146"/>
      <c r="E784" s="2146"/>
      <c r="F784" s="2146"/>
      <c r="G784" s="2146"/>
      <c r="H784" s="2161"/>
    </row>
    <row r="785" spans="1:10">
      <c r="B785" s="342"/>
      <c r="C785" s="2115" t="s">
        <v>210</v>
      </c>
      <c r="D785" s="2115"/>
      <c r="E785" s="281"/>
      <c r="F785" s="281"/>
      <c r="G785" s="2162"/>
      <c r="H785" s="2163">
        <f>SUM(H774:H783)</f>
        <v>5400</v>
      </c>
    </row>
    <row r="786" spans="1:10">
      <c r="B786" s="342"/>
      <c r="C786" s="2119"/>
      <c r="D786" s="2119"/>
      <c r="E786" s="280"/>
      <c r="F786" s="280"/>
      <c r="G786" s="2146"/>
      <c r="H786" s="2161"/>
    </row>
    <row r="787" spans="1:10" ht="12.75" thickBot="1"/>
    <row r="788" spans="1:10">
      <c r="A788" s="3404" t="s">
        <v>1182</v>
      </c>
      <c r="B788" s="3405"/>
      <c r="C788" s="3405"/>
      <c r="D788" s="3405"/>
      <c r="E788" s="3405"/>
      <c r="F788" s="3406"/>
      <c r="J788" s="1879"/>
    </row>
    <row r="789" spans="1:10">
      <c r="A789" s="1881" t="s">
        <v>722</v>
      </c>
      <c r="B789" s="165" t="s">
        <v>935</v>
      </c>
      <c r="C789" s="166"/>
      <c r="D789" s="167"/>
      <c r="E789" s="1882"/>
      <c r="F789" s="1883"/>
    </row>
    <row r="790" spans="1:10">
      <c r="A790" s="1881" t="s">
        <v>723</v>
      </c>
      <c r="B790" s="1882" t="s">
        <v>969</v>
      </c>
      <c r="C790" s="166"/>
      <c r="D790" s="167"/>
      <c r="E790" s="1882"/>
      <c r="F790" s="1883"/>
    </row>
    <row r="791" spans="1:10">
      <c r="A791" s="1881"/>
      <c r="B791" s="1882"/>
      <c r="C791" s="166"/>
      <c r="D791" s="167"/>
      <c r="E791" s="1882"/>
      <c r="F791" s="1883"/>
    </row>
    <row r="792" spans="1:10">
      <c r="A792" s="1881" t="s">
        <v>1006</v>
      </c>
      <c r="B792" s="1882" t="s">
        <v>992</v>
      </c>
      <c r="C792" s="166"/>
      <c r="D792" s="167"/>
      <c r="E792" s="1882"/>
      <c r="F792" s="1883"/>
    </row>
    <row r="793" spans="1:10">
      <c r="A793" s="1881" t="s">
        <v>2652</v>
      </c>
      <c r="B793" s="1882" t="s">
        <v>1177</v>
      </c>
      <c r="C793" s="166"/>
      <c r="D793" s="167"/>
      <c r="E793" s="1882"/>
      <c r="F793" s="1883"/>
    </row>
    <row r="794" spans="1:10">
      <c r="A794" s="1881" t="s">
        <v>727</v>
      </c>
      <c r="B794" s="1882" t="s">
        <v>961</v>
      </c>
      <c r="C794" s="166"/>
      <c r="D794" s="167"/>
      <c r="E794" s="1882"/>
      <c r="F794" s="1883"/>
    </row>
    <row r="795" spans="1:10">
      <c r="A795" s="1881" t="s">
        <v>728</v>
      </c>
      <c r="B795" s="1884" t="s">
        <v>261</v>
      </c>
      <c r="C795" s="168"/>
      <c r="D795" s="167"/>
      <c r="E795" s="1882"/>
      <c r="F795" s="1883"/>
    </row>
    <row r="796" spans="1:10" ht="12.75" thickBot="1">
      <c r="A796" s="1885"/>
      <c r="B796" s="169"/>
      <c r="C796" s="169"/>
      <c r="D796" s="170"/>
      <c r="E796" s="1886"/>
      <c r="F796" s="1887"/>
    </row>
    <row r="797" spans="1:10" ht="12.75" thickBot="1"/>
    <row r="798" spans="1:10" ht="24.75" thickBot="1">
      <c r="A798" s="1888" t="s">
        <v>2</v>
      </c>
      <c r="B798" s="1889" t="s">
        <v>3</v>
      </c>
      <c r="C798" s="1890" t="s">
        <v>4</v>
      </c>
      <c r="D798" s="1890" t="s">
        <v>1017</v>
      </c>
      <c r="E798" s="1889" t="s">
        <v>458</v>
      </c>
      <c r="F798" s="1889" t="s">
        <v>7</v>
      </c>
      <c r="G798" s="1942" t="s">
        <v>8</v>
      </c>
      <c r="H798" s="1891" t="s">
        <v>9</v>
      </c>
    </row>
    <row r="799" spans="1:10">
      <c r="A799" s="2110"/>
      <c r="B799" s="2164">
        <v>1</v>
      </c>
      <c r="C799" s="2165" t="s">
        <v>202</v>
      </c>
      <c r="D799" s="2110"/>
      <c r="E799" s="2110"/>
      <c r="F799" s="2110"/>
      <c r="G799" s="2166"/>
      <c r="H799" s="2166"/>
    </row>
    <row r="800" spans="1:10">
      <c r="A800" s="342"/>
      <c r="B800" s="2167"/>
      <c r="C800" s="2168"/>
      <c r="D800" s="342"/>
      <c r="E800" s="342"/>
      <c r="F800" s="342"/>
      <c r="G800" s="344"/>
      <c r="H800" s="344"/>
    </row>
    <row r="801" spans="1:9">
      <c r="A801" s="342"/>
      <c r="B801" s="2167" t="s">
        <v>222</v>
      </c>
      <c r="C801" s="2168" t="s">
        <v>792</v>
      </c>
      <c r="D801" s="342"/>
      <c r="E801" s="342"/>
      <c r="F801" s="342"/>
      <c r="G801" s="344"/>
      <c r="H801" s="344"/>
    </row>
    <row r="802" spans="1:9">
      <c r="A802" s="342"/>
      <c r="B802" s="2167"/>
      <c r="C802" s="2168"/>
      <c r="D802" s="342"/>
      <c r="E802" s="342"/>
      <c r="F802" s="342"/>
      <c r="G802" s="344"/>
      <c r="H802" s="344"/>
    </row>
    <row r="803" spans="1:9" ht="24">
      <c r="A803" s="342"/>
      <c r="B803" s="2169" t="s">
        <v>793</v>
      </c>
      <c r="C803" s="2170" t="s">
        <v>465</v>
      </c>
      <c r="D803" s="342"/>
      <c r="E803" s="2171" t="s">
        <v>19</v>
      </c>
      <c r="F803" s="2172">
        <v>1</v>
      </c>
      <c r="G803" s="1901">
        <v>0</v>
      </c>
      <c r="H803" s="1917">
        <f>ROUND(F803*G803,2)</f>
        <v>0</v>
      </c>
    </row>
    <row r="804" spans="1:9">
      <c r="A804" s="342"/>
      <c r="B804" s="2169"/>
      <c r="C804" s="2170"/>
      <c r="D804" s="342"/>
      <c r="E804" s="2171"/>
      <c r="F804" s="2172"/>
      <c r="G804" s="2173"/>
      <c r="H804" s="1902"/>
    </row>
    <row r="805" spans="1:9" ht="36">
      <c r="A805" s="342"/>
      <c r="B805" s="2169" t="s">
        <v>794</v>
      </c>
      <c r="C805" s="2170" t="s">
        <v>795</v>
      </c>
      <c r="D805" s="342"/>
      <c r="E805" s="2171" t="s">
        <v>19</v>
      </c>
      <c r="F805" s="2172">
        <v>1</v>
      </c>
      <c r="G805" s="1901">
        <v>0</v>
      </c>
      <c r="H805" s="1917">
        <f>ROUND(F805*G805,2)</f>
        <v>0</v>
      </c>
    </row>
    <row r="806" spans="1:9">
      <c r="A806" s="342"/>
      <c r="B806" s="2169"/>
      <c r="C806" s="2170"/>
      <c r="D806" s="342"/>
      <c r="E806" s="2171"/>
      <c r="F806" s="2172"/>
      <c r="G806" s="2173"/>
      <c r="H806" s="1902"/>
    </row>
    <row r="807" spans="1:9">
      <c r="A807" s="342"/>
      <c r="B807" s="2167" t="s">
        <v>223</v>
      </c>
      <c r="C807" s="2168" t="s">
        <v>1183</v>
      </c>
      <c r="D807" s="342"/>
      <c r="E807" s="2171"/>
      <c r="F807" s="2172"/>
      <c r="G807" s="2173"/>
      <c r="H807" s="1902"/>
    </row>
    <row r="808" spans="1:9">
      <c r="A808" s="342"/>
      <c r="B808" s="2167"/>
      <c r="C808" s="2168"/>
      <c r="D808" s="342"/>
      <c r="E808" s="2171"/>
      <c r="F808" s="2172"/>
      <c r="G808" s="2173"/>
      <c r="H808" s="1902"/>
    </row>
    <row r="809" spans="1:9" ht="24">
      <c r="A809" s="342"/>
      <c r="B809" s="2169" t="s">
        <v>1184</v>
      </c>
      <c r="C809" s="2170" t="s">
        <v>1185</v>
      </c>
      <c r="D809" s="342"/>
      <c r="E809" s="2171" t="s">
        <v>2590</v>
      </c>
      <c r="F809" s="2172">
        <v>2</v>
      </c>
      <c r="G809" s="1901">
        <v>0</v>
      </c>
      <c r="H809" s="1917">
        <f>ROUND(F809*G809,2)</f>
        <v>0</v>
      </c>
    </row>
    <row r="810" spans="1:9">
      <c r="A810" s="342"/>
      <c r="B810" s="2167"/>
      <c r="C810" s="2170"/>
      <c r="D810" s="342"/>
      <c r="E810" s="2171"/>
      <c r="F810" s="2172"/>
      <c r="G810" s="2173"/>
      <c r="H810" s="1902"/>
    </row>
    <row r="811" spans="1:9">
      <c r="A811" s="342"/>
      <c r="B811" s="2169" t="s">
        <v>1186</v>
      </c>
      <c r="C811" s="2170" t="s">
        <v>1187</v>
      </c>
      <c r="D811" s="342"/>
      <c r="E811" s="2171" t="s">
        <v>215</v>
      </c>
      <c r="F811" s="2172">
        <v>10</v>
      </c>
      <c r="G811" s="1901">
        <v>0</v>
      </c>
      <c r="H811" s="1917">
        <f>ROUND(F811*G811,2)</f>
        <v>0</v>
      </c>
    </row>
    <row r="812" spans="1:9" s="1919" customFormat="1">
      <c r="A812" s="2122"/>
      <c r="B812" s="1930"/>
      <c r="C812" s="2174"/>
      <c r="D812" s="2122"/>
      <c r="E812" s="283"/>
      <c r="F812" s="2175"/>
      <c r="G812" s="2176"/>
      <c r="H812" s="1917"/>
    </row>
    <row r="813" spans="1:9" s="1919" customFormat="1" ht="36">
      <c r="A813" s="2122"/>
      <c r="B813" s="1930" t="s">
        <v>2413</v>
      </c>
      <c r="C813" s="2174" t="s">
        <v>2414</v>
      </c>
      <c r="D813" s="2122"/>
      <c r="E813" s="283" t="s">
        <v>215</v>
      </c>
      <c r="F813" s="283">
        <v>10</v>
      </c>
      <c r="G813" s="1901">
        <v>0</v>
      </c>
      <c r="H813" s="1917">
        <f t="shared" ref="H813" si="13">ROUND(F813*G813,2)</f>
        <v>0</v>
      </c>
      <c r="I813" s="2174"/>
    </row>
    <row r="814" spans="1:9">
      <c r="A814" s="342"/>
      <c r="B814" s="2167"/>
      <c r="C814" s="2170"/>
      <c r="D814" s="342"/>
      <c r="E814" s="2171"/>
      <c r="F814" s="2172"/>
      <c r="G814" s="2173"/>
      <c r="H814" s="1902"/>
    </row>
    <row r="815" spans="1:9">
      <c r="A815" s="342"/>
      <c r="B815" s="2167" t="s">
        <v>225</v>
      </c>
      <c r="C815" s="2168" t="s">
        <v>799</v>
      </c>
      <c r="D815" s="342"/>
      <c r="E815" s="2171"/>
      <c r="F815" s="2172"/>
      <c r="G815" s="2173"/>
      <c r="H815" s="1902"/>
    </row>
    <row r="816" spans="1:9">
      <c r="A816" s="342"/>
      <c r="B816" s="2167"/>
      <c r="C816" s="2168"/>
      <c r="D816" s="342"/>
      <c r="E816" s="2171"/>
      <c r="F816" s="2172"/>
      <c r="G816" s="2173"/>
      <c r="H816" s="1902"/>
    </row>
    <row r="817" spans="1:8">
      <c r="A817" s="342"/>
      <c r="B817" s="2167" t="s">
        <v>800</v>
      </c>
      <c r="C817" s="2168" t="s">
        <v>801</v>
      </c>
      <c r="D817" s="342"/>
      <c r="E817" s="2171"/>
      <c r="F817" s="2172"/>
      <c r="G817" s="2173"/>
      <c r="H817" s="1902"/>
    </row>
    <row r="818" spans="1:8">
      <c r="A818" s="342"/>
      <c r="B818" s="2167"/>
      <c r="C818" s="2168"/>
      <c r="D818" s="342"/>
      <c r="E818" s="2171"/>
      <c r="F818" s="2172"/>
      <c r="G818" s="2173"/>
      <c r="H818" s="1902"/>
    </row>
    <row r="819" spans="1:8" ht="24">
      <c r="A819" s="342"/>
      <c r="B819" s="2169" t="s">
        <v>1188</v>
      </c>
      <c r="C819" s="2170" t="s">
        <v>1189</v>
      </c>
      <c r="D819" s="342"/>
      <c r="E819" s="2171" t="s">
        <v>19</v>
      </c>
      <c r="F819" s="2172">
        <v>1</v>
      </c>
      <c r="G819" s="1901">
        <v>0</v>
      </c>
      <c r="H819" s="1917">
        <f>ROUND(F819*G819,2)</f>
        <v>0</v>
      </c>
    </row>
    <row r="820" spans="1:8">
      <c r="A820" s="342"/>
      <c r="B820" s="2167"/>
      <c r="C820" s="2168"/>
      <c r="D820" s="342"/>
      <c r="E820" s="2171"/>
      <c r="F820" s="2172"/>
      <c r="G820" s="2173"/>
      <c r="H820" s="1902"/>
    </row>
    <row r="821" spans="1:8" ht="180">
      <c r="A821" s="342"/>
      <c r="B821" s="2169" t="s">
        <v>802</v>
      </c>
      <c r="C821" s="2170" t="s">
        <v>803</v>
      </c>
      <c r="D821" s="342"/>
      <c r="E821" s="2171" t="s">
        <v>19</v>
      </c>
      <c r="F821" s="2172">
        <v>1</v>
      </c>
      <c r="G821" s="1901">
        <v>0</v>
      </c>
      <c r="H821" s="1917">
        <f>ROUND(F821*G821,2)</f>
        <v>0</v>
      </c>
    </row>
    <row r="822" spans="1:8">
      <c r="A822" s="342"/>
      <c r="B822" s="2167"/>
      <c r="C822" s="2168"/>
      <c r="D822" s="342"/>
      <c r="E822" s="2171"/>
      <c r="F822" s="2172"/>
      <c r="G822" s="2173"/>
      <c r="H822" s="1902"/>
    </row>
    <row r="823" spans="1:8">
      <c r="A823" s="342"/>
      <c r="B823" s="2167" t="s">
        <v>806</v>
      </c>
      <c r="C823" s="2168" t="s">
        <v>807</v>
      </c>
      <c r="D823" s="342"/>
      <c r="E823" s="2171"/>
      <c r="F823" s="2172"/>
      <c r="G823" s="2173"/>
      <c r="H823" s="1902"/>
    </row>
    <row r="824" spans="1:8">
      <c r="A824" s="342"/>
      <c r="B824" s="2167"/>
      <c r="C824" s="2170"/>
      <c r="D824" s="342"/>
      <c r="E824" s="2171"/>
      <c r="F824" s="2172"/>
      <c r="G824" s="2173"/>
      <c r="H824" s="1902"/>
    </row>
    <row r="825" spans="1:8" ht="24">
      <c r="A825" s="342"/>
      <c r="B825" s="2169" t="s">
        <v>808</v>
      </c>
      <c r="C825" s="2170" t="s">
        <v>809</v>
      </c>
      <c r="D825" s="342"/>
      <c r="E825" s="2171" t="s">
        <v>19</v>
      </c>
      <c r="F825" s="2172">
        <v>1</v>
      </c>
      <c r="G825" s="1901">
        <v>0</v>
      </c>
      <c r="H825" s="1917">
        <f>ROUND(F825*G825,2)</f>
        <v>0</v>
      </c>
    </row>
    <row r="826" spans="1:8">
      <c r="A826" s="342"/>
      <c r="B826" s="2167"/>
      <c r="C826" s="2170"/>
      <c r="D826" s="342"/>
      <c r="E826" s="2171"/>
      <c r="F826" s="2172"/>
      <c r="G826" s="2173"/>
      <c r="H826" s="1902"/>
    </row>
    <row r="827" spans="1:8" ht="24">
      <c r="A827" s="342"/>
      <c r="B827" s="2169" t="s">
        <v>810</v>
      </c>
      <c r="C827" s="2170" t="s">
        <v>811</v>
      </c>
      <c r="D827" s="342"/>
      <c r="E827" s="2171" t="s">
        <v>19</v>
      </c>
      <c r="F827" s="2172">
        <v>1</v>
      </c>
      <c r="G827" s="1901">
        <v>0</v>
      </c>
      <c r="H827" s="1917">
        <f>ROUND(F827*G827,2)</f>
        <v>0</v>
      </c>
    </row>
    <row r="828" spans="1:8">
      <c r="A828" s="342"/>
      <c r="B828" s="2167"/>
      <c r="C828" s="2170"/>
      <c r="D828" s="342"/>
      <c r="E828" s="2171"/>
      <c r="F828" s="2172"/>
      <c r="G828" s="2173"/>
      <c r="H828" s="1902"/>
    </row>
    <row r="829" spans="1:8">
      <c r="A829" s="342"/>
      <c r="B829" s="2177"/>
      <c r="C829" s="2168" t="s">
        <v>812</v>
      </c>
      <c r="D829" s="342"/>
      <c r="E829" s="2177"/>
      <c r="F829" s="2178"/>
      <c r="G829" s="2179"/>
      <c r="H829" s="2180">
        <f>SUM(H803:H828)</f>
        <v>0</v>
      </c>
    </row>
    <row r="830" spans="1:8">
      <c r="A830" s="342"/>
      <c r="B830" s="2167"/>
      <c r="C830" s="2168"/>
      <c r="D830" s="342"/>
      <c r="E830" s="2171"/>
      <c r="F830" s="2172"/>
      <c r="G830" s="2173"/>
      <c r="H830" s="1902"/>
    </row>
    <row r="831" spans="1:8">
      <c r="A831" s="342"/>
      <c r="B831" s="2167" t="s">
        <v>737</v>
      </c>
      <c r="C831" s="2168" t="s">
        <v>203</v>
      </c>
      <c r="D831" s="342"/>
      <c r="E831" s="2171"/>
      <c r="F831" s="2172"/>
      <c r="G831" s="2173"/>
      <c r="H831" s="1902"/>
    </row>
    <row r="832" spans="1:8">
      <c r="A832" s="342"/>
      <c r="B832" s="2167"/>
      <c r="C832" s="2170"/>
      <c r="D832" s="342"/>
      <c r="E832" s="2171"/>
      <c r="F832" s="2172"/>
      <c r="G832" s="2173"/>
      <c r="H832" s="1902"/>
    </row>
    <row r="833" spans="1:8">
      <c r="A833" s="342"/>
      <c r="B833" s="2167" t="s">
        <v>813</v>
      </c>
      <c r="C833" s="2168" t="s">
        <v>814</v>
      </c>
      <c r="D833" s="342"/>
      <c r="E833" s="2171"/>
      <c r="F833" s="2172"/>
      <c r="G833" s="2173"/>
      <c r="H833" s="1902"/>
    </row>
    <row r="834" spans="1:8">
      <c r="A834" s="342"/>
      <c r="B834" s="2167"/>
      <c r="C834" s="2168"/>
      <c r="D834" s="342"/>
      <c r="E834" s="2171"/>
      <c r="F834" s="2172"/>
      <c r="G834" s="2173"/>
      <c r="H834" s="1902"/>
    </row>
    <row r="835" spans="1:8" ht="48">
      <c r="A835" s="342"/>
      <c r="B835" s="2169" t="s">
        <v>1190</v>
      </c>
      <c r="C835" s="2181" t="s">
        <v>1191</v>
      </c>
      <c r="D835" s="342"/>
      <c r="E835" s="2171" t="s">
        <v>2590</v>
      </c>
      <c r="F835" s="2172">
        <v>20</v>
      </c>
      <c r="G835" s="1901">
        <v>0</v>
      </c>
      <c r="H835" s="1917">
        <f>ROUND(F835*G835,2)</f>
        <v>0</v>
      </c>
    </row>
    <row r="836" spans="1:8">
      <c r="A836" s="342"/>
      <c r="B836" s="2167"/>
      <c r="C836" s="2181"/>
      <c r="D836" s="342"/>
      <c r="E836" s="2171"/>
      <c r="F836" s="2172"/>
      <c r="G836" s="2173"/>
      <c r="H836" s="1902"/>
    </row>
    <row r="837" spans="1:8">
      <c r="A837" s="342"/>
      <c r="B837" s="2167" t="s">
        <v>819</v>
      </c>
      <c r="C837" s="2168" t="s">
        <v>820</v>
      </c>
      <c r="D837" s="342"/>
      <c r="E837" s="2171"/>
      <c r="F837" s="2172"/>
      <c r="G837" s="2173"/>
      <c r="H837" s="1902"/>
    </row>
    <row r="838" spans="1:8">
      <c r="A838" s="342"/>
      <c r="B838" s="2167"/>
      <c r="C838" s="2168"/>
      <c r="D838" s="342"/>
      <c r="E838" s="2171"/>
      <c r="F838" s="2172"/>
      <c r="G838" s="2173"/>
      <c r="H838" s="1902"/>
    </row>
    <row r="839" spans="1:8" ht="24">
      <c r="A839" s="342"/>
      <c r="B839" s="2169" t="s">
        <v>821</v>
      </c>
      <c r="C839" s="2181" t="s">
        <v>47</v>
      </c>
      <c r="D839" s="342"/>
      <c r="E839" s="2171" t="s">
        <v>2591</v>
      </c>
      <c r="F839" s="2172">
        <v>10</v>
      </c>
      <c r="G839" s="1901">
        <v>0</v>
      </c>
      <c r="H839" s="1917">
        <f>ROUND(F839*G839,2)</f>
        <v>0</v>
      </c>
    </row>
    <row r="840" spans="1:8">
      <c r="A840" s="342"/>
      <c r="B840" s="2167"/>
      <c r="C840" s="2181"/>
      <c r="D840" s="342"/>
      <c r="E840" s="2171"/>
      <c r="F840" s="2172"/>
      <c r="G840" s="2173"/>
      <c r="H840" s="1902"/>
    </row>
    <row r="841" spans="1:8" ht="24">
      <c r="A841" s="342"/>
      <c r="B841" s="2167" t="s">
        <v>822</v>
      </c>
      <c r="C841" s="2168" t="s">
        <v>823</v>
      </c>
      <c r="D841" s="342"/>
      <c r="E841" s="2171"/>
      <c r="F841" s="2172"/>
      <c r="G841" s="2173"/>
      <c r="H841" s="1902"/>
    </row>
    <row r="842" spans="1:8">
      <c r="A842" s="342"/>
      <c r="B842" s="2167"/>
      <c r="C842" s="2170"/>
      <c r="D842" s="342"/>
      <c r="E842" s="2171"/>
      <c r="F842" s="2172"/>
      <c r="G842" s="2173"/>
      <c r="H842" s="1902"/>
    </row>
    <row r="843" spans="1:8" ht="24">
      <c r="A843" s="342"/>
      <c r="B843" s="2169" t="s">
        <v>824</v>
      </c>
      <c r="C843" s="2170" t="s">
        <v>825</v>
      </c>
      <c r="D843" s="342"/>
      <c r="E843" s="2171" t="s">
        <v>2590</v>
      </c>
      <c r="F843" s="2172">
        <v>10</v>
      </c>
      <c r="G843" s="1901">
        <v>0</v>
      </c>
      <c r="H843" s="1917">
        <f>ROUND(F843*G843,2)</f>
        <v>0</v>
      </c>
    </row>
    <row r="844" spans="1:8">
      <c r="A844" s="342"/>
      <c r="B844" s="2169"/>
      <c r="C844" s="2170"/>
      <c r="D844" s="342"/>
      <c r="E844" s="2171"/>
      <c r="F844" s="2172"/>
      <c r="G844" s="2173"/>
      <c r="H844" s="1902"/>
    </row>
    <row r="845" spans="1:8" ht="72">
      <c r="A845" s="342"/>
      <c r="B845" s="2182" t="s">
        <v>826</v>
      </c>
      <c r="C845" s="2019" t="s">
        <v>2592</v>
      </c>
      <c r="D845" s="342"/>
      <c r="E845" s="1845" t="s">
        <v>2590</v>
      </c>
      <c r="F845" s="2183">
        <v>9</v>
      </c>
      <c r="G845" s="1901">
        <v>0</v>
      </c>
      <c r="H845" s="1917">
        <f>ROUND(F845*G845,2)</f>
        <v>0</v>
      </c>
    </row>
    <row r="846" spans="1:8">
      <c r="A846" s="342"/>
      <c r="B846" s="2182"/>
      <c r="C846" s="2019"/>
      <c r="D846" s="342"/>
      <c r="E846" s="1845"/>
      <c r="F846" s="2183"/>
      <c r="G846" s="2176"/>
      <c r="H846" s="1902"/>
    </row>
    <row r="847" spans="1:8">
      <c r="A847" s="342"/>
      <c r="B847" s="2167" t="s">
        <v>827</v>
      </c>
      <c r="C847" s="2168" t="s">
        <v>828</v>
      </c>
      <c r="D847" s="342"/>
      <c r="E847" s="2171"/>
      <c r="F847" s="2183"/>
      <c r="G847" s="2173"/>
      <c r="H847" s="1902"/>
    </row>
    <row r="848" spans="1:8">
      <c r="A848" s="342"/>
      <c r="B848" s="2167"/>
      <c r="C848" s="2168"/>
      <c r="D848" s="342"/>
      <c r="E848" s="2171"/>
      <c r="F848" s="2183"/>
      <c r="G848" s="2173"/>
      <c r="H848" s="1902"/>
    </row>
    <row r="849" spans="1:8" ht="24">
      <c r="A849" s="342"/>
      <c r="B849" s="2169" t="s">
        <v>829</v>
      </c>
      <c r="C849" s="2181" t="s">
        <v>220</v>
      </c>
      <c r="D849" s="342"/>
      <c r="E849" s="2171" t="s">
        <v>2591</v>
      </c>
      <c r="F849" s="2183">
        <v>30</v>
      </c>
      <c r="G849" s="1901">
        <v>0</v>
      </c>
      <c r="H849" s="1917">
        <f>ROUND(F849*G849,2)</f>
        <v>0</v>
      </c>
    </row>
    <row r="850" spans="1:8">
      <c r="A850" s="342"/>
      <c r="B850" s="2169"/>
      <c r="C850" s="2168"/>
      <c r="D850" s="342"/>
      <c r="E850" s="2171"/>
      <c r="F850" s="2183"/>
      <c r="G850" s="2173"/>
      <c r="H850" s="1902"/>
    </row>
    <row r="851" spans="1:8">
      <c r="A851" s="342"/>
      <c r="B851" s="2169" t="s">
        <v>830</v>
      </c>
      <c r="C851" s="2181" t="s">
        <v>212</v>
      </c>
      <c r="D851" s="342"/>
      <c r="E851" s="2171" t="s">
        <v>2591</v>
      </c>
      <c r="F851" s="2183">
        <v>30</v>
      </c>
      <c r="G851" s="1901">
        <v>0</v>
      </c>
      <c r="H851" s="1917">
        <f>ROUND(F851*G851,2)</f>
        <v>0</v>
      </c>
    </row>
    <row r="852" spans="1:8">
      <c r="A852" s="342"/>
      <c r="B852" s="2169"/>
      <c r="C852" s="2168"/>
      <c r="D852" s="342"/>
      <c r="E852" s="2171"/>
      <c r="F852" s="2183"/>
      <c r="G852" s="2173"/>
      <c r="H852" s="1902"/>
    </row>
    <row r="853" spans="1:8" ht="24">
      <c r="A853" s="342"/>
      <c r="B853" s="2167" t="s">
        <v>833</v>
      </c>
      <c r="C853" s="2168" t="s">
        <v>834</v>
      </c>
      <c r="D853" s="342"/>
      <c r="E853" s="2171"/>
      <c r="F853" s="2172"/>
      <c r="G853" s="2173"/>
      <c r="H853" s="1902"/>
    </row>
    <row r="854" spans="1:8">
      <c r="A854" s="342"/>
      <c r="B854" s="2167"/>
      <c r="C854" s="2168"/>
      <c r="D854" s="342"/>
      <c r="E854" s="2171"/>
      <c r="F854" s="2172"/>
      <c r="G854" s="2173"/>
      <c r="H854" s="1902"/>
    </row>
    <row r="855" spans="1:8" ht="48">
      <c r="A855" s="342"/>
      <c r="B855" s="2169" t="s">
        <v>835</v>
      </c>
      <c r="C855" s="2181" t="s">
        <v>836</v>
      </c>
      <c r="D855" s="342"/>
      <c r="E855" s="2171" t="s">
        <v>2590</v>
      </c>
      <c r="F855" s="2183">
        <v>20</v>
      </c>
      <c r="G855" s="1901">
        <v>0</v>
      </c>
      <c r="H855" s="1917">
        <f>ROUND(F855*G855,2)</f>
        <v>0</v>
      </c>
    </row>
    <row r="856" spans="1:8">
      <c r="A856" s="342"/>
      <c r="B856" s="2167"/>
      <c r="C856" s="2181"/>
      <c r="D856" s="342"/>
      <c r="E856" s="2171"/>
      <c r="F856" s="2172"/>
      <c r="G856" s="2173"/>
      <c r="H856" s="1902"/>
    </row>
    <row r="857" spans="1:8">
      <c r="A857" s="342"/>
      <c r="B857" s="2177"/>
      <c r="C857" s="2168" t="s">
        <v>844</v>
      </c>
      <c r="D857" s="342"/>
      <c r="E857" s="2177"/>
      <c r="F857" s="2178"/>
      <c r="G857" s="2179"/>
      <c r="H857" s="1902">
        <f>SUM(H835:H856)</f>
        <v>0</v>
      </c>
    </row>
    <row r="858" spans="1:8">
      <c r="A858" s="342"/>
      <c r="B858" s="2167"/>
      <c r="C858" s="2168"/>
      <c r="D858" s="342"/>
      <c r="E858" s="2177"/>
      <c r="F858" s="2178"/>
      <c r="G858" s="2179"/>
      <c r="H858" s="1902"/>
    </row>
    <row r="859" spans="1:8">
      <c r="A859" s="342"/>
      <c r="B859" s="2167" t="s">
        <v>739</v>
      </c>
      <c r="C859" s="194" t="s">
        <v>204</v>
      </c>
      <c r="D859" s="342"/>
      <c r="E859" s="2184"/>
      <c r="F859" s="2184"/>
      <c r="G859" s="2185"/>
      <c r="H859" s="2186"/>
    </row>
    <row r="860" spans="1:8">
      <c r="A860" s="342"/>
      <c r="B860" s="2167"/>
      <c r="C860" s="2187"/>
      <c r="D860" s="342"/>
      <c r="E860" s="2184"/>
      <c r="F860" s="2184"/>
      <c r="G860" s="2188"/>
      <c r="H860" s="2189">
        <f>F861*G860</f>
        <v>0</v>
      </c>
    </row>
    <row r="861" spans="1:8">
      <c r="A861" s="342"/>
      <c r="B861" s="2167" t="s">
        <v>845</v>
      </c>
      <c r="C861" s="194" t="s">
        <v>1192</v>
      </c>
      <c r="D861" s="342"/>
      <c r="E861" s="2171"/>
      <c r="F861" s="2183"/>
      <c r="G861" s="2188"/>
      <c r="H861" s="2189"/>
    </row>
    <row r="862" spans="1:8">
      <c r="A862" s="342"/>
      <c r="B862" s="2167"/>
      <c r="C862" s="194"/>
      <c r="D862" s="342"/>
      <c r="E862" s="2171"/>
      <c r="F862" s="2183"/>
      <c r="G862" s="2188"/>
      <c r="H862" s="2189"/>
    </row>
    <row r="863" spans="1:8" ht="24">
      <c r="A863" s="342"/>
      <c r="B863" s="2167" t="s">
        <v>1193</v>
      </c>
      <c r="C863" s="194" t="s">
        <v>1194</v>
      </c>
      <c r="D863" s="342"/>
      <c r="E863" s="2171"/>
      <c r="F863" s="2183"/>
      <c r="G863" s="2188"/>
      <c r="H863" s="2189">
        <f>F864*G863</f>
        <v>0</v>
      </c>
    </row>
    <row r="864" spans="1:8">
      <c r="A864" s="342"/>
      <c r="B864" s="2167"/>
      <c r="C864" s="1849"/>
      <c r="D864" s="342"/>
      <c r="E864" s="2171"/>
      <c r="F864" s="2183"/>
      <c r="G864" s="2188"/>
      <c r="H864" s="2189">
        <f>F865*G864</f>
        <v>0</v>
      </c>
    </row>
    <row r="865" spans="1:12" ht="36">
      <c r="A865" s="342"/>
      <c r="B865" s="2169" t="s">
        <v>1195</v>
      </c>
      <c r="C865" s="1849" t="s">
        <v>1196</v>
      </c>
      <c r="D865" s="342"/>
      <c r="E865" s="2171" t="s">
        <v>2591</v>
      </c>
      <c r="F865" s="2183">
        <v>31</v>
      </c>
      <c r="G865" s="1901">
        <v>0</v>
      </c>
      <c r="H865" s="1917">
        <f>ROUND(F865*G865,2)</f>
        <v>0</v>
      </c>
    </row>
    <row r="866" spans="1:12">
      <c r="A866" s="342"/>
      <c r="B866" s="2167"/>
      <c r="C866" s="1849"/>
      <c r="D866" s="342"/>
      <c r="E866" s="2171"/>
      <c r="F866" s="2183"/>
      <c r="G866" s="2176"/>
      <c r="H866" s="2190"/>
    </row>
    <row r="867" spans="1:12" ht="36">
      <c r="A867" s="342"/>
      <c r="B867" s="2169" t="s">
        <v>1197</v>
      </c>
      <c r="C867" s="1849" t="s">
        <v>1198</v>
      </c>
      <c r="D867" s="342"/>
      <c r="E867" s="2171" t="s">
        <v>2591</v>
      </c>
      <c r="F867" s="2183">
        <v>31</v>
      </c>
      <c r="G867" s="1901">
        <v>0</v>
      </c>
      <c r="H867" s="1917">
        <f>ROUND(F867*G867,2)</f>
        <v>0</v>
      </c>
    </row>
    <row r="868" spans="1:12">
      <c r="A868" s="342"/>
      <c r="B868" s="2167"/>
      <c r="C868" s="2191"/>
      <c r="D868" s="342"/>
      <c r="E868" s="2171"/>
      <c r="F868" s="2171"/>
      <c r="G868" s="2176"/>
      <c r="H868" s="2190"/>
    </row>
    <row r="869" spans="1:12">
      <c r="A869" s="342"/>
      <c r="B869" s="2167" t="s">
        <v>1199</v>
      </c>
      <c r="C869" s="194" t="s">
        <v>846</v>
      </c>
      <c r="D869" s="342"/>
      <c r="E869" s="2171"/>
      <c r="F869" s="2183"/>
      <c r="G869" s="2176"/>
      <c r="H869" s="2190"/>
    </row>
    <row r="870" spans="1:12">
      <c r="A870" s="342"/>
      <c r="B870" s="2167"/>
      <c r="C870" s="194"/>
      <c r="D870" s="342"/>
      <c r="E870" s="2171"/>
      <c r="F870" s="2183"/>
      <c r="G870" s="2176"/>
      <c r="H870" s="2190"/>
    </row>
    <row r="871" spans="1:12">
      <c r="A871" s="342"/>
      <c r="B871" s="2167" t="s">
        <v>1200</v>
      </c>
      <c r="C871" s="194" t="s">
        <v>848</v>
      </c>
      <c r="D871" s="342"/>
      <c r="E871" s="2171"/>
      <c r="F871" s="2183"/>
      <c r="G871" s="2176"/>
      <c r="H871" s="2190"/>
    </row>
    <row r="872" spans="1:12">
      <c r="A872" s="342"/>
      <c r="B872" s="2167"/>
      <c r="C872" s="1849"/>
      <c r="D872" s="342"/>
      <c r="E872" s="2171"/>
      <c r="F872" s="2183"/>
      <c r="G872" s="2176"/>
      <c r="H872" s="2190"/>
    </row>
    <row r="873" spans="1:12" ht="36">
      <c r="A873" s="342"/>
      <c r="B873" s="2169" t="s">
        <v>1195</v>
      </c>
      <c r="C873" s="162" t="s">
        <v>1201</v>
      </c>
      <c r="D873" s="342"/>
      <c r="E873" s="2171" t="s">
        <v>2591</v>
      </c>
      <c r="F873" s="2183">
        <v>12</v>
      </c>
      <c r="G873" s="1901">
        <v>0</v>
      </c>
      <c r="H873" s="1917">
        <f>ROUND(F873*G873,2)</f>
        <v>0</v>
      </c>
    </row>
    <row r="874" spans="1:12">
      <c r="A874" s="342"/>
      <c r="B874" s="2167"/>
      <c r="C874" s="2191"/>
      <c r="D874" s="342"/>
      <c r="E874" s="2171"/>
      <c r="F874" s="2171"/>
      <c r="G874" s="2176"/>
      <c r="H874" s="2190"/>
    </row>
    <row r="875" spans="1:12">
      <c r="A875" s="342"/>
      <c r="B875" s="2177"/>
      <c r="C875" s="2168" t="s">
        <v>851</v>
      </c>
      <c r="D875" s="342"/>
      <c r="E875" s="2177"/>
      <c r="F875" s="2178"/>
      <c r="G875" s="2179"/>
      <c r="H875" s="1917">
        <f>SUM(H865:H874)</f>
        <v>0</v>
      </c>
      <c r="J875" s="549"/>
      <c r="K875" s="549"/>
      <c r="L875" s="549"/>
    </row>
    <row r="876" spans="1:12" s="1919" customFormat="1">
      <c r="A876" s="2122"/>
      <c r="B876" s="2184"/>
      <c r="C876" s="2192"/>
      <c r="D876" s="2122"/>
      <c r="E876" s="2184"/>
      <c r="F876" s="2193"/>
      <c r="G876" s="2185"/>
      <c r="H876" s="1917"/>
      <c r="J876" s="948"/>
      <c r="K876" s="948"/>
      <c r="L876" s="948"/>
    </row>
    <row r="877" spans="1:12" s="1919" customFormat="1">
      <c r="A877" s="2122"/>
      <c r="B877" s="2194" t="s">
        <v>741</v>
      </c>
      <c r="C877" s="2187" t="s">
        <v>205</v>
      </c>
      <c r="D877" s="2122"/>
      <c r="E877" s="2184"/>
      <c r="F877" s="2193"/>
      <c r="G877" s="2185"/>
      <c r="H877" s="1917"/>
      <c r="J877" s="948"/>
      <c r="K877" s="948"/>
      <c r="L877" s="948"/>
    </row>
    <row r="878" spans="1:12" s="1919" customFormat="1" ht="16.5" customHeight="1">
      <c r="A878" s="2122"/>
      <c r="B878" s="2194"/>
      <c r="C878" s="2187"/>
      <c r="D878" s="2122"/>
      <c r="E878" s="2184"/>
      <c r="F878" s="2193"/>
      <c r="G878" s="2185"/>
      <c r="H878" s="1917"/>
      <c r="I878" s="192"/>
      <c r="J878" s="948"/>
      <c r="K878" s="948"/>
      <c r="L878" s="948"/>
    </row>
    <row r="879" spans="1:12" s="1919" customFormat="1">
      <c r="A879" s="2122"/>
      <c r="B879" s="2195" t="s">
        <v>2415</v>
      </c>
      <c r="C879" s="2192" t="s">
        <v>2416</v>
      </c>
      <c r="D879" s="2122"/>
      <c r="E879" s="2184"/>
      <c r="F879" s="2193"/>
      <c r="G879" s="2185"/>
      <c r="H879" s="1917"/>
      <c r="J879" s="948"/>
      <c r="K879" s="948"/>
      <c r="L879" s="948"/>
    </row>
    <row r="880" spans="1:12" s="1919" customFormat="1">
      <c r="A880" s="2122"/>
      <c r="B880" s="2184"/>
      <c r="C880" s="2192"/>
      <c r="D880" s="2122"/>
      <c r="E880" s="2184"/>
      <c r="F880" s="2193"/>
      <c r="G880" s="2185"/>
      <c r="H880" s="1917"/>
      <c r="J880" s="948"/>
      <c r="K880" s="948"/>
      <c r="L880" s="948"/>
    </row>
    <row r="881" spans="1:12" s="1919" customFormat="1" ht="35.25" customHeight="1">
      <c r="A881" s="2122"/>
      <c r="B881" s="283" t="s">
        <v>2417</v>
      </c>
      <c r="C881" s="2174" t="s">
        <v>1701</v>
      </c>
      <c r="D881" s="2122"/>
      <c r="E881" s="283" t="s">
        <v>19</v>
      </c>
      <c r="F881" s="2175">
        <v>2</v>
      </c>
      <c r="G881" s="1901">
        <v>0</v>
      </c>
      <c r="H881" s="1917">
        <f>G881*F881</f>
        <v>0</v>
      </c>
      <c r="J881" s="948"/>
      <c r="K881" s="948"/>
      <c r="L881" s="948"/>
    </row>
    <row r="882" spans="1:12" s="1919" customFormat="1">
      <c r="A882" s="2122"/>
      <c r="B882" s="2184"/>
      <c r="C882" s="2192"/>
      <c r="D882" s="2122"/>
      <c r="E882" s="2184"/>
      <c r="F882" s="2193"/>
      <c r="G882" s="2185"/>
      <c r="H882" s="1917"/>
      <c r="J882" s="948"/>
      <c r="K882" s="948"/>
      <c r="L882" s="948"/>
    </row>
    <row r="883" spans="1:12" s="1919" customFormat="1">
      <c r="A883" s="2122"/>
      <c r="B883" s="2184"/>
      <c r="C883" s="2192" t="s">
        <v>2418</v>
      </c>
      <c r="D883" s="2122"/>
      <c r="E883" s="2184"/>
      <c r="F883" s="2193"/>
      <c r="G883" s="2185"/>
      <c r="H883" s="1940">
        <f>SUM(H881:H882)</f>
        <v>0</v>
      </c>
      <c r="J883" s="948"/>
      <c r="K883" s="948"/>
      <c r="L883" s="948"/>
    </row>
    <row r="884" spans="1:12">
      <c r="A884" s="342"/>
      <c r="B884" s="2196"/>
      <c r="C884" s="2170"/>
      <c r="D884" s="342"/>
      <c r="E884" s="2171"/>
      <c r="F884" s="2172"/>
      <c r="G884" s="2173"/>
      <c r="H884" s="1902"/>
    </row>
    <row r="885" spans="1:12">
      <c r="A885" s="342"/>
      <c r="B885" s="2167" t="s">
        <v>745</v>
      </c>
      <c r="C885" s="2168" t="s">
        <v>206</v>
      </c>
      <c r="D885" s="342"/>
      <c r="E885" s="2171"/>
      <c r="F885" s="2172"/>
      <c r="G885" s="2173"/>
      <c r="H885" s="1902"/>
    </row>
    <row r="886" spans="1:12">
      <c r="A886" s="342"/>
      <c r="B886" s="2167"/>
      <c r="C886" s="2168"/>
      <c r="D886" s="342"/>
      <c r="E886" s="2171"/>
      <c r="F886" s="2172"/>
      <c r="G886" s="2173"/>
      <c r="H886" s="1902"/>
    </row>
    <row r="887" spans="1:12">
      <c r="A887" s="342"/>
      <c r="B887" s="2167" t="s">
        <v>852</v>
      </c>
      <c r="C887" s="2168" t="s">
        <v>853</v>
      </c>
      <c r="D887" s="342"/>
      <c r="E887" s="2171"/>
      <c r="F887" s="2172"/>
      <c r="G887" s="2173"/>
      <c r="H887" s="1902"/>
    </row>
    <row r="888" spans="1:12">
      <c r="A888" s="342"/>
      <c r="B888" s="2167"/>
      <c r="C888" s="2170"/>
      <c r="D888" s="342"/>
      <c r="E888" s="2171"/>
      <c r="F888" s="2172"/>
      <c r="G888" s="2173"/>
      <c r="H888" s="1902"/>
    </row>
    <row r="889" spans="1:12" ht="48">
      <c r="A889" s="342"/>
      <c r="B889" s="2169" t="s">
        <v>1202</v>
      </c>
      <c r="C889" s="2170" t="s">
        <v>2636</v>
      </c>
      <c r="D889" s="342"/>
      <c r="E889" s="2171" t="s">
        <v>2591</v>
      </c>
      <c r="F889" s="2172">
        <v>75</v>
      </c>
      <c r="G889" s="1901">
        <v>0</v>
      </c>
      <c r="H889" s="1917">
        <f>ROUND(F889*G889,2)</f>
        <v>0</v>
      </c>
    </row>
    <row r="890" spans="1:12">
      <c r="A890" s="342"/>
      <c r="B890" s="2167"/>
      <c r="C890" s="2170"/>
      <c r="D890" s="342"/>
      <c r="E890" s="2171"/>
      <c r="F890" s="2183"/>
      <c r="G890" s="2173"/>
      <c r="H890" s="1902"/>
    </row>
    <row r="891" spans="1:12" ht="36">
      <c r="A891" s="342"/>
      <c r="B891" s="2169" t="s">
        <v>1203</v>
      </c>
      <c r="C891" s="2170" t="s">
        <v>2637</v>
      </c>
      <c r="D891" s="342"/>
      <c r="E891" s="2171" t="s">
        <v>2591</v>
      </c>
      <c r="F891" s="2183">
        <v>35</v>
      </c>
      <c r="G891" s="1901">
        <v>0</v>
      </c>
      <c r="H891" s="1917">
        <f>ROUND(F891*G891,2)</f>
        <v>0</v>
      </c>
    </row>
    <row r="892" spans="1:12">
      <c r="A892" s="342"/>
      <c r="B892" s="2167"/>
      <c r="C892" s="2170"/>
      <c r="D892" s="342"/>
      <c r="E892" s="2171"/>
      <c r="F892" s="2183"/>
      <c r="G892" s="2173"/>
      <c r="H892" s="1902"/>
    </row>
    <row r="893" spans="1:12" ht="24">
      <c r="A893" s="342"/>
      <c r="B893" s="2169" t="s">
        <v>1204</v>
      </c>
      <c r="C893" s="2170" t="s">
        <v>1205</v>
      </c>
      <c r="D893" s="342"/>
      <c r="E893" s="2171" t="s">
        <v>2591</v>
      </c>
      <c r="F893" s="2183">
        <v>55</v>
      </c>
      <c r="G893" s="1901">
        <v>0</v>
      </c>
      <c r="H893" s="1917">
        <f>ROUND(F893*G893,2)</f>
        <v>0</v>
      </c>
    </row>
    <row r="894" spans="1:12">
      <c r="A894" s="342"/>
      <c r="B894" s="2169"/>
      <c r="C894" s="2170"/>
      <c r="D894" s="342"/>
      <c r="E894" s="2171"/>
      <c r="F894" s="2183"/>
      <c r="G894" s="2173"/>
      <c r="H894" s="1902"/>
    </row>
    <row r="895" spans="1:12">
      <c r="A895" s="342"/>
      <c r="B895" s="2167" t="s">
        <v>859</v>
      </c>
      <c r="C895" s="2168" t="s">
        <v>860</v>
      </c>
      <c r="D895" s="342"/>
      <c r="E895" s="2171"/>
      <c r="F895" s="2183"/>
      <c r="G895" s="2173"/>
      <c r="H895" s="1902"/>
    </row>
    <row r="896" spans="1:12">
      <c r="A896" s="342"/>
      <c r="B896" s="2167"/>
      <c r="C896" s="2168"/>
      <c r="D896" s="342"/>
      <c r="E896" s="2171"/>
      <c r="F896" s="2183"/>
      <c r="G896" s="2173"/>
      <c r="H896" s="1902"/>
    </row>
    <row r="897" spans="1:9" ht="48">
      <c r="A897" s="342"/>
      <c r="B897" s="2182" t="s">
        <v>861</v>
      </c>
      <c r="C897" s="2019" t="s">
        <v>862</v>
      </c>
      <c r="D897" s="1842"/>
      <c r="E897" s="1845" t="s">
        <v>123</v>
      </c>
      <c r="F897" s="3307">
        <v>2280</v>
      </c>
      <c r="G897" s="1901">
        <v>0</v>
      </c>
      <c r="H897" s="1917">
        <f>ROUND(F897*G897,2)</f>
        <v>0</v>
      </c>
    </row>
    <row r="898" spans="1:9">
      <c r="A898" s="342"/>
      <c r="B898" s="276"/>
      <c r="C898" s="2019"/>
      <c r="D898" s="1842"/>
      <c r="E898" s="1845"/>
      <c r="F898" s="3307"/>
      <c r="G898" s="2176"/>
      <c r="H898" s="1902"/>
    </row>
    <row r="899" spans="1:9" ht="48">
      <c r="A899" s="342"/>
      <c r="B899" s="2182" t="s">
        <v>863</v>
      </c>
      <c r="C899" s="2019" t="s">
        <v>864</v>
      </c>
      <c r="D899" s="1842"/>
      <c r="E899" s="1845" t="s">
        <v>123</v>
      </c>
      <c r="F899" s="3307">
        <v>2320</v>
      </c>
      <c r="G899" s="1901">
        <v>0</v>
      </c>
      <c r="H899" s="1917">
        <f>ROUND(F899*G899,2)</f>
        <v>0</v>
      </c>
    </row>
    <row r="900" spans="1:9">
      <c r="A900" s="342"/>
      <c r="B900" s="2182"/>
      <c r="C900" s="2019"/>
      <c r="D900" s="1842"/>
      <c r="E900" s="1845"/>
      <c r="F900" s="2183"/>
      <c r="G900" s="1901"/>
      <c r="H900" s="1917"/>
    </row>
    <row r="901" spans="1:9" ht="48">
      <c r="A901" s="342"/>
      <c r="B901" s="3303" t="s">
        <v>2419</v>
      </c>
      <c r="C901" s="3304" t="s">
        <v>2420</v>
      </c>
      <c r="D901" s="3305"/>
      <c r="E901" s="3306" t="s">
        <v>26</v>
      </c>
      <c r="F901" s="3307">
        <v>2.6</v>
      </c>
      <c r="G901" s="3308">
        <v>0</v>
      </c>
      <c r="H901" s="3309">
        <f>ROUND(F901*G901,2)</f>
        <v>0</v>
      </c>
    </row>
    <row r="902" spans="1:9">
      <c r="A902" s="342"/>
      <c r="B902" s="276"/>
      <c r="C902" s="2019"/>
      <c r="D902" s="1842"/>
      <c r="E902" s="1845"/>
      <c r="F902" s="2183"/>
      <c r="G902" s="2176"/>
      <c r="H902" s="1902"/>
    </row>
    <row r="903" spans="1:9">
      <c r="A903" s="342"/>
      <c r="B903" s="276" t="s">
        <v>865</v>
      </c>
      <c r="C903" s="2201" t="s">
        <v>866</v>
      </c>
      <c r="D903" s="1842"/>
      <c r="E903" s="284"/>
      <c r="F903" s="3302"/>
      <c r="G903" s="2185"/>
      <c r="H903" s="1902"/>
    </row>
    <row r="904" spans="1:9">
      <c r="A904" s="342"/>
      <c r="B904" s="276"/>
      <c r="C904" s="2019"/>
      <c r="D904" s="1842"/>
      <c r="E904" s="1845"/>
      <c r="F904" s="2183"/>
      <c r="G904" s="2176"/>
      <c r="H904" s="1902"/>
    </row>
    <row r="905" spans="1:9" s="1919" customFormat="1" ht="33.75">
      <c r="A905" s="2122"/>
      <c r="B905" s="3310" t="s">
        <v>867</v>
      </c>
      <c r="C905" s="3311" t="s">
        <v>2653</v>
      </c>
      <c r="D905" s="3312"/>
      <c r="E905" s="3313" t="s">
        <v>2654</v>
      </c>
      <c r="F905" s="3314">
        <v>1.5</v>
      </c>
      <c r="G905" s="3315"/>
      <c r="H905" s="3316">
        <f>ROUND(F905*G905,2)</f>
        <v>0</v>
      </c>
      <c r="I905" s="2197"/>
    </row>
    <row r="906" spans="1:9" s="1919" customFormat="1">
      <c r="A906" s="2122"/>
      <c r="B906" s="3303"/>
      <c r="C906" s="3304"/>
      <c r="D906" s="3305"/>
      <c r="E906" s="3306"/>
      <c r="F906" s="3307"/>
      <c r="G906" s="3308"/>
      <c r="H906" s="3309"/>
      <c r="I906" s="2197"/>
    </row>
    <row r="907" spans="1:9" s="1919" customFormat="1" ht="33.75">
      <c r="A907" s="2122"/>
      <c r="B907" s="3310" t="s">
        <v>868</v>
      </c>
      <c r="C907" s="3311" t="s">
        <v>2655</v>
      </c>
      <c r="D907" s="3312"/>
      <c r="E907" s="3313" t="s">
        <v>2654</v>
      </c>
      <c r="F907" s="3314">
        <v>1.5</v>
      </c>
      <c r="G907" s="3315"/>
      <c r="H907" s="3316">
        <f>ROUND(F907*G907,2)</f>
        <v>0</v>
      </c>
      <c r="I907" s="2197"/>
    </row>
    <row r="908" spans="1:9">
      <c r="A908" s="342"/>
      <c r="B908" s="276"/>
      <c r="C908" s="2019"/>
      <c r="D908" s="1842"/>
      <c r="E908" s="1845"/>
      <c r="F908" s="2183"/>
      <c r="G908" s="2176"/>
      <c r="H908" s="1902"/>
    </row>
    <row r="909" spans="1:9" ht="72">
      <c r="A909" s="342"/>
      <c r="B909" s="2182" t="s">
        <v>870</v>
      </c>
      <c r="C909" s="2019" t="s">
        <v>2601</v>
      </c>
      <c r="D909" s="1842"/>
      <c r="E909" s="1845" t="s">
        <v>2590</v>
      </c>
      <c r="F909" s="2183">
        <v>13</v>
      </c>
      <c r="G909" s="1901">
        <v>0</v>
      </c>
      <c r="H909" s="1917">
        <f>ROUND(F909*G909,2)</f>
        <v>0</v>
      </c>
    </row>
    <row r="910" spans="1:9">
      <c r="A910" s="342"/>
      <c r="B910" s="276"/>
      <c r="C910" s="2019"/>
      <c r="D910" s="1842"/>
      <c r="E910" s="1845"/>
      <c r="F910" s="2183"/>
      <c r="G910" s="2176"/>
      <c r="H910" s="1902"/>
    </row>
    <row r="911" spans="1:9" ht="60">
      <c r="A911" s="342"/>
      <c r="B911" s="2182" t="s">
        <v>870</v>
      </c>
      <c r="C911" s="2019" t="s">
        <v>2638</v>
      </c>
      <c r="D911" s="1842"/>
      <c r="E911" s="1845" t="s">
        <v>2590</v>
      </c>
      <c r="F911" s="2183">
        <v>9.5</v>
      </c>
      <c r="G911" s="1901">
        <v>0</v>
      </c>
      <c r="H911" s="1917">
        <f>ROUND(F911*G911,2)</f>
        <v>0</v>
      </c>
    </row>
    <row r="912" spans="1:9">
      <c r="A912" s="342"/>
      <c r="B912" s="2167"/>
      <c r="C912" s="2019"/>
      <c r="D912" s="342"/>
      <c r="E912" s="2171"/>
      <c r="F912" s="2172"/>
      <c r="G912" s="2173"/>
      <c r="H912" s="1902"/>
    </row>
    <row r="913" spans="1:9" s="1879" customFormat="1" ht="84">
      <c r="A913" s="1842"/>
      <c r="B913" s="2182" t="s">
        <v>871</v>
      </c>
      <c r="C913" s="2019" t="s">
        <v>2602</v>
      </c>
      <c r="D913" s="1842"/>
      <c r="E913" s="1845" t="s">
        <v>2590</v>
      </c>
      <c r="F913" s="2175">
        <v>6</v>
      </c>
      <c r="G913" s="1901">
        <v>0</v>
      </c>
      <c r="H913" s="1917">
        <f>ROUND(F913*G913,2)</f>
        <v>0</v>
      </c>
      <c r="I913" s="2019"/>
    </row>
    <row r="914" spans="1:9" s="1879" customFormat="1">
      <c r="A914" s="1842"/>
      <c r="B914" s="2182"/>
      <c r="C914" s="2019"/>
      <c r="D914" s="1842"/>
      <c r="E914" s="1845"/>
      <c r="F914" s="2183"/>
      <c r="G914" s="2176"/>
      <c r="H914" s="1917"/>
    </row>
    <row r="915" spans="1:9" s="1879" customFormat="1" ht="96">
      <c r="A915" s="1842"/>
      <c r="B915" s="2182" t="s">
        <v>1206</v>
      </c>
      <c r="C915" s="2174" t="s">
        <v>2421</v>
      </c>
      <c r="D915" s="1842"/>
      <c r="E915" s="1845" t="s">
        <v>19</v>
      </c>
      <c r="F915" s="2183">
        <v>1</v>
      </c>
      <c r="G915" s="1901">
        <v>0</v>
      </c>
      <c r="H915" s="1917">
        <f>ROUND(F915*G915,2)</f>
        <v>0</v>
      </c>
      <c r="I915" s="2019"/>
    </row>
    <row r="916" spans="1:9">
      <c r="A916" s="342"/>
      <c r="B916" s="2169"/>
      <c r="C916" s="2170"/>
      <c r="D916" s="342"/>
      <c r="E916" s="2171"/>
      <c r="F916" s="2172"/>
      <c r="G916" s="2173"/>
      <c r="H916" s="1902"/>
    </row>
    <row r="917" spans="1:9">
      <c r="A917" s="342"/>
      <c r="B917" s="2167" t="s">
        <v>1207</v>
      </c>
      <c r="C917" s="175" t="s">
        <v>1208</v>
      </c>
      <c r="D917" s="342"/>
      <c r="E917" s="2171"/>
      <c r="F917" s="2172"/>
      <c r="G917" s="2173"/>
      <c r="H917" s="2198"/>
    </row>
    <row r="918" spans="1:9">
      <c r="A918" s="342"/>
      <c r="B918" s="2167"/>
      <c r="C918" s="175"/>
      <c r="D918" s="342"/>
      <c r="E918" s="2171"/>
      <c r="F918" s="2172"/>
      <c r="G918" s="2176"/>
      <c r="H918" s="2190"/>
    </row>
    <row r="919" spans="1:9" ht="24">
      <c r="A919" s="342"/>
      <c r="B919" s="2182" t="s">
        <v>1209</v>
      </c>
      <c r="C919" s="1898" t="s">
        <v>1210</v>
      </c>
      <c r="D919" s="342"/>
      <c r="E919" s="2171" t="s">
        <v>2590</v>
      </c>
      <c r="F919" s="2183">
        <v>3</v>
      </c>
      <c r="G919" s="1901">
        <v>0</v>
      </c>
      <c r="H919" s="1917">
        <f>ROUND(F919*G919,2)</f>
        <v>0</v>
      </c>
    </row>
    <row r="920" spans="1:9">
      <c r="A920" s="342"/>
      <c r="B920" s="2169"/>
      <c r="C920" s="2170"/>
      <c r="D920" s="342"/>
      <c r="E920" s="2171"/>
      <c r="F920" s="2172"/>
      <c r="G920" s="2173"/>
      <c r="H920" s="1902"/>
    </row>
    <row r="921" spans="1:9">
      <c r="A921" s="342"/>
      <c r="B921" s="2167" t="s">
        <v>1211</v>
      </c>
      <c r="C921" s="175" t="s">
        <v>1212</v>
      </c>
      <c r="D921" s="342"/>
      <c r="E921" s="2171"/>
      <c r="F921" s="2172"/>
      <c r="G921" s="2173"/>
      <c r="H921" s="2198"/>
    </row>
    <row r="922" spans="1:9">
      <c r="A922" s="342"/>
      <c r="B922" s="2167"/>
      <c r="C922" s="175"/>
      <c r="D922" s="342"/>
      <c r="E922" s="2171"/>
      <c r="F922" s="2172"/>
      <c r="G922" s="2176"/>
      <c r="H922" s="2190"/>
    </row>
    <row r="923" spans="1:9" ht="60">
      <c r="A923" s="342"/>
      <c r="B923" s="2182" t="s">
        <v>1213</v>
      </c>
      <c r="C923" s="1898" t="s">
        <v>1214</v>
      </c>
      <c r="D923" s="342"/>
      <c r="E923" s="1845" t="s">
        <v>2639</v>
      </c>
      <c r="F923" s="2183">
        <v>9</v>
      </c>
      <c r="G923" s="1901">
        <v>0</v>
      </c>
      <c r="H923" s="1917">
        <f>ROUND(F923*G923,2)</f>
        <v>0</v>
      </c>
    </row>
    <row r="924" spans="1:9">
      <c r="A924" s="342"/>
      <c r="B924" s="2169"/>
      <c r="C924" s="2170"/>
      <c r="D924" s="342"/>
      <c r="E924" s="2171"/>
      <c r="F924" s="2172"/>
      <c r="G924" s="2173"/>
      <c r="H924" s="1902"/>
    </row>
    <row r="925" spans="1:9" ht="60">
      <c r="A925" s="342"/>
      <c r="B925" s="2182" t="s">
        <v>1213</v>
      </c>
      <c r="C925" s="1898" t="s">
        <v>1215</v>
      </c>
      <c r="D925" s="342"/>
      <c r="E925" s="1845" t="s">
        <v>2639</v>
      </c>
      <c r="F925" s="2183">
        <v>18</v>
      </c>
      <c r="G925" s="1901">
        <v>0</v>
      </c>
      <c r="H925" s="1917">
        <f>ROUND(F925*G925,2)</f>
        <v>0</v>
      </c>
    </row>
    <row r="926" spans="1:9">
      <c r="A926" s="342"/>
      <c r="B926" s="2169"/>
      <c r="C926" s="2170"/>
      <c r="D926" s="342"/>
      <c r="E926" s="2171"/>
      <c r="F926" s="2172"/>
      <c r="G926" s="2173"/>
      <c r="H926" s="1902"/>
    </row>
    <row r="927" spans="1:9">
      <c r="A927" s="342"/>
      <c r="B927" s="2167" t="s">
        <v>874</v>
      </c>
      <c r="C927" s="2168" t="s">
        <v>875</v>
      </c>
      <c r="D927" s="342"/>
      <c r="E927" s="2171"/>
      <c r="F927" s="2172"/>
      <c r="G927" s="2173"/>
      <c r="H927" s="1902"/>
    </row>
    <row r="928" spans="1:9">
      <c r="A928" s="342"/>
      <c r="B928" s="2167"/>
      <c r="C928" s="2168"/>
      <c r="D928" s="342"/>
      <c r="E928" s="2171"/>
      <c r="F928" s="2172"/>
      <c r="G928" s="2173"/>
      <c r="H928" s="1902"/>
    </row>
    <row r="929" spans="1:8" ht="48">
      <c r="A929" s="342"/>
      <c r="B929" s="2182" t="s">
        <v>876</v>
      </c>
      <c r="C929" s="2019" t="s">
        <v>2640</v>
      </c>
      <c r="D929" s="342"/>
      <c r="E929" s="2171" t="s">
        <v>215</v>
      </c>
      <c r="F929" s="2183">
        <v>7</v>
      </c>
      <c r="G929" s="1901">
        <v>0</v>
      </c>
      <c r="H929" s="1917">
        <f>ROUND(F929*G929,2)</f>
        <v>0</v>
      </c>
    </row>
    <row r="930" spans="1:8">
      <c r="A930" s="342"/>
      <c r="B930" s="2167"/>
      <c r="C930" s="2168"/>
      <c r="D930" s="342"/>
      <c r="E930" s="2171"/>
      <c r="F930" s="2172"/>
      <c r="G930" s="2173"/>
      <c r="H930" s="1902"/>
    </row>
    <row r="931" spans="1:8" ht="96">
      <c r="A931" s="342"/>
      <c r="B931" s="2182" t="s">
        <v>1216</v>
      </c>
      <c r="C931" s="2199" t="s">
        <v>1217</v>
      </c>
      <c r="D931" s="342"/>
      <c r="E931" s="2171" t="s">
        <v>215</v>
      </c>
      <c r="F931" s="2183">
        <v>35.200000000000003</v>
      </c>
      <c r="G931" s="1901">
        <v>0</v>
      </c>
      <c r="H931" s="1917">
        <f>ROUND(F931*G931,2)</f>
        <v>0</v>
      </c>
    </row>
    <row r="932" spans="1:8">
      <c r="A932" s="342"/>
      <c r="B932" s="2182"/>
      <c r="C932" s="2019"/>
      <c r="D932" s="342"/>
      <c r="E932" s="1845"/>
      <c r="F932" s="2183"/>
      <c r="G932" s="2173"/>
      <c r="H932" s="1902"/>
    </row>
    <row r="933" spans="1:8" ht="36">
      <c r="A933" s="342"/>
      <c r="B933" s="2169" t="s">
        <v>882</v>
      </c>
      <c r="C933" s="2170" t="s">
        <v>883</v>
      </c>
      <c r="D933" s="342"/>
      <c r="E933" s="2171" t="s">
        <v>19</v>
      </c>
      <c r="F933" s="2172">
        <v>10</v>
      </c>
      <c r="G933" s="1901">
        <v>0</v>
      </c>
      <c r="H933" s="1917">
        <f>ROUND(F933*G933,2)</f>
        <v>0</v>
      </c>
    </row>
    <row r="934" spans="1:8">
      <c r="A934" s="342"/>
      <c r="B934" s="2169"/>
      <c r="C934" s="2170"/>
      <c r="D934" s="342"/>
      <c r="E934" s="2171"/>
      <c r="F934" s="2172"/>
      <c r="G934" s="2173"/>
      <c r="H934" s="1902"/>
    </row>
    <row r="935" spans="1:8" ht="48">
      <c r="A935" s="342"/>
      <c r="B935" s="2196" t="s">
        <v>884</v>
      </c>
      <c r="C935" s="2170" t="s">
        <v>885</v>
      </c>
      <c r="D935" s="342"/>
      <c r="E935" s="2171" t="s">
        <v>19</v>
      </c>
      <c r="F935" s="2172">
        <v>2</v>
      </c>
      <c r="G935" s="1901">
        <v>0</v>
      </c>
      <c r="H935" s="1917">
        <f>ROUND(F935*G935,2)</f>
        <v>0</v>
      </c>
    </row>
    <row r="936" spans="1:8">
      <c r="A936" s="342"/>
      <c r="B936" s="2167" t="s">
        <v>1218</v>
      </c>
      <c r="C936" s="2168" t="s">
        <v>887</v>
      </c>
      <c r="D936" s="342"/>
      <c r="E936" s="2171"/>
      <c r="F936" s="2172"/>
      <c r="G936" s="2173"/>
      <c r="H936" s="1902"/>
    </row>
    <row r="937" spans="1:8">
      <c r="A937" s="342"/>
      <c r="B937" s="2167"/>
      <c r="C937" s="2168"/>
      <c r="D937" s="342"/>
      <c r="E937" s="2171"/>
      <c r="F937" s="2172"/>
      <c r="G937" s="2173"/>
      <c r="H937" s="1902"/>
    </row>
    <row r="938" spans="1:8">
      <c r="A938" s="342"/>
      <c r="B938" s="2167" t="s">
        <v>1219</v>
      </c>
      <c r="C938" s="2168" t="s">
        <v>889</v>
      </c>
      <c r="D938" s="342"/>
      <c r="E938" s="2171"/>
      <c r="F938" s="2172"/>
      <c r="G938" s="2173"/>
      <c r="H938" s="1902"/>
    </row>
    <row r="939" spans="1:8">
      <c r="A939" s="342"/>
      <c r="B939" s="2167"/>
      <c r="C939" s="2168"/>
      <c r="D939" s="342"/>
      <c r="E939" s="2171"/>
      <c r="F939" s="2172"/>
      <c r="G939" s="2173"/>
      <c r="H939" s="1902"/>
    </row>
    <row r="940" spans="1:8" ht="24">
      <c r="A940" s="342"/>
      <c r="B940" s="2169" t="s">
        <v>1220</v>
      </c>
      <c r="C940" s="2191" t="s">
        <v>1221</v>
      </c>
      <c r="D940" s="342"/>
      <c r="E940" s="2171" t="s">
        <v>2591</v>
      </c>
      <c r="F940" s="2183">
        <v>40</v>
      </c>
      <c r="G940" s="1901">
        <v>0</v>
      </c>
      <c r="H940" s="1917">
        <f>ROUND(F940*G940,2)</f>
        <v>0</v>
      </c>
    </row>
    <row r="941" spans="1:8">
      <c r="A941" s="342"/>
      <c r="B941" s="2169"/>
      <c r="C941" s="2191"/>
      <c r="D941" s="342"/>
      <c r="E941" s="2171"/>
      <c r="F941" s="2172"/>
      <c r="G941" s="2173"/>
      <c r="H941" s="2198"/>
    </row>
    <row r="942" spans="1:8" ht="48">
      <c r="A942" s="342"/>
      <c r="B942" s="2169" t="s">
        <v>1222</v>
      </c>
      <c r="C942" s="2191" t="s">
        <v>1223</v>
      </c>
      <c r="D942" s="342"/>
      <c r="E942" s="2171" t="s">
        <v>2591</v>
      </c>
      <c r="F942" s="2183">
        <v>40</v>
      </c>
      <c r="G942" s="1901">
        <v>0</v>
      </c>
      <c r="H942" s="1917">
        <f>ROUND(F942*G942,2)</f>
        <v>0</v>
      </c>
    </row>
    <row r="943" spans="1:8">
      <c r="A943" s="342"/>
      <c r="B943" s="2169"/>
      <c r="C943" s="2196"/>
      <c r="D943" s="342"/>
      <c r="E943" s="2171"/>
      <c r="F943" s="2172"/>
      <c r="G943" s="2173"/>
      <c r="H943" s="2198"/>
    </row>
    <row r="944" spans="1:8" ht="48">
      <c r="A944" s="342"/>
      <c r="B944" s="2169" t="s">
        <v>1224</v>
      </c>
      <c r="C944" s="2191" t="s">
        <v>1225</v>
      </c>
      <c r="D944" s="342"/>
      <c r="E944" s="2171" t="s">
        <v>2591</v>
      </c>
      <c r="F944" s="2183">
        <v>40</v>
      </c>
      <c r="G944" s="1901">
        <v>0</v>
      </c>
      <c r="H944" s="1917">
        <f>ROUND(F944*G944,2)</f>
        <v>0</v>
      </c>
    </row>
    <row r="945" spans="1:8">
      <c r="A945" s="342"/>
      <c r="B945" s="2169"/>
      <c r="C945" s="2191"/>
      <c r="D945" s="342"/>
      <c r="E945" s="2171"/>
      <c r="F945" s="2172"/>
      <c r="G945" s="2173"/>
      <c r="H945" s="2198"/>
    </row>
    <row r="946" spans="1:8" ht="48">
      <c r="A946" s="342"/>
      <c r="B946" s="2169" t="s">
        <v>1226</v>
      </c>
      <c r="C946" s="2191" t="s">
        <v>2641</v>
      </c>
      <c r="D946" s="342"/>
      <c r="E946" s="2171" t="s">
        <v>2591</v>
      </c>
      <c r="F946" s="2183">
        <v>40</v>
      </c>
      <c r="G946" s="1901">
        <v>0</v>
      </c>
      <c r="H946" s="1917">
        <f>ROUND(F946*G946,2)</f>
        <v>0</v>
      </c>
    </row>
    <row r="947" spans="1:8">
      <c r="A947" s="342"/>
      <c r="B947" s="2169"/>
      <c r="C947" s="2191"/>
      <c r="D947" s="342"/>
      <c r="E947" s="2171"/>
      <c r="F947" s="2172"/>
      <c r="G947" s="2173"/>
      <c r="H947" s="2198"/>
    </row>
    <row r="948" spans="1:8" ht="60">
      <c r="A948" s="342"/>
      <c r="B948" s="2169" t="s">
        <v>890</v>
      </c>
      <c r="C948" s="2191" t="s">
        <v>2604</v>
      </c>
      <c r="D948" s="342"/>
      <c r="E948" s="2171" t="s">
        <v>2591</v>
      </c>
      <c r="F948" s="2183">
        <v>45</v>
      </c>
      <c r="G948" s="1901">
        <v>0</v>
      </c>
      <c r="H948" s="1917">
        <f>ROUND(F948*G948,2)</f>
        <v>0</v>
      </c>
    </row>
    <row r="949" spans="1:8">
      <c r="A949" s="342"/>
      <c r="B949" s="2169"/>
      <c r="C949" s="2191"/>
      <c r="D949" s="342"/>
      <c r="E949" s="2171"/>
      <c r="F949" s="2172"/>
      <c r="G949" s="2173"/>
      <c r="H949" s="2198"/>
    </row>
    <row r="950" spans="1:8" ht="84">
      <c r="A950" s="342"/>
      <c r="B950" s="2182" t="s">
        <v>891</v>
      </c>
      <c r="C950" s="2200" t="s">
        <v>2642</v>
      </c>
      <c r="D950" s="342"/>
      <c r="E950" s="1845" t="s">
        <v>2639</v>
      </c>
      <c r="F950" s="2183">
        <v>45</v>
      </c>
      <c r="G950" s="1901">
        <v>0</v>
      </c>
      <c r="H950" s="1917">
        <f>ROUND(F950*G950,2)</f>
        <v>0</v>
      </c>
    </row>
    <row r="951" spans="1:8">
      <c r="A951" s="342"/>
      <c r="B951" s="2182"/>
      <c r="C951" s="2019"/>
      <c r="D951" s="342"/>
      <c r="E951" s="1845"/>
      <c r="F951" s="2183"/>
      <c r="G951" s="2173"/>
      <c r="H951" s="1902"/>
    </row>
    <row r="952" spans="1:8" ht="24">
      <c r="A952" s="342"/>
      <c r="B952" s="2177"/>
      <c r="C952" s="2168" t="s">
        <v>892</v>
      </c>
      <c r="D952" s="342"/>
      <c r="E952" s="2177"/>
      <c r="F952" s="2178"/>
      <c r="G952" s="2179"/>
      <c r="H952" s="1902">
        <f>SUM(H888:H951)</f>
        <v>0</v>
      </c>
    </row>
    <row r="953" spans="1:8">
      <c r="A953" s="342"/>
      <c r="B953" s="2167"/>
      <c r="C953" s="2168"/>
      <c r="D953" s="342"/>
      <c r="E953" s="2177"/>
      <c r="F953" s="2178"/>
      <c r="G953" s="2179"/>
      <c r="H953" s="1902"/>
    </row>
    <row r="954" spans="1:8">
      <c r="A954" s="342"/>
      <c r="B954" s="2167"/>
      <c r="C954" s="2168"/>
      <c r="D954" s="342"/>
      <c r="E954" s="2177"/>
      <c r="F954" s="2178"/>
      <c r="G954" s="2179"/>
      <c r="H954" s="1902"/>
    </row>
    <row r="955" spans="1:8">
      <c r="A955" s="342"/>
      <c r="B955" s="2167" t="s">
        <v>900</v>
      </c>
      <c r="C955" s="2168" t="s">
        <v>207</v>
      </c>
      <c r="D955" s="342"/>
      <c r="E955" s="2171"/>
      <c r="F955" s="2172"/>
      <c r="G955" s="2173"/>
      <c r="H955" s="1902"/>
    </row>
    <row r="956" spans="1:8">
      <c r="A956" s="342"/>
      <c r="B956" s="2167"/>
      <c r="C956" s="2168"/>
      <c r="D956" s="342"/>
      <c r="E956" s="2171"/>
      <c r="F956" s="2172"/>
      <c r="G956" s="2173"/>
      <c r="H956" s="1902"/>
    </row>
    <row r="957" spans="1:8">
      <c r="A957" s="342"/>
      <c r="B957" s="276" t="s">
        <v>901</v>
      </c>
      <c r="C957" s="2201" t="s">
        <v>902</v>
      </c>
      <c r="D957" s="342"/>
      <c r="E957" s="1845"/>
      <c r="F957" s="2183"/>
      <c r="G957" s="2176"/>
      <c r="H957" s="1917"/>
    </row>
    <row r="958" spans="1:8">
      <c r="A958" s="342"/>
      <c r="B958" s="276"/>
      <c r="C958" s="2201"/>
      <c r="D958" s="342"/>
      <c r="E958" s="1845"/>
      <c r="F958" s="2183"/>
      <c r="G958" s="2176"/>
      <c r="H958" s="1917"/>
    </row>
    <row r="959" spans="1:8" ht="36">
      <c r="A959" s="342"/>
      <c r="B959" s="2182" t="s">
        <v>1227</v>
      </c>
      <c r="C959" s="2019" t="s">
        <v>1228</v>
      </c>
      <c r="D959" s="342"/>
      <c r="E959" s="1845" t="s">
        <v>215</v>
      </c>
      <c r="F959" s="2202">
        <v>14.5</v>
      </c>
      <c r="G959" s="1901">
        <v>0</v>
      </c>
      <c r="H959" s="1917">
        <f>ROUND(F959*G959,2)</f>
        <v>0</v>
      </c>
    </row>
    <row r="960" spans="1:8">
      <c r="A960" s="342"/>
      <c r="B960" s="2167"/>
      <c r="C960" s="2168"/>
      <c r="D960" s="342"/>
      <c r="E960" s="2171"/>
      <c r="F960" s="2203"/>
      <c r="G960" s="2173"/>
      <c r="H960" s="1902"/>
    </row>
    <row r="961" spans="1:14" ht="24">
      <c r="A961" s="342"/>
      <c r="B961" s="2167" t="s">
        <v>905</v>
      </c>
      <c r="C961" s="2168" t="s">
        <v>906</v>
      </c>
      <c r="D961" s="342"/>
      <c r="E961" s="2171"/>
      <c r="F961" s="2203"/>
      <c r="G961" s="2173"/>
      <c r="H961" s="1902"/>
    </row>
    <row r="962" spans="1:14">
      <c r="A962" s="342"/>
      <c r="B962" s="2167"/>
      <c r="C962" s="2170"/>
      <c r="D962" s="342"/>
      <c r="E962" s="2171"/>
      <c r="F962" s="2203"/>
      <c r="G962" s="2173"/>
      <c r="H962" s="1902"/>
    </row>
    <row r="963" spans="1:14" ht="24">
      <c r="A963" s="342"/>
      <c r="B963" s="2169" t="s">
        <v>907</v>
      </c>
      <c r="C963" s="2170" t="s">
        <v>2234</v>
      </c>
      <c r="D963" s="342"/>
      <c r="E963" s="2171" t="s">
        <v>217</v>
      </c>
      <c r="F963" s="2203">
        <v>80</v>
      </c>
      <c r="G963" s="2173">
        <v>45</v>
      </c>
      <c r="H963" s="1917">
        <f>ROUND(F963*G963,2)</f>
        <v>3600</v>
      </c>
    </row>
    <row r="964" spans="1:14">
      <c r="A964" s="342"/>
      <c r="B964" s="2167"/>
      <c r="C964" s="2170"/>
      <c r="D964" s="342"/>
      <c r="E964" s="2171"/>
      <c r="F964" s="2203"/>
      <c r="G964" s="2173"/>
      <c r="H964" s="1902"/>
    </row>
    <row r="965" spans="1:14" ht="24">
      <c r="A965" s="342"/>
      <c r="B965" s="2169" t="s">
        <v>908</v>
      </c>
      <c r="C965" s="2170" t="s">
        <v>2235</v>
      </c>
      <c r="D965" s="342"/>
      <c r="E965" s="2171" t="s">
        <v>217</v>
      </c>
      <c r="F965" s="2203">
        <v>40</v>
      </c>
      <c r="G965" s="2173">
        <v>45</v>
      </c>
      <c r="H965" s="1917">
        <f>ROUND(F965*G965,2)</f>
        <v>1800</v>
      </c>
    </row>
    <row r="966" spans="1:14">
      <c r="A966" s="342"/>
      <c r="B966" s="2167"/>
      <c r="C966" s="2170"/>
      <c r="D966" s="342"/>
      <c r="E966" s="2171"/>
      <c r="F966" s="2203"/>
      <c r="G966" s="2173"/>
      <c r="H966" s="1902"/>
      <c r="I966" s="1879"/>
      <c r="J966" s="1879"/>
      <c r="K966" s="1879"/>
      <c r="L966" s="1879"/>
      <c r="M966" s="1879"/>
      <c r="N966" s="1879"/>
    </row>
    <row r="967" spans="1:14" ht="24">
      <c r="A967" s="342"/>
      <c r="B967" s="2182" t="s">
        <v>909</v>
      </c>
      <c r="C967" s="1843" t="s">
        <v>2275</v>
      </c>
      <c r="D967" s="1842"/>
      <c r="E967" s="1845" t="s">
        <v>19</v>
      </c>
      <c r="F967" s="2202">
        <v>1</v>
      </c>
      <c r="G967" s="1901">
        <v>0</v>
      </c>
      <c r="H967" s="1917">
        <f>ROUND(F967*G967,2)</f>
        <v>0</v>
      </c>
      <c r="I967" s="1879"/>
      <c r="J967" s="1879"/>
      <c r="K967" s="1879"/>
      <c r="L967" s="1879"/>
      <c r="M967" s="1879"/>
      <c r="N967" s="1879"/>
    </row>
    <row r="968" spans="1:14">
      <c r="A968" s="342"/>
      <c r="B968" s="2167"/>
      <c r="C968" s="2170"/>
      <c r="D968" s="342"/>
      <c r="E968" s="2171"/>
      <c r="F968" s="2203"/>
      <c r="G968" s="2198"/>
      <c r="H968" s="1902"/>
      <c r="I968" s="1879"/>
      <c r="J968" s="1879"/>
      <c r="K968" s="1879"/>
      <c r="L968" s="1879"/>
      <c r="M968" s="1879"/>
      <c r="N968" s="1879"/>
    </row>
    <row r="969" spans="1:14">
      <c r="A969" s="342"/>
      <c r="B969" s="2177"/>
      <c r="C969" s="2168" t="s">
        <v>216</v>
      </c>
      <c r="D969" s="342"/>
      <c r="E969" s="2177"/>
      <c r="F969" s="2178"/>
      <c r="G969" s="2204"/>
      <c r="H969" s="1902">
        <f>SUM(H957:H968)</f>
        <v>5400</v>
      </c>
      <c r="I969" s="1879"/>
      <c r="J969" s="1879"/>
      <c r="K969" s="1879"/>
      <c r="L969" s="1879"/>
      <c r="M969" s="1879"/>
      <c r="N969" s="1879"/>
    </row>
    <row r="970" spans="1:14">
      <c r="A970" s="1895"/>
      <c r="B970" s="2205"/>
      <c r="C970" s="2206"/>
      <c r="D970" s="1895"/>
      <c r="E970" s="2205"/>
      <c r="F970" s="2207"/>
      <c r="G970" s="2208"/>
      <c r="H970" s="2209"/>
      <c r="I970" s="1879"/>
      <c r="J970" s="1879"/>
      <c r="K970" s="1879"/>
      <c r="L970" s="1879"/>
      <c r="M970" s="1879"/>
      <c r="N970" s="1879"/>
    </row>
    <row r="971" spans="1:14">
      <c r="A971" s="1895"/>
      <c r="B971" s="2205"/>
      <c r="C971" s="2206"/>
      <c r="D971" s="1895"/>
      <c r="E971" s="2205"/>
      <c r="F971" s="2207"/>
      <c r="G971" s="2208"/>
      <c r="H971" s="2209"/>
    </row>
    <row r="972" spans="1:14">
      <c r="A972" s="1895"/>
      <c r="B972" s="2205"/>
      <c r="C972" s="2206"/>
      <c r="D972" s="1895"/>
      <c r="E972" s="2205"/>
      <c r="F972" s="2207"/>
      <c r="G972" s="2208"/>
      <c r="H972" s="2209"/>
    </row>
    <row r="973" spans="1:14">
      <c r="A973" s="1895"/>
      <c r="B973" s="2205"/>
      <c r="C973" s="2206"/>
      <c r="D973" s="1895"/>
      <c r="E973" s="2205"/>
      <c r="F973" s="2207"/>
      <c r="G973" s="2208"/>
      <c r="H973" s="2209"/>
    </row>
    <row r="974" spans="1:14" ht="12.75" thickBot="1"/>
    <row r="975" spans="1:14">
      <c r="A975" s="3404" t="s">
        <v>1182</v>
      </c>
      <c r="B975" s="3405"/>
      <c r="C975" s="3405"/>
      <c r="D975" s="3405"/>
      <c r="E975" s="3405"/>
      <c r="F975" s="3406"/>
    </row>
    <row r="976" spans="1:14">
      <c r="A976" s="1881" t="s">
        <v>722</v>
      </c>
      <c r="B976" s="165" t="s">
        <v>935</v>
      </c>
      <c r="C976" s="166"/>
      <c r="D976" s="167"/>
      <c r="E976" s="1882"/>
      <c r="F976" s="1883"/>
    </row>
    <row r="977" spans="1:8">
      <c r="A977" s="1881" t="s">
        <v>723</v>
      </c>
      <c r="B977" s="1882" t="s">
        <v>969</v>
      </c>
      <c r="C977" s="166"/>
      <c r="D977" s="167"/>
      <c r="E977" s="1882"/>
      <c r="F977" s="1883"/>
    </row>
    <row r="978" spans="1:8">
      <c r="A978" s="1881"/>
      <c r="B978" s="1882"/>
      <c r="C978" s="166"/>
      <c r="D978" s="167"/>
      <c r="E978" s="1882"/>
      <c r="F978" s="1883"/>
    </row>
    <row r="979" spans="1:8">
      <c r="A979" s="1881" t="s">
        <v>1006</v>
      </c>
      <c r="B979" s="1882" t="s">
        <v>992</v>
      </c>
      <c r="C979" s="166"/>
      <c r="D979" s="167"/>
      <c r="E979" s="1882"/>
      <c r="F979" s="1883"/>
    </row>
    <row r="980" spans="1:8">
      <c r="A980" s="1881" t="s">
        <v>726</v>
      </c>
      <c r="B980" s="1882" t="s">
        <v>1177</v>
      </c>
      <c r="C980" s="166"/>
      <c r="D980" s="167"/>
      <c r="E980" s="1882"/>
      <c r="F980" s="1883"/>
    </row>
    <row r="981" spans="1:8">
      <c r="A981" s="1881" t="s">
        <v>727</v>
      </c>
      <c r="B981" s="1882" t="s">
        <v>961</v>
      </c>
      <c r="C981" s="166"/>
      <c r="D981" s="167"/>
      <c r="E981" s="1882"/>
      <c r="F981" s="1883"/>
    </row>
    <row r="982" spans="1:8">
      <c r="A982" s="1881" t="s">
        <v>728</v>
      </c>
      <c r="B982" s="1884" t="s">
        <v>261</v>
      </c>
      <c r="C982" s="168"/>
      <c r="D982" s="167"/>
      <c r="E982" s="1882"/>
      <c r="F982" s="1883"/>
    </row>
    <row r="983" spans="1:8" ht="12.75" thickBot="1">
      <c r="A983" s="1885" t="s">
        <v>209</v>
      </c>
      <c r="B983" s="169"/>
      <c r="C983" s="169"/>
      <c r="D983" s="170"/>
      <c r="E983" s="1886"/>
      <c r="F983" s="1887"/>
    </row>
    <row r="985" spans="1:8">
      <c r="B985" s="282">
        <v>1</v>
      </c>
      <c r="C985" s="1849" t="s">
        <v>202</v>
      </c>
      <c r="D985" s="1849"/>
      <c r="E985" s="1849"/>
      <c r="F985" s="282"/>
      <c r="G985" s="1850"/>
      <c r="H985" s="1854">
        <f>H829</f>
        <v>0</v>
      </c>
    </row>
    <row r="986" spans="1:8">
      <c r="B986" s="282"/>
      <c r="C986" s="1846"/>
      <c r="D986" s="1846"/>
      <c r="E986" s="282"/>
      <c r="F986" s="282"/>
      <c r="G986" s="1850"/>
      <c r="H986" s="1854"/>
    </row>
    <row r="987" spans="1:8">
      <c r="B987" s="282">
        <v>2</v>
      </c>
      <c r="C987" s="1849" t="s">
        <v>789</v>
      </c>
      <c r="D987" s="1849"/>
      <c r="E987" s="1849"/>
      <c r="F987" s="282"/>
      <c r="G987" s="1850"/>
      <c r="H987" s="1854">
        <f>H857</f>
        <v>0</v>
      </c>
    </row>
    <row r="988" spans="1:8">
      <c r="B988" s="282"/>
      <c r="C988" s="1846"/>
      <c r="D988" s="1846"/>
      <c r="E988" s="282"/>
      <c r="F988" s="282"/>
      <c r="G988" s="1850"/>
      <c r="H988" s="1854"/>
    </row>
    <row r="989" spans="1:8">
      <c r="B989" s="282">
        <v>3</v>
      </c>
      <c r="C989" s="1849" t="s">
        <v>204</v>
      </c>
      <c r="D989" s="1849"/>
      <c r="E989" s="1849"/>
      <c r="F989" s="282"/>
      <c r="G989" s="1850"/>
      <c r="H989" s="1854">
        <f>H875</f>
        <v>0</v>
      </c>
    </row>
    <row r="990" spans="1:8">
      <c r="B990" s="282"/>
      <c r="C990" s="1849"/>
      <c r="D990" s="1849"/>
      <c r="E990" s="1849"/>
      <c r="F990" s="282"/>
      <c r="G990" s="1850"/>
      <c r="H990" s="1854"/>
    </row>
    <row r="991" spans="1:8" s="1919" customFormat="1">
      <c r="B991" s="283">
        <v>4</v>
      </c>
      <c r="C991" s="193" t="s">
        <v>205</v>
      </c>
      <c r="D991" s="193"/>
      <c r="E991" s="193"/>
      <c r="F991" s="283"/>
      <c r="G991" s="1850"/>
      <c r="H991" s="1854">
        <f>H883</f>
        <v>0</v>
      </c>
    </row>
    <row r="992" spans="1:8">
      <c r="B992" s="282"/>
      <c r="C992" s="1849"/>
      <c r="D992" s="1849"/>
      <c r="E992" s="1849"/>
      <c r="F992" s="282"/>
      <c r="G992" s="1850"/>
      <c r="H992" s="1854"/>
    </row>
    <row r="993" spans="1:8">
      <c r="B993" s="282">
        <v>5</v>
      </c>
      <c r="C993" s="1849" t="s">
        <v>206</v>
      </c>
      <c r="D993" s="1849"/>
      <c r="E993" s="1849"/>
      <c r="F993" s="282"/>
      <c r="G993" s="1850"/>
      <c r="H993" s="1854">
        <f>H952</f>
        <v>0</v>
      </c>
    </row>
    <row r="994" spans="1:8">
      <c r="B994" s="2210"/>
      <c r="C994" s="2019"/>
      <c r="D994" s="2019"/>
      <c r="E994" s="282"/>
      <c r="F994" s="282"/>
      <c r="G994" s="1850"/>
      <c r="H994" s="1854"/>
    </row>
    <row r="995" spans="1:8">
      <c r="B995" s="2210"/>
      <c r="C995" s="2210"/>
      <c r="D995" s="2019"/>
      <c r="E995" s="282"/>
      <c r="F995" s="282"/>
      <c r="G995" s="1850"/>
      <c r="H995" s="1854"/>
    </row>
    <row r="996" spans="1:8">
      <c r="B996" s="282">
        <v>7</v>
      </c>
      <c r="C996" s="2082" t="s">
        <v>207</v>
      </c>
      <c r="D996" s="3413"/>
      <c r="E996" s="3413"/>
      <c r="F996" s="282"/>
      <c r="G996" s="1850"/>
      <c r="H996" s="1854">
        <f>H969</f>
        <v>5400</v>
      </c>
    </row>
    <row r="997" spans="1:8">
      <c r="B997" s="1842"/>
      <c r="C997" s="1842"/>
      <c r="D997" s="1842"/>
      <c r="E997" s="1842"/>
      <c r="F997" s="1842"/>
      <c r="G997" s="1850"/>
      <c r="H997" s="1854"/>
    </row>
    <row r="998" spans="1:8">
      <c r="B998" s="1842"/>
      <c r="C998" s="1842"/>
      <c r="D998" s="1842"/>
      <c r="E998" s="1842"/>
      <c r="F998" s="1842"/>
      <c r="G998" s="1850"/>
      <c r="H998" s="1854"/>
    </row>
    <row r="999" spans="1:8">
      <c r="B999" s="1842"/>
      <c r="C999" s="2201" t="s">
        <v>210</v>
      </c>
      <c r="D999" s="2201"/>
      <c r="E999" s="284"/>
      <c r="F999" s="284"/>
      <c r="G999" s="2094"/>
      <c r="H999" s="1852">
        <f>SUM(H985:H997)</f>
        <v>5400</v>
      </c>
    </row>
    <row r="1000" spans="1:8">
      <c r="B1000" s="1842"/>
      <c r="C1000" s="1846"/>
      <c r="D1000" s="1846"/>
      <c r="E1000" s="282"/>
      <c r="F1000" s="282"/>
      <c r="G1000" s="1850"/>
      <c r="H1000" s="1854"/>
    </row>
    <row r="1001" spans="1:8">
      <c r="B1001" s="2211"/>
      <c r="C1001" s="2212"/>
      <c r="D1001" s="2212"/>
      <c r="E1001" s="285"/>
      <c r="F1001" s="285"/>
      <c r="G1001" s="2106"/>
      <c r="H1001" s="2213"/>
    </row>
    <row r="1002" spans="1:8">
      <c r="B1002" s="2211"/>
      <c r="C1002" s="2212"/>
      <c r="D1002" s="2212"/>
      <c r="E1002" s="285"/>
      <c r="F1002" s="285"/>
      <c r="G1002" s="2106"/>
      <c r="H1002" s="2213"/>
    </row>
    <row r="1003" spans="1:8">
      <c r="B1003" s="2211"/>
      <c r="C1003" s="2212"/>
      <c r="D1003" s="2212"/>
      <c r="E1003" s="285"/>
      <c r="F1003" s="285"/>
      <c r="G1003" s="2106"/>
      <c r="H1003" s="2213"/>
    </row>
    <row r="1004" spans="1:8">
      <c r="B1004" s="2211"/>
      <c r="C1004" s="2212"/>
      <c r="D1004" s="2212"/>
      <c r="E1004" s="285"/>
      <c r="F1004" s="285"/>
      <c r="G1004" s="2106"/>
      <c r="H1004" s="2213"/>
    </row>
    <row r="1005" spans="1:8">
      <c r="B1005" s="2211"/>
      <c r="C1005" s="2212"/>
      <c r="D1005" s="2212"/>
      <c r="E1005" s="285"/>
      <c r="F1005" s="285"/>
      <c r="G1005" s="2106"/>
      <c r="H1005" s="2213"/>
    </row>
    <row r="1006" spans="1:8">
      <c r="B1006" s="2211"/>
      <c r="C1006" s="2212"/>
      <c r="D1006" s="2212"/>
      <c r="E1006" s="285"/>
      <c r="F1006" s="285"/>
      <c r="G1006" s="2106"/>
      <c r="H1006" s="2213"/>
    </row>
    <row r="1007" spans="1:8" ht="12.75" thickBot="1"/>
    <row r="1008" spans="1:8">
      <c r="A1008" s="3404" t="s">
        <v>1229</v>
      </c>
      <c r="B1008" s="3405"/>
      <c r="C1008" s="3405"/>
      <c r="D1008" s="3405"/>
      <c r="E1008" s="3405"/>
      <c r="F1008" s="3406"/>
    </row>
    <row r="1009" spans="1:8">
      <c r="A1009" s="1881" t="s">
        <v>722</v>
      </c>
      <c r="B1009" s="165" t="s">
        <v>935</v>
      </c>
      <c r="C1009" s="166"/>
      <c r="D1009" s="167"/>
      <c r="E1009" s="1882"/>
      <c r="F1009" s="1883"/>
    </row>
    <row r="1010" spans="1:8">
      <c r="A1010" s="1881" t="s">
        <v>723</v>
      </c>
      <c r="B1010" s="1882" t="s">
        <v>969</v>
      </c>
      <c r="C1010" s="166"/>
      <c r="D1010" s="167"/>
      <c r="E1010" s="1882"/>
      <c r="F1010" s="1883"/>
    </row>
    <row r="1011" spans="1:8">
      <c r="A1011" s="1881"/>
      <c r="B1011" s="1882"/>
      <c r="C1011" s="166"/>
      <c r="D1011" s="167"/>
      <c r="E1011" s="1882"/>
      <c r="F1011" s="1883"/>
    </row>
    <row r="1012" spans="1:8">
      <c r="A1012" s="1881" t="s">
        <v>1006</v>
      </c>
      <c r="B1012" s="1882" t="s">
        <v>976</v>
      </c>
      <c r="C1012" s="166"/>
      <c r="D1012" s="167"/>
      <c r="E1012" s="1882"/>
      <c r="F1012" s="1883"/>
    </row>
    <row r="1013" spans="1:8">
      <c r="A1013" s="1881" t="s">
        <v>726</v>
      </c>
      <c r="B1013" s="166" t="s">
        <v>1230</v>
      </c>
      <c r="C1013" s="166"/>
      <c r="D1013" s="167"/>
      <c r="E1013" s="1882"/>
      <c r="F1013" s="1883"/>
    </row>
    <row r="1014" spans="1:8">
      <c r="A1014" s="1881" t="s">
        <v>727</v>
      </c>
      <c r="B1014" s="1882" t="s">
        <v>961</v>
      </c>
      <c r="C1014" s="166"/>
      <c r="D1014" s="167"/>
      <c r="E1014" s="1882"/>
      <c r="F1014" s="1883"/>
    </row>
    <row r="1015" spans="1:8">
      <c r="A1015" s="1881" t="s">
        <v>728</v>
      </c>
      <c r="B1015" s="1884" t="s">
        <v>261</v>
      </c>
      <c r="C1015" s="168"/>
      <c r="D1015" s="167"/>
      <c r="E1015" s="1882"/>
      <c r="F1015" s="1883"/>
    </row>
    <row r="1016" spans="1:8" ht="12.75" thickBot="1">
      <c r="A1016" s="1885"/>
      <c r="B1016" s="169"/>
      <c r="C1016" s="169"/>
      <c r="D1016" s="170"/>
      <c r="E1016" s="1886"/>
      <c r="F1016" s="1887"/>
    </row>
    <row r="1017" spans="1:8" ht="12.75" thickBot="1"/>
    <row r="1018" spans="1:8" ht="24.75" thickBot="1">
      <c r="A1018" s="1888" t="s">
        <v>2</v>
      </c>
      <c r="B1018" s="1889" t="s">
        <v>3</v>
      </c>
      <c r="C1018" s="1890" t="s">
        <v>4</v>
      </c>
      <c r="D1018" s="1890" t="s">
        <v>1017</v>
      </c>
      <c r="E1018" s="1889" t="s">
        <v>458</v>
      </c>
      <c r="F1018" s="1889" t="s">
        <v>7</v>
      </c>
      <c r="G1018" s="1942" t="s">
        <v>8</v>
      </c>
      <c r="H1018" s="1891" t="s">
        <v>9</v>
      </c>
    </row>
    <row r="1019" spans="1:8">
      <c r="A1019" s="2110"/>
      <c r="B1019" s="2214" t="s">
        <v>108</v>
      </c>
      <c r="C1019" s="2215" t="s">
        <v>122</v>
      </c>
      <c r="D1019" s="2110"/>
      <c r="E1019" s="2110"/>
      <c r="F1019" s="2110"/>
      <c r="G1019" s="2166"/>
      <c r="H1019" s="2166"/>
    </row>
    <row r="1020" spans="1:8">
      <c r="A1020" s="342"/>
      <c r="B1020" s="2216"/>
      <c r="C1020" s="2217"/>
      <c r="D1020" s="342"/>
      <c r="E1020" s="342"/>
      <c r="F1020" s="342"/>
      <c r="G1020" s="344"/>
      <c r="H1020" s="344"/>
    </row>
    <row r="1021" spans="1:8">
      <c r="A1021" s="342"/>
      <c r="B1021" s="2218">
        <v>1001</v>
      </c>
      <c r="C1021" s="162" t="s">
        <v>391</v>
      </c>
      <c r="D1021" s="342"/>
      <c r="E1021" s="162" t="s">
        <v>215</v>
      </c>
      <c r="F1021" s="2219">
        <v>40</v>
      </c>
      <c r="G1021" s="1901">
        <v>0</v>
      </c>
      <c r="H1021" s="2220">
        <f t="shared" ref="H1021:H1032" si="14">ROUND(F1021*G1021,2)</f>
        <v>0</v>
      </c>
    </row>
    <row r="1022" spans="1:8" ht="36">
      <c r="A1022" s="342"/>
      <c r="B1022" s="2218">
        <v>1002</v>
      </c>
      <c r="C1022" s="162" t="s">
        <v>392</v>
      </c>
      <c r="D1022" s="342"/>
      <c r="E1022" s="162" t="s">
        <v>215</v>
      </c>
      <c r="F1022" s="2219">
        <v>40</v>
      </c>
      <c r="G1022" s="1901">
        <v>0</v>
      </c>
      <c r="H1022" s="2220">
        <f t="shared" si="14"/>
        <v>0</v>
      </c>
    </row>
    <row r="1023" spans="1:8">
      <c r="A1023" s="342"/>
      <c r="B1023" s="2218">
        <v>1003</v>
      </c>
      <c r="C1023" s="162" t="s">
        <v>229</v>
      </c>
      <c r="D1023" s="342"/>
      <c r="E1023" s="162" t="s">
        <v>215</v>
      </c>
      <c r="F1023" s="2221">
        <v>20</v>
      </c>
      <c r="G1023" s="1901">
        <v>0</v>
      </c>
      <c r="H1023" s="2220">
        <f t="shared" si="14"/>
        <v>0</v>
      </c>
    </row>
    <row r="1024" spans="1:8" ht="48">
      <c r="A1024" s="342"/>
      <c r="B1024" s="2218">
        <v>1004</v>
      </c>
      <c r="C1024" s="162" t="s">
        <v>393</v>
      </c>
      <c r="D1024" s="342"/>
      <c r="E1024" s="162" t="s">
        <v>215</v>
      </c>
      <c r="F1024" s="2221">
        <v>30</v>
      </c>
      <c r="G1024" s="1901">
        <v>0</v>
      </c>
      <c r="H1024" s="2220">
        <f t="shared" si="14"/>
        <v>0</v>
      </c>
    </row>
    <row r="1025" spans="1:8" ht="24">
      <c r="A1025" s="342"/>
      <c r="B1025" s="2218">
        <v>1005</v>
      </c>
      <c r="C1025" s="162" t="s">
        <v>230</v>
      </c>
      <c r="D1025" s="342"/>
      <c r="E1025" s="162" t="s">
        <v>215</v>
      </c>
      <c r="F1025" s="2219">
        <v>40</v>
      </c>
      <c r="G1025" s="1901">
        <v>0</v>
      </c>
      <c r="H1025" s="2220">
        <f t="shared" si="14"/>
        <v>0</v>
      </c>
    </row>
    <row r="1026" spans="1:8" ht="24">
      <c r="A1026" s="342"/>
      <c r="B1026" s="2218">
        <v>1006</v>
      </c>
      <c r="C1026" s="162" t="s">
        <v>231</v>
      </c>
      <c r="D1026" s="342"/>
      <c r="E1026" s="162" t="s">
        <v>19</v>
      </c>
      <c r="F1026" s="2221">
        <v>10</v>
      </c>
      <c r="G1026" s="1901">
        <v>0</v>
      </c>
      <c r="H1026" s="2220">
        <f t="shared" si="14"/>
        <v>0</v>
      </c>
    </row>
    <row r="1027" spans="1:8">
      <c r="A1027" s="342"/>
      <c r="B1027" s="2218">
        <v>1007</v>
      </c>
      <c r="C1027" s="162" t="s">
        <v>232</v>
      </c>
      <c r="D1027" s="342"/>
      <c r="E1027" s="162" t="s">
        <v>80</v>
      </c>
      <c r="F1027" s="2221">
        <v>1</v>
      </c>
      <c r="G1027" s="1901">
        <v>0</v>
      </c>
      <c r="H1027" s="2220">
        <f t="shared" si="14"/>
        <v>0</v>
      </c>
    </row>
    <row r="1028" spans="1:8" s="1879" customFormat="1" ht="24">
      <c r="A1028" s="1842"/>
      <c r="B1028" s="2222">
        <v>1008</v>
      </c>
      <c r="C1028" s="197" t="s">
        <v>233</v>
      </c>
      <c r="D1028" s="1842"/>
      <c r="E1028" s="197" t="s">
        <v>215</v>
      </c>
      <c r="F1028" s="196">
        <v>30</v>
      </c>
      <c r="G1028" s="1901">
        <v>0</v>
      </c>
      <c r="H1028" s="2223">
        <f t="shared" si="14"/>
        <v>0</v>
      </c>
    </row>
    <row r="1029" spans="1:8" s="1879" customFormat="1" ht="24">
      <c r="A1029" s="1842"/>
      <c r="B1029" s="2222">
        <v>1009</v>
      </c>
      <c r="C1029" s="197" t="s">
        <v>234</v>
      </c>
      <c r="D1029" s="1842"/>
      <c r="E1029" s="197" t="s">
        <v>215</v>
      </c>
      <c r="F1029" s="2224">
        <v>30</v>
      </c>
      <c r="G1029" s="1901">
        <v>0</v>
      </c>
      <c r="H1029" s="2223">
        <f t="shared" si="14"/>
        <v>0</v>
      </c>
    </row>
    <row r="1030" spans="1:8" ht="36">
      <c r="A1030" s="342"/>
      <c r="B1030" s="2218">
        <v>1010</v>
      </c>
      <c r="C1030" s="162" t="s">
        <v>394</v>
      </c>
      <c r="D1030" s="342"/>
      <c r="E1030" s="162" t="s">
        <v>80</v>
      </c>
      <c r="F1030" s="2219">
        <v>2</v>
      </c>
      <c r="G1030" s="1901">
        <v>0</v>
      </c>
      <c r="H1030" s="2220">
        <f t="shared" si="14"/>
        <v>0</v>
      </c>
    </row>
    <row r="1031" spans="1:8" ht="60">
      <c r="A1031" s="342"/>
      <c r="B1031" s="2218">
        <v>1011</v>
      </c>
      <c r="C1031" s="162" t="s">
        <v>1231</v>
      </c>
      <c r="D1031" s="342"/>
      <c r="E1031" s="162" t="s">
        <v>19</v>
      </c>
      <c r="F1031" s="2219">
        <v>3</v>
      </c>
      <c r="G1031" s="1901">
        <v>0</v>
      </c>
      <c r="H1031" s="2220">
        <f t="shared" si="14"/>
        <v>0</v>
      </c>
    </row>
    <row r="1032" spans="1:8" ht="72">
      <c r="A1032" s="342"/>
      <c r="B1032" s="2218">
        <v>1012</v>
      </c>
      <c r="C1032" s="162" t="s">
        <v>1232</v>
      </c>
      <c r="D1032" s="342"/>
      <c r="E1032" s="162" t="s">
        <v>19</v>
      </c>
      <c r="F1032" s="2221">
        <v>1</v>
      </c>
      <c r="G1032" s="1901">
        <v>0</v>
      </c>
      <c r="H1032" s="2220">
        <f t="shared" si="14"/>
        <v>0</v>
      </c>
    </row>
    <row r="1033" spans="1:8">
      <c r="A1033" s="342"/>
      <c r="B1033" s="2225"/>
      <c r="C1033" s="2226"/>
      <c r="D1033" s="342"/>
      <c r="E1033" s="2227"/>
      <c r="F1033" s="2219"/>
      <c r="G1033" s="2220"/>
      <c r="H1033" s="2220"/>
    </row>
    <row r="1034" spans="1:8">
      <c r="A1034" s="342"/>
      <c r="B1034" s="2228"/>
      <c r="C1034" s="2217"/>
      <c r="D1034" s="342"/>
      <c r="E1034" s="2229"/>
      <c r="F1034" s="162"/>
      <c r="G1034" s="2180" t="s">
        <v>210</v>
      </c>
      <c r="H1034" s="177">
        <f>SUM(H1021:H1032)</f>
        <v>0</v>
      </c>
    </row>
    <row r="1035" spans="1:8">
      <c r="A1035" s="342"/>
      <c r="B1035" s="703"/>
      <c r="C1035" s="704"/>
      <c r="D1035" s="342"/>
      <c r="E1035" s="706"/>
      <c r="F1035" s="705"/>
      <c r="G1035" s="2220"/>
      <c r="H1035" s="2220"/>
    </row>
    <row r="1036" spans="1:8">
      <c r="A1036" s="342"/>
      <c r="B1036" s="2230" t="s">
        <v>109</v>
      </c>
      <c r="C1036" s="163" t="s">
        <v>124</v>
      </c>
      <c r="D1036" s="342"/>
      <c r="E1036" s="162"/>
      <c r="F1036" s="162"/>
      <c r="G1036" s="2220" t="s">
        <v>27</v>
      </c>
      <c r="H1036" s="2231"/>
    </row>
    <row r="1037" spans="1:8">
      <c r="A1037" s="342"/>
      <c r="B1037" s="2087"/>
      <c r="C1037" s="197" t="s">
        <v>235</v>
      </c>
      <c r="D1037" s="342"/>
      <c r="E1037" s="2087"/>
      <c r="F1037" s="196"/>
      <c r="G1037" s="2232"/>
      <c r="H1037" s="2232"/>
    </row>
    <row r="1038" spans="1:8">
      <c r="A1038" s="342"/>
      <c r="B1038" s="2233"/>
      <c r="C1038" s="192"/>
      <c r="D1038" s="342"/>
      <c r="E1038" s="2233"/>
      <c r="F1038" s="2234"/>
      <c r="G1038" s="2232"/>
      <c r="H1038" s="2232"/>
    </row>
    <row r="1039" spans="1:8" ht="24">
      <c r="A1039" s="342"/>
      <c r="B1039" s="2218">
        <v>2001</v>
      </c>
      <c r="C1039" s="162" t="s">
        <v>397</v>
      </c>
      <c r="D1039" s="342"/>
      <c r="E1039" s="162" t="s">
        <v>215</v>
      </c>
      <c r="F1039" s="2219">
        <v>70</v>
      </c>
      <c r="G1039" s="1901">
        <v>0</v>
      </c>
      <c r="H1039" s="2220">
        <f t="shared" ref="H1039:H1044" si="15">ROUND(F1039*G1039,2)</f>
        <v>0</v>
      </c>
    </row>
    <row r="1040" spans="1:8" ht="36">
      <c r="A1040" s="342"/>
      <c r="B1040" s="2218">
        <v>2002</v>
      </c>
      <c r="C1040" s="162" t="s">
        <v>1233</v>
      </c>
      <c r="D1040" s="342"/>
      <c r="E1040" s="162" t="s">
        <v>19</v>
      </c>
      <c r="F1040" s="2219">
        <v>12</v>
      </c>
      <c r="G1040" s="1901">
        <v>0</v>
      </c>
      <c r="H1040" s="2220">
        <f t="shared" si="15"/>
        <v>0</v>
      </c>
    </row>
    <row r="1041" spans="1:9" ht="24">
      <c r="A1041" s="342"/>
      <c r="B1041" s="2218">
        <v>2003</v>
      </c>
      <c r="C1041" s="162" t="s">
        <v>400</v>
      </c>
      <c r="D1041" s="342"/>
      <c r="E1041" s="162" t="s">
        <v>215</v>
      </c>
      <c r="F1041" s="2221">
        <v>30</v>
      </c>
      <c r="G1041" s="1901">
        <v>0</v>
      </c>
      <c r="H1041" s="2220">
        <f t="shared" si="15"/>
        <v>0</v>
      </c>
    </row>
    <row r="1042" spans="1:9" ht="48">
      <c r="A1042" s="342"/>
      <c r="B1042" s="2218">
        <v>2004</v>
      </c>
      <c r="C1042" s="162" t="s">
        <v>1234</v>
      </c>
      <c r="D1042" s="342"/>
      <c r="E1042" s="162" t="s">
        <v>80</v>
      </c>
      <c r="F1042" s="2221">
        <v>5</v>
      </c>
      <c r="G1042" s="1901">
        <v>0</v>
      </c>
      <c r="H1042" s="2220">
        <f t="shared" si="15"/>
        <v>0</v>
      </c>
    </row>
    <row r="1043" spans="1:9" ht="48">
      <c r="A1043" s="342"/>
      <c r="B1043" s="2218">
        <v>2005</v>
      </c>
      <c r="C1043" s="162" t="s">
        <v>1235</v>
      </c>
      <c r="D1043" s="342"/>
      <c r="E1043" s="162" t="s">
        <v>80</v>
      </c>
      <c r="F1043" s="2234">
        <v>7</v>
      </c>
      <c r="G1043" s="1901">
        <v>0</v>
      </c>
      <c r="H1043" s="2220">
        <f t="shared" si="15"/>
        <v>0</v>
      </c>
    </row>
    <row r="1044" spans="1:9" ht="36">
      <c r="A1044" s="342"/>
      <c r="B1044" s="2218">
        <v>2006</v>
      </c>
      <c r="C1044" s="162" t="s">
        <v>1236</v>
      </c>
      <c r="D1044" s="342"/>
      <c r="E1044" s="162" t="s">
        <v>80</v>
      </c>
      <c r="F1044" s="2221">
        <v>1</v>
      </c>
      <c r="G1044" s="1901">
        <v>0</v>
      </c>
      <c r="H1044" s="2220">
        <f t="shared" si="15"/>
        <v>0</v>
      </c>
    </row>
    <row r="1045" spans="1:9">
      <c r="A1045" s="342"/>
      <c r="B1045" s="2218"/>
      <c r="C1045" s="162"/>
      <c r="D1045" s="342"/>
      <c r="E1045" s="162"/>
      <c r="F1045" s="2221"/>
      <c r="G1045" s="2220"/>
      <c r="H1045" s="2220"/>
    </row>
    <row r="1046" spans="1:9">
      <c r="A1046" s="342"/>
      <c r="B1046" s="2228"/>
      <c r="C1046" s="2217"/>
      <c r="D1046" s="342"/>
      <c r="E1046" s="2229"/>
      <c r="F1046" s="162"/>
      <c r="G1046" s="2180" t="s">
        <v>210</v>
      </c>
      <c r="H1046" s="177">
        <f>SUM(H1039:H1044)</f>
        <v>0</v>
      </c>
    </row>
    <row r="1047" spans="1:9">
      <c r="A1047" s="342"/>
      <c r="B1047" s="2235"/>
      <c r="C1047" s="2226"/>
      <c r="D1047" s="342"/>
      <c r="E1047" s="2226"/>
      <c r="F1047" s="2219"/>
      <c r="G1047" s="2220" t="s">
        <v>27</v>
      </c>
      <c r="H1047" s="2220" t="s">
        <v>27</v>
      </c>
    </row>
    <row r="1048" spans="1:9">
      <c r="A1048" s="342"/>
      <c r="B1048" s="2230" t="s">
        <v>110</v>
      </c>
      <c r="C1048" s="163" t="s">
        <v>125</v>
      </c>
      <c r="D1048" s="342"/>
      <c r="E1048" s="162"/>
      <c r="F1048" s="162"/>
      <c r="G1048" s="2220" t="s">
        <v>27</v>
      </c>
      <c r="H1048" s="2231"/>
    </row>
    <row r="1049" spans="1:9">
      <c r="A1049" s="342"/>
      <c r="B1049" s="2087"/>
      <c r="C1049" s="197" t="s">
        <v>236</v>
      </c>
      <c r="D1049" s="342"/>
      <c r="E1049" s="2087"/>
      <c r="F1049" s="196"/>
      <c r="G1049" s="2232"/>
      <c r="H1049" s="2232"/>
    </row>
    <row r="1050" spans="1:9">
      <c r="A1050" s="342"/>
      <c r="B1050" s="2233"/>
      <c r="C1050" s="192"/>
      <c r="D1050" s="342"/>
      <c r="E1050" s="2233"/>
      <c r="F1050" s="2234"/>
      <c r="G1050" s="2232"/>
      <c r="H1050" s="2232"/>
    </row>
    <row r="1051" spans="1:9" ht="72">
      <c r="A1051" s="342"/>
      <c r="B1051" s="2218">
        <v>3001</v>
      </c>
      <c r="C1051" s="162" t="s">
        <v>1237</v>
      </c>
      <c r="D1051" s="342"/>
      <c r="E1051" s="162" t="s">
        <v>19</v>
      </c>
      <c r="F1051" s="2219">
        <v>3</v>
      </c>
      <c r="G1051" s="1901">
        <v>0</v>
      </c>
      <c r="H1051" s="2220">
        <f t="shared" ref="H1051:H1056" si="16">ROUND(F1051*G1051,2)</f>
        <v>0</v>
      </c>
    </row>
    <row r="1052" spans="1:9" ht="60">
      <c r="A1052" s="342"/>
      <c r="B1052" s="2218">
        <v>3002</v>
      </c>
      <c r="C1052" s="162" t="s">
        <v>1238</v>
      </c>
      <c r="D1052" s="342"/>
      <c r="E1052" s="162" t="s">
        <v>19</v>
      </c>
      <c r="F1052" s="2221">
        <v>3</v>
      </c>
      <c r="G1052" s="1901">
        <v>0</v>
      </c>
      <c r="H1052" s="2220">
        <f t="shared" si="16"/>
        <v>0</v>
      </c>
    </row>
    <row r="1053" spans="1:9" s="1919" customFormat="1" ht="192">
      <c r="A1053" s="2122"/>
      <c r="B1053" s="2236">
        <v>3003</v>
      </c>
      <c r="C1053" s="2237" t="s">
        <v>2422</v>
      </c>
      <c r="D1053" s="2122"/>
      <c r="E1053" s="2237" t="s">
        <v>19</v>
      </c>
      <c r="F1053" s="2238">
        <v>4</v>
      </c>
      <c r="G1053" s="1901">
        <v>0</v>
      </c>
      <c r="H1053" s="2239">
        <f t="shared" si="16"/>
        <v>0</v>
      </c>
      <c r="I1053" s="192"/>
    </row>
    <row r="1054" spans="1:9" s="1919" customFormat="1" ht="24">
      <c r="A1054" s="2122"/>
      <c r="B1054" s="2240"/>
      <c r="C1054" s="2237" t="s">
        <v>2423</v>
      </c>
      <c r="D1054" s="2122"/>
      <c r="E1054" s="2237" t="s">
        <v>19</v>
      </c>
      <c r="F1054" s="2238">
        <v>1</v>
      </c>
      <c r="G1054" s="1901">
        <v>0</v>
      </c>
      <c r="H1054" s="2239">
        <f t="shared" si="16"/>
        <v>0</v>
      </c>
      <c r="I1054" s="192"/>
    </row>
    <row r="1055" spans="1:9" s="1919" customFormat="1" ht="24">
      <c r="A1055" s="2122"/>
      <c r="B1055" s="2240"/>
      <c r="C1055" s="2237" t="s">
        <v>2424</v>
      </c>
      <c r="D1055" s="2122"/>
      <c r="E1055" s="2237" t="s">
        <v>19</v>
      </c>
      <c r="F1055" s="2238">
        <v>4</v>
      </c>
      <c r="G1055" s="1901">
        <v>0</v>
      </c>
      <c r="H1055" s="2239">
        <f t="shared" si="16"/>
        <v>0</v>
      </c>
      <c r="I1055" s="192"/>
    </row>
    <row r="1056" spans="1:9" ht="24">
      <c r="A1056" s="342"/>
      <c r="B1056" s="2218">
        <v>3003</v>
      </c>
      <c r="C1056" s="1849" t="s">
        <v>237</v>
      </c>
      <c r="D1056" s="342"/>
      <c r="E1056" s="162" t="s">
        <v>19</v>
      </c>
      <c r="F1056" s="2221">
        <v>5</v>
      </c>
      <c r="G1056" s="1901">
        <v>0</v>
      </c>
      <c r="H1056" s="2220">
        <f t="shared" si="16"/>
        <v>0</v>
      </c>
    </row>
    <row r="1057" spans="1:8">
      <c r="A1057" s="342"/>
      <c r="B1057" s="2218"/>
      <c r="C1057" s="1898"/>
      <c r="D1057" s="342"/>
      <c r="E1057" s="162"/>
      <c r="F1057" s="2221"/>
      <c r="G1057" s="2220"/>
      <c r="H1057" s="2220"/>
    </row>
    <row r="1058" spans="1:8">
      <c r="A1058" s="342"/>
      <c r="B1058" s="2218"/>
      <c r="C1058" s="1898"/>
      <c r="D1058" s="342"/>
      <c r="E1058" s="162"/>
      <c r="F1058" s="2221"/>
      <c r="G1058" s="2180" t="s">
        <v>210</v>
      </c>
      <c r="H1058" s="177">
        <f>SUM(H1051:H1056)</f>
        <v>0</v>
      </c>
    </row>
    <row r="1059" spans="1:8">
      <c r="A1059" s="342"/>
      <c r="B1059" s="189" t="s">
        <v>111</v>
      </c>
      <c r="C1059" s="163" t="s">
        <v>390</v>
      </c>
      <c r="D1059" s="342"/>
      <c r="E1059" s="189"/>
      <c r="F1059" s="2241"/>
      <c r="G1059" s="2232"/>
      <c r="H1059" s="2242"/>
    </row>
    <row r="1060" spans="1:8">
      <c r="A1060" s="342"/>
      <c r="B1060" s="2218"/>
      <c r="C1060" s="1898"/>
      <c r="D1060" s="342"/>
      <c r="E1060" s="162"/>
      <c r="F1060" s="2221"/>
      <c r="G1060" s="2220" t="s">
        <v>27</v>
      </c>
      <c r="H1060" s="2231"/>
    </row>
    <row r="1061" spans="1:8">
      <c r="A1061" s="342"/>
      <c r="B1061" s="2243"/>
      <c r="C1061" s="2244" t="s">
        <v>406</v>
      </c>
      <c r="D1061" s="342"/>
      <c r="E1061" s="2245"/>
      <c r="F1061" s="705"/>
      <c r="G1061" s="2220"/>
      <c r="H1061" s="2220"/>
    </row>
    <row r="1062" spans="1:8">
      <c r="A1062" s="342"/>
      <c r="B1062" s="2243"/>
      <c r="C1062" s="2246" t="s">
        <v>407</v>
      </c>
      <c r="D1062" s="342"/>
      <c r="E1062" s="2245"/>
      <c r="F1062" s="705"/>
      <c r="G1062" s="2220"/>
      <c r="H1062" s="2220"/>
    </row>
    <row r="1063" spans="1:8">
      <c r="A1063" s="342"/>
      <c r="B1063" s="2243"/>
      <c r="C1063" s="2246"/>
      <c r="D1063" s="342"/>
      <c r="E1063" s="2245"/>
      <c r="F1063" s="705"/>
      <c r="G1063" s="2220"/>
      <c r="H1063" s="2220"/>
    </row>
    <row r="1064" spans="1:8" ht="36">
      <c r="A1064" s="342"/>
      <c r="B1064" s="2222">
        <v>4001</v>
      </c>
      <c r="C1064" s="1849" t="s">
        <v>1239</v>
      </c>
      <c r="D1064" s="342"/>
      <c r="E1064" s="1849" t="s">
        <v>80</v>
      </c>
      <c r="F1064" s="197">
        <v>1</v>
      </c>
      <c r="G1064" s="1901">
        <v>0</v>
      </c>
      <c r="H1064" s="2220">
        <f>ROUND(F1064*G1064,2)</f>
        <v>0</v>
      </c>
    </row>
    <row r="1065" spans="1:8" ht="24">
      <c r="A1065" s="342"/>
      <c r="B1065" s="2222">
        <v>4002</v>
      </c>
      <c r="C1065" s="162" t="s">
        <v>409</v>
      </c>
      <c r="D1065" s="342"/>
      <c r="E1065" s="162" t="s">
        <v>80</v>
      </c>
      <c r="F1065" s="2221">
        <v>1</v>
      </c>
      <c r="G1065" s="1901">
        <v>0</v>
      </c>
      <c r="H1065" s="2220">
        <f>ROUND(F1065*G1065,2)</f>
        <v>0</v>
      </c>
    </row>
    <row r="1066" spans="1:8">
      <c r="A1066" s="342"/>
      <c r="B1066" s="2222">
        <v>4003</v>
      </c>
      <c r="C1066" s="162" t="s">
        <v>245</v>
      </c>
      <c r="D1066" s="342"/>
      <c r="E1066" s="162"/>
      <c r="F1066" s="2247">
        <v>0.1</v>
      </c>
      <c r="G1066" s="2220"/>
      <c r="H1066" s="2220">
        <f>(H1064+H1065)*0.1</f>
        <v>0</v>
      </c>
    </row>
    <row r="1067" spans="1:8">
      <c r="A1067" s="342"/>
      <c r="B1067" s="2218"/>
      <c r="C1067" s="1898"/>
      <c r="D1067" s="342"/>
      <c r="E1067" s="162"/>
      <c r="F1067" s="2221"/>
      <c r="G1067" s="2180" t="s">
        <v>210</v>
      </c>
      <c r="H1067" s="177">
        <f>SUM(H1064:H1066)</f>
        <v>0</v>
      </c>
    </row>
    <row r="1068" spans="1:8">
      <c r="A1068" s="342"/>
      <c r="B1068" s="2218"/>
      <c r="C1068" s="1898"/>
      <c r="D1068" s="342"/>
      <c r="E1068" s="162"/>
      <c r="F1068" s="2221"/>
      <c r="G1068" s="2180"/>
      <c r="H1068" s="177"/>
    </row>
    <row r="1069" spans="1:8" ht="24">
      <c r="A1069" s="342"/>
      <c r="B1069" s="2230" t="s">
        <v>112</v>
      </c>
      <c r="C1069" s="163" t="s">
        <v>126</v>
      </c>
      <c r="D1069" s="342"/>
      <c r="E1069" s="162"/>
      <c r="F1069" s="162"/>
      <c r="G1069" s="2220" t="s">
        <v>27</v>
      </c>
      <c r="H1069" s="2231"/>
    </row>
    <row r="1070" spans="1:8">
      <c r="A1070" s="342"/>
      <c r="B1070" s="2087"/>
      <c r="C1070" s="197" t="s">
        <v>235</v>
      </c>
      <c r="D1070" s="342"/>
      <c r="E1070" s="2087"/>
      <c r="F1070" s="196"/>
      <c r="G1070" s="2232"/>
      <c r="H1070" s="2232"/>
    </row>
    <row r="1071" spans="1:8">
      <c r="A1071" s="342"/>
      <c r="B1071" s="2216"/>
      <c r="C1071" s="2217"/>
      <c r="D1071" s="342"/>
      <c r="E1071" s="2226"/>
      <c r="F1071" s="2226"/>
      <c r="G1071" s="2220"/>
      <c r="H1071" s="2231"/>
    </row>
    <row r="1072" spans="1:8" ht="48">
      <c r="A1072" s="342"/>
      <c r="B1072" s="2218">
        <v>5001</v>
      </c>
      <c r="C1072" s="1898" t="s">
        <v>410</v>
      </c>
      <c r="D1072" s="342"/>
      <c r="E1072" s="162" t="s">
        <v>80</v>
      </c>
      <c r="F1072" s="2221">
        <v>5</v>
      </c>
      <c r="G1072" s="1901">
        <v>0</v>
      </c>
      <c r="H1072" s="2220">
        <f>ROUND(F1072*G1072,2)</f>
        <v>0</v>
      </c>
    </row>
    <row r="1073" spans="1:13" ht="36">
      <c r="A1073" s="342"/>
      <c r="B1073" s="2218">
        <v>5002</v>
      </c>
      <c r="C1073" s="1898" t="s">
        <v>411</v>
      </c>
      <c r="D1073" s="342"/>
      <c r="E1073" s="162" t="s">
        <v>80</v>
      </c>
      <c r="F1073" s="2221">
        <v>1</v>
      </c>
      <c r="G1073" s="1901">
        <v>0</v>
      </c>
      <c r="H1073" s="2220">
        <f>ROUND(F1073*G1073,2)</f>
        <v>0</v>
      </c>
    </row>
    <row r="1074" spans="1:13">
      <c r="A1074" s="342"/>
      <c r="B1074" s="2218">
        <v>5003</v>
      </c>
      <c r="C1074" s="162" t="s">
        <v>238</v>
      </c>
      <c r="D1074" s="342"/>
      <c r="E1074" s="162" t="s">
        <v>80</v>
      </c>
      <c r="F1074" s="2247">
        <v>0.05</v>
      </c>
      <c r="G1074" s="2220"/>
      <c r="H1074" s="2220">
        <f>(H1072+H1073)*0.05</f>
        <v>0</v>
      </c>
    </row>
    <row r="1075" spans="1:13">
      <c r="A1075" s="342"/>
      <c r="B1075" s="2235"/>
      <c r="C1075" s="2226"/>
      <c r="D1075" s="342"/>
      <c r="E1075" s="2226"/>
      <c r="F1075" s="2219"/>
      <c r="G1075" s="2220"/>
      <c r="H1075" s="2220"/>
    </row>
    <row r="1076" spans="1:13">
      <c r="A1076" s="342"/>
      <c r="B1076" s="2228"/>
      <c r="C1076" s="2217"/>
      <c r="D1076" s="342"/>
      <c r="E1076" s="2229"/>
      <c r="F1076" s="162"/>
      <c r="G1076" s="2180" t="s">
        <v>210</v>
      </c>
      <c r="H1076" s="177">
        <f>SUM(H1072:H1074)</f>
        <v>0</v>
      </c>
    </row>
    <row r="1077" spans="1:13">
      <c r="A1077" s="342"/>
      <c r="B1077" s="2228"/>
      <c r="C1077" s="2217"/>
      <c r="D1077" s="342"/>
      <c r="E1077" s="2229"/>
      <c r="F1077" s="162"/>
      <c r="G1077" s="2220"/>
      <c r="H1077" s="2220"/>
    </row>
    <row r="1078" spans="1:13">
      <c r="A1078" s="342"/>
      <c r="B1078" s="2235"/>
      <c r="C1078" s="2226"/>
      <c r="D1078" s="342"/>
      <c r="E1078" s="2226"/>
      <c r="F1078" s="2219"/>
      <c r="G1078" s="2180"/>
      <c r="H1078" s="177"/>
    </row>
    <row r="1079" spans="1:13">
      <c r="A1079" s="342"/>
      <c r="B1079" s="2087"/>
      <c r="C1079" s="197"/>
      <c r="D1079" s="342"/>
      <c r="E1079" s="2087"/>
      <c r="F1079" s="196"/>
      <c r="G1079" s="2232"/>
      <c r="H1079" s="2232"/>
    </row>
    <row r="1080" spans="1:13">
      <c r="A1080" s="342"/>
      <c r="B1080" s="2230" t="s">
        <v>113</v>
      </c>
      <c r="C1080" s="163" t="s">
        <v>127</v>
      </c>
      <c r="D1080" s="342"/>
      <c r="E1080" s="2227"/>
      <c r="F1080" s="2226"/>
      <c r="G1080" s="2220" t="str">
        <f>IF(AND(ISNUMBER(#REF!),ISNUMBER(#REF!)),ROUND((#REF!*#REF!+#REF!*#REF!*#REF!)*(1+#REF!)*#REF!*#REF!*#REF!,2)," ")</f>
        <v xml:space="preserve"> </v>
      </c>
      <c r="H1080" s="2220" t="s">
        <v>27</v>
      </c>
    </row>
    <row r="1081" spans="1:13">
      <c r="A1081" s="342"/>
      <c r="B1081" s="2248"/>
      <c r="C1081" s="2226"/>
      <c r="D1081" s="342"/>
      <c r="E1081" s="2227"/>
      <c r="F1081" s="2226"/>
      <c r="G1081" s="2220" t="str">
        <f>IF(AND(ISNUMBER(#REF!),ISNUMBER(#REF!)),ROUND((#REF!*#REF!+#REF!*#REF!*#REF!)*(1+#REF!)*#REF!*#REF!*#REF!,2)," ")</f>
        <v xml:space="preserve"> </v>
      </c>
      <c r="H1081" s="2220" t="s">
        <v>27</v>
      </c>
    </row>
    <row r="1082" spans="1:13" ht="60">
      <c r="A1082" s="342"/>
      <c r="B1082" s="2218">
        <v>6001</v>
      </c>
      <c r="C1082" s="162" t="s">
        <v>239</v>
      </c>
      <c r="D1082" s="342"/>
      <c r="E1082" s="1898" t="s">
        <v>80</v>
      </c>
      <c r="F1082" s="162">
        <v>1</v>
      </c>
      <c r="G1082" s="1901">
        <v>0</v>
      </c>
      <c r="H1082" s="2220">
        <f t="shared" ref="H1082:H1091" si="17">ROUND(F1082*G1082,2)</f>
        <v>0</v>
      </c>
    </row>
    <row r="1083" spans="1:13" ht="48">
      <c r="A1083" s="342"/>
      <c r="B1083" s="2218">
        <v>6002</v>
      </c>
      <c r="C1083" s="162" t="s">
        <v>240</v>
      </c>
      <c r="D1083" s="342"/>
      <c r="E1083" s="1898" t="s">
        <v>80</v>
      </c>
      <c r="F1083" s="162">
        <v>1</v>
      </c>
      <c r="G1083" s="1901">
        <v>0</v>
      </c>
      <c r="H1083" s="2220">
        <f t="shared" si="17"/>
        <v>0</v>
      </c>
    </row>
    <row r="1084" spans="1:13" ht="60">
      <c r="A1084" s="342"/>
      <c r="B1084" s="2218">
        <v>6003</v>
      </c>
      <c r="C1084" s="162" t="s">
        <v>412</v>
      </c>
      <c r="D1084" s="342"/>
      <c r="E1084" s="2227" t="s">
        <v>217</v>
      </c>
      <c r="F1084" s="2226">
        <v>2</v>
      </c>
      <c r="G1084" s="3252">
        <v>45</v>
      </c>
      <c r="H1084" s="2220">
        <f t="shared" si="17"/>
        <v>90</v>
      </c>
    </row>
    <row r="1085" spans="1:13" ht="36">
      <c r="A1085" s="342"/>
      <c r="B1085" s="2218">
        <v>6004</v>
      </c>
      <c r="C1085" s="162" t="s">
        <v>241</v>
      </c>
      <c r="D1085" s="342"/>
      <c r="E1085" s="2227" t="s">
        <v>217</v>
      </c>
      <c r="F1085" s="2226">
        <v>2</v>
      </c>
      <c r="G1085" s="3252">
        <v>45</v>
      </c>
      <c r="H1085" s="2220">
        <f t="shared" si="17"/>
        <v>90</v>
      </c>
    </row>
    <row r="1086" spans="1:13">
      <c r="A1086" s="342"/>
      <c r="B1086" s="2218">
        <v>6005</v>
      </c>
      <c r="C1086" s="162" t="s">
        <v>413</v>
      </c>
      <c r="D1086" s="342"/>
      <c r="E1086" s="2227" t="s">
        <v>217</v>
      </c>
      <c r="F1086" s="2226">
        <v>2</v>
      </c>
      <c r="G1086" s="3252">
        <v>45</v>
      </c>
      <c r="H1086" s="2220">
        <f t="shared" si="17"/>
        <v>90</v>
      </c>
    </row>
    <row r="1087" spans="1:13" ht="24">
      <c r="A1087" s="342"/>
      <c r="B1087" s="2218">
        <v>6006</v>
      </c>
      <c r="C1087" s="162" t="s">
        <v>242</v>
      </c>
      <c r="D1087" s="342"/>
      <c r="E1087" s="1898" t="s">
        <v>80</v>
      </c>
      <c r="F1087" s="162">
        <v>1</v>
      </c>
      <c r="G1087" s="1901">
        <v>0</v>
      </c>
      <c r="H1087" s="2220">
        <f t="shared" si="17"/>
        <v>0</v>
      </c>
    </row>
    <row r="1088" spans="1:13" ht="24">
      <c r="A1088" s="342"/>
      <c r="B1088" s="2222">
        <v>6007</v>
      </c>
      <c r="C1088" s="197" t="s">
        <v>243</v>
      </c>
      <c r="D1088" s="1842"/>
      <c r="E1088" s="1849" t="s">
        <v>80</v>
      </c>
      <c r="F1088" s="197">
        <v>1</v>
      </c>
      <c r="G1088" s="1901">
        <v>0</v>
      </c>
      <c r="H1088" s="2223">
        <f t="shared" si="17"/>
        <v>0</v>
      </c>
      <c r="I1088" s="1879"/>
      <c r="J1088" s="1879"/>
      <c r="K1088" s="1879"/>
      <c r="L1088" s="1879"/>
      <c r="M1088" s="1879"/>
    </row>
    <row r="1089" spans="1:13">
      <c r="A1089" s="342"/>
      <c r="B1089" s="2222">
        <v>6008</v>
      </c>
      <c r="C1089" s="197" t="s">
        <v>2276</v>
      </c>
      <c r="D1089" s="1842"/>
      <c r="E1089" s="1849" t="s">
        <v>80</v>
      </c>
      <c r="F1089" s="197">
        <v>1</v>
      </c>
      <c r="G1089" s="1901">
        <v>0</v>
      </c>
      <c r="H1089" s="2223">
        <f t="shared" si="17"/>
        <v>0</v>
      </c>
      <c r="I1089" s="1879"/>
      <c r="J1089" s="1879"/>
      <c r="K1089" s="1879"/>
      <c r="L1089" s="1879"/>
      <c r="M1089" s="1879"/>
    </row>
    <row r="1090" spans="1:13" ht="24">
      <c r="A1090" s="342"/>
      <c r="B1090" s="2222">
        <v>6009</v>
      </c>
      <c r="C1090" s="197" t="s">
        <v>2236</v>
      </c>
      <c r="D1090" s="1842"/>
      <c r="E1090" s="1849" t="s">
        <v>217</v>
      </c>
      <c r="F1090" s="197">
        <v>20</v>
      </c>
      <c r="G1090" s="2249">
        <v>45</v>
      </c>
      <c r="H1090" s="2223">
        <f t="shared" si="17"/>
        <v>900</v>
      </c>
      <c r="I1090" s="1879"/>
      <c r="J1090" s="1879"/>
      <c r="K1090" s="1879"/>
      <c r="L1090" s="1879"/>
      <c r="M1090" s="1879"/>
    </row>
    <row r="1091" spans="1:13">
      <c r="A1091" s="342"/>
      <c r="B1091" s="2222">
        <v>6010</v>
      </c>
      <c r="C1091" s="197" t="s">
        <v>2277</v>
      </c>
      <c r="D1091" s="1842"/>
      <c r="E1091" s="1849" t="s">
        <v>80</v>
      </c>
      <c r="F1091" s="197">
        <v>1</v>
      </c>
      <c r="G1091" s="1901">
        <v>0</v>
      </c>
      <c r="H1091" s="2223">
        <f t="shared" si="17"/>
        <v>0</v>
      </c>
      <c r="I1091" s="1879"/>
      <c r="J1091" s="1879"/>
      <c r="K1091" s="1879"/>
      <c r="L1091" s="1879"/>
      <c r="M1091" s="1879"/>
    </row>
    <row r="1092" spans="1:13">
      <c r="A1092" s="342"/>
      <c r="B1092" s="2248"/>
      <c r="C1092" s="2226"/>
      <c r="D1092" s="342"/>
      <c r="E1092" s="2227"/>
      <c r="F1092" s="2226"/>
      <c r="G1092" s="2250"/>
      <c r="H1092" s="2250"/>
      <c r="I1092" s="1879"/>
      <c r="J1092" s="1879"/>
      <c r="K1092" s="1879"/>
      <c r="L1092" s="1879"/>
      <c r="M1092" s="1879"/>
    </row>
    <row r="1093" spans="1:13">
      <c r="A1093" s="342"/>
      <c r="B1093" s="2251"/>
      <c r="C1093" s="2217"/>
      <c r="D1093" s="342"/>
      <c r="E1093" s="2229"/>
      <c r="F1093" s="162"/>
      <c r="G1093" s="2180" t="s">
        <v>210</v>
      </c>
      <c r="H1093" s="177">
        <f>SUM(H1082:H1091)</f>
        <v>1170</v>
      </c>
      <c r="I1093" s="1879"/>
      <c r="J1093" s="1879"/>
      <c r="K1093" s="1879"/>
      <c r="L1093" s="1879"/>
      <c r="M1093" s="1879"/>
    </row>
    <row r="1094" spans="1:13">
      <c r="A1094" s="1895"/>
      <c r="B1094" s="2252"/>
      <c r="C1094" s="2253"/>
      <c r="D1094" s="1895"/>
      <c r="E1094" s="2254"/>
      <c r="F1094" s="2255"/>
      <c r="G1094" s="2256"/>
      <c r="H1094" s="159"/>
      <c r="I1094" s="1879"/>
      <c r="J1094" s="1879"/>
      <c r="K1094" s="1879"/>
      <c r="L1094" s="1879"/>
      <c r="M1094" s="1879"/>
    </row>
    <row r="1095" spans="1:13">
      <c r="A1095" s="1895"/>
      <c r="B1095" s="2252"/>
      <c r="C1095" s="2253"/>
      <c r="D1095" s="1895"/>
      <c r="E1095" s="2254"/>
      <c r="F1095" s="2255"/>
      <c r="G1095" s="2256"/>
      <c r="H1095" s="159"/>
    </row>
    <row r="1096" spans="1:13">
      <c r="A1096" s="1895"/>
      <c r="B1096" s="2252"/>
      <c r="C1096" s="2253"/>
      <c r="D1096" s="1895"/>
      <c r="E1096" s="2254"/>
      <c r="F1096" s="2255"/>
      <c r="G1096" s="2256"/>
      <c r="H1096" s="159"/>
    </row>
    <row r="1097" spans="1:13">
      <c r="A1097" s="1895"/>
      <c r="B1097" s="2252"/>
      <c r="C1097" s="2253"/>
      <c r="D1097" s="1895"/>
      <c r="E1097" s="2254"/>
      <c r="F1097" s="2255"/>
      <c r="G1097" s="2256"/>
      <c r="H1097" s="159"/>
    </row>
    <row r="1098" spans="1:13">
      <c r="A1098" s="1895"/>
      <c r="B1098" s="2252"/>
      <c r="C1098" s="2253"/>
      <c r="D1098" s="1895"/>
      <c r="E1098" s="2254"/>
      <c r="F1098" s="2255"/>
      <c r="G1098" s="2256"/>
      <c r="H1098" s="159"/>
    </row>
    <row r="1099" spans="1:13">
      <c r="A1099" s="1895"/>
      <c r="B1099" s="2252"/>
      <c r="C1099" s="2253"/>
      <c r="D1099" s="1895"/>
      <c r="E1099" s="2254"/>
      <c r="F1099" s="2255"/>
      <c r="G1099" s="2256"/>
      <c r="H1099" s="159"/>
    </row>
    <row r="1100" spans="1:13">
      <c r="A1100" s="1895"/>
      <c r="B1100" s="2252"/>
      <c r="C1100" s="2253"/>
      <c r="D1100" s="1895"/>
      <c r="E1100" s="2254"/>
      <c r="F1100" s="2255"/>
      <c r="G1100" s="2256"/>
      <c r="H1100" s="159"/>
    </row>
    <row r="1101" spans="1:13">
      <c r="A1101" s="1895"/>
      <c r="B1101" s="2252"/>
      <c r="C1101" s="2253"/>
      <c r="D1101" s="1895"/>
      <c r="E1101" s="2254"/>
      <c r="F1101" s="2255"/>
      <c r="G1101" s="2256"/>
      <c r="H1101" s="159"/>
    </row>
    <row r="1102" spans="1:13">
      <c r="A1102" s="1895"/>
      <c r="B1102" s="2252"/>
      <c r="C1102" s="2253"/>
      <c r="D1102" s="1895"/>
      <c r="E1102" s="2254"/>
      <c r="F1102" s="2255"/>
      <c r="G1102" s="2256"/>
      <c r="H1102" s="159"/>
    </row>
    <row r="1103" spans="1:13">
      <c r="A1103" s="1895"/>
      <c r="B1103" s="2252"/>
      <c r="C1103" s="2253"/>
      <c r="D1103" s="1895"/>
      <c r="E1103" s="2254"/>
      <c r="F1103" s="2255"/>
      <c r="G1103" s="2256"/>
      <c r="H1103" s="159"/>
    </row>
    <row r="1104" spans="1:13">
      <c r="A1104" s="1895"/>
      <c r="B1104" s="2252"/>
      <c r="C1104" s="2253"/>
      <c r="D1104" s="1895"/>
      <c r="E1104" s="2254"/>
      <c r="F1104" s="2255"/>
      <c r="G1104" s="2256"/>
      <c r="H1104" s="159"/>
    </row>
    <row r="1105" spans="1:8">
      <c r="A1105" s="1895"/>
      <c r="B1105" s="2252"/>
      <c r="C1105" s="2253"/>
      <c r="D1105" s="1895"/>
      <c r="E1105" s="2254"/>
      <c r="F1105" s="2255"/>
      <c r="G1105" s="2256"/>
      <c r="H1105" s="159"/>
    </row>
    <row r="1106" spans="1:8">
      <c r="A1106" s="1895"/>
      <c r="B1106" s="2252"/>
      <c r="C1106" s="2253"/>
      <c r="D1106" s="1895"/>
      <c r="E1106" s="2254"/>
      <c r="F1106" s="2255"/>
      <c r="G1106" s="2256"/>
      <c r="H1106" s="159"/>
    </row>
    <row r="1107" spans="1:8">
      <c r="A1107" s="1895"/>
      <c r="B1107" s="2252"/>
      <c r="C1107" s="2253"/>
      <c r="D1107" s="1895"/>
      <c r="E1107" s="2254"/>
      <c r="F1107" s="2255"/>
      <c r="G1107" s="2256"/>
      <c r="H1107" s="159"/>
    </row>
    <row r="1108" spans="1:8">
      <c r="A1108" s="1895"/>
      <c r="B1108" s="2252"/>
      <c r="C1108" s="2253"/>
      <c r="D1108" s="1895"/>
      <c r="E1108" s="2254"/>
      <c r="F1108" s="2255"/>
      <c r="G1108" s="2256"/>
      <c r="H1108" s="159"/>
    </row>
    <row r="1109" spans="1:8">
      <c r="A1109" s="1895"/>
      <c r="B1109" s="2252"/>
      <c r="C1109" s="2253"/>
      <c r="D1109" s="1895"/>
      <c r="E1109" s="2254"/>
      <c r="F1109" s="2255"/>
      <c r="G1109" s="2256"/>
      <c r="H1109" s="159"/>
    </row>
    <row r="1110" spans="1:8">
      <c r="A1110" s="1895"/>
      <c r="B1110" s="2252"/>
      <c r="C1110" s="2253"/>
      <c r="D1110" s="1895"/>
      <c r="E1110" s="2254"/>
      <c r="F1110" s="2255"/>
      <c r="G1110" s="2256"/>
      <c r="H1110" s="159"/>
    </row>
    <row r="1111" spans="1:8" ht="12.75" thickBot="1"/>
    <row r="1112" spans="1:8">
      <c r="A1112" s="3404" t="s">
        <v>1229</v>
      </c>
      <c r="B1112" s="3405"/>
      <c r="C1112" s="3405"/>
      <c r="D1112" s="3405"/>
      <c r="E1112" s="3405"/>
      <c r="F1112" s="3406"/>
    </row>
    <row r="1113" spans="1:8">
      <c r="A1113" s="1881" t="s">
        <v>722</v>
      </c>
      <c r="B1113" s="165" t="s">
        <v>935</v>
      </c>
      <c r="C1113" s="166"/>
      <c r="D1113" s="167"/>
      <c r="E1113" s="1882"/>
      <c r="F1113" s="1883"/>
    </row>
    <row r="1114" spans="1:8">
      <c r="A1114" s="1881" t="s">
        <v>723</v>
      </c>
      <c r="B1114" s="1882" t="s">
        <v>969</v>
      </c>
      <c r="C1114" s="166"/>
      <c r="D1114" s="167"/>
      <c r="E1114" s="1882"/>
      <c r="F1114" s="1883"/>
    </row>
    <row r="1115" spans="1:8">
      <c r="A1115" s="1881"/>
      <c r="B1115" s="1882"/>
      <c r="C1115" s="166"/>
      <c r="D1115" s="167"/>
      <c r="E1115" s="1882"/>
      <c r="F1115" s="1883"/>
    </row>
    <row r="1116" spans="1:8">
      <c r="A1116" s="1881" t="s">
        <v>1006</v>
      </c>
      <c r="B1116" s="1882" t="s">
        <v>976</v>
      </c>
      <c r="C1116" s="166"/>
      <c r="D1116" s="167"/>
      <c r="E1116" s="1882"/>
      <c r="F1116" s="1883"/>
    </row>
    <row r="1117" spans="1:8">
      <c r="A1117" s="1881" t="s">
        <v>726</v>
      </c>
      <c r="B1117" s="166" t="s">
        <v>1230</v>
      </c>
      <c r="C1117" s="166"/>
      <c r="D1117" s="167"/>
      <c r="E1117" s="1882"/>
      <c r="F1117" s="1883"/>
    </row>
    <row r="1118" spans="1:8">
      <c r="A1118" s="1881" t="s">
        <v>727</v>
      </c>
      <c r="B1118" s="1882" t="s">
        <v>961</v>
      </c>
      <c r="C1118" s="166"/>
      <c r="D1118" s="167"/>
      <c r="E1118" s="1882"/>
      <c r="F1118" s="1883"/>
    </row>
    <row r="1119" spans="1:8">
      <c r="A1119" s="1881" t="s">
        <v>728</v>
      </c>
      <c r="B1119" s="1884" t="s">
        <v>261</v>
      </c>
      <c r="C1119" s="168"/>
      <c r="D1119" s="167"/>
      <c r="E1119" s="1882"/>
      <c r="F1119" s="1883"/>
    </row>
    <row r="1120" spans="1:8" ht="12.75" thickBot="1">
      <c r="A1120" s="1885" t="s">
        <v>209</v>
      </c>
      <c r="B1120" s="169"/>
      <c r="C1120" s="169"/>
      <c r="D1120" s="170"/>
      <c r="E1120" s="1886"/>
      <c r="F1120" s="1887"/>
    </row>
    <row r="1122" spans="2:8">
      <c r="B1122" s="174" t="s">
        <v>108</v>
      </c>
      <c r="C1122" s="163" t="s">
        <v>122</v>
      </c>
      <c r="D1122" s="163"/>
      <c r="E1122" s="175"/>
      <c r="F1122" s="176" t="str">
        <f>IF(AND(ISNUMBER(#REF!),ISNUMBER(#REF!)),ROUND((#REF!*#REF!/(1-#REF!)+#REF!*#REF!*#REF!)*#REF!*#REF!*#REF!,0)," ")</f>
        <v xml:space="preserve"> </v>
      </c>
      <c r="G1122" s="344"/>
      <c r="H1122" s="177">
        <f>H1034</f>
        <v>0</v>
      </c>
    </row>
    <row r="1123" spans="2:8">
      <c r="B1123" s="174" t="s">
        <v>109</v>
      </c>
      <c r="C1123" s="163" t="s">
        <v>124</v>
      </c>
      <c r="D1123" s="163"/>
      <c r="E1123" s="175"/>
      <c r="F1123" s="176" t="str">
        <f>IF(AND(ISNUMBER(#REF!),ISNUMBER(#REF!)),ROUND((#REF!*#REF!/(1-#REF!)+#REF!*#REF!*#REF!)*#REF!*#REF!*#REF!,0)," ")</f>
        <v xml:space="preserve"> </v>
      </c>
      <c r="G1123" s="344"/>
      <c r="H1123" s="177">
        <f>H1046</f>
        <v>0</v>
      </c>
    </row>
    <row r="1124" spans="2:8">
      <c r="B1124" s="174" t="s">
        <v>110</v>
      </c>
      <c r="C1124" s="163" t="s">
        <v>125</v>
      </c>
      <c r="D1124" s="163"/>
      <c r="E1124" s="175"/>
      <c r="F1124" s="176" t="str">
        <f>IF(AND(ISNUMBER(#REF!),ISNUMBER(#REF!)),ROUND((#REF!*#REF!/(1-#REF!)+#REF!*#REF!*#REF!)*#REF!*#REF!*#REF!,0)," ")</f>
        <v xml:space="preserve"> </v>
      </c>
      <c r="G1124" s="344"/>
      <c r="H1124" s="177">
        <f>H1058</f>
        <v>0</v>
      </c>
    </row>
    <row r="1125" spans="2:8" ht="24">
      <c r="B1125" s="174" t="s">
        <v>111</v>
      </c>
      <c r="C1125" s="163" t="s">
        <v>126</v>
      </c>
      <c r="D1125" s="163"/>
      <c r="E1125" s="175"/>
      <c r="F1125" s="176"/>
      <c r="G1125" s="344"/>
      <c r="H1125" s="177">
        <f>H1076</f>
        <v>0</v>
      </c>
    </row>
    <row r="1126" spans="2:8">
      <c r="B1126" s="174" t="s">
        <v>112</v>
      </c>
      <c r="C1126" s="163" t="s">
        <v>390</v>
      </c>
      <c r="D1126" s="163"/>
      <c r="E1126" s="175"/>
      <c r="F1126" s="176"/>
      <c r="G1126" s="344"/>
      <c r="H1126" s="177">
        <f>H1067</f>
        <v>0</v>
      </c>
    </row>
    <row r="1127" spans="2:8">
      <c r="B1127" s="174" t="s">
        <v>113</v>
      </c>
      <c r="C1127" s="163" t="s">
        <v>127</v>
      </c>
      <c r="D1127" s="163"/>
      <c r="E1127" s="175"/>
      <c r="F1127" s="176"/>
      <c r="G1127" s="344"/>
      <c r="H1127" s="177">
        <f>H1093</f>
        <v>1170</v>
      </c>
    </row>
    <row r="1128" spans="2:8">
      <c r="B1128" s="174"/>
      <c r="C1128" s="163"/>
      <c r="D1128" s="163"/>
      <c r="E1128" s="175"/>
      <c r="F1128" s="176"/>
      <c r="G1128" s="344"/>
      <c r="H1128" s="177"/>
    </row>
    <row r="1129" spans="2:8">
      <c r="B1129" s="2257"/>
      <c r="C1129" s="180" t="s">
        <v>128</v>
      </c>
      <c r="D1129" s="2258"/>
      <c r="E1129" s="178"/>
      <c r="F1129" s="2257"/>
      <c r="G1129" s="344"/>
      <c r="H1129" s="179">
        <f>SUM(H1122:H1127)</f>
        <v>1170</v>
      </c>
    </row>
    <row r="1130" spans="2:8">
      <c r="B1130" s="2257"/>
      <c r="C1130" s="180"/>
      <c r="D1130" s="2258"/>
      <c r="E1130" s="2259"/>
      <c r="F1130" s="2257"/>
      <c r="G1130" s="344"/>
      <c r="H1130" s="181"/>
    </row>
    <row r="1131" spans="2:8">
      <c r="B1131" s="327"/>
      <c r="C1131" s="154"/>
      <c r="D1131" s="328"/>
      <c r="E1131" s="107"/>
      <c r="F1131" s="327"/>
      <c r="G1131" s="1896"/>
      <c r="H1131" s="104"/>
    </row>
    <row r="1132" spans="2:8">
      <c r="B1132" s="327"/>
      <c r="C1132" s="154"/>
      <c r="D1132" s="328"/>
      <c r="E1132" s="107"/>
      <c r="F1132" s="327"/>
      <c r="G1132" s="1896"/>
      <c r="H1132" s="104"/>
    </row>
    <row r="1133" spans="2:8">
      <c r="B1133" s="327"/>
      <c r="C1133" s="154"/>
      <c r="D1133" s="328"/>
      <c r="E1133" s="107"/>
      <c r="F1133" s="327"/>
      <c r="G1133" s="1896"/>
      <c r="H1133" s="104"/>
    </row>
    <row r="1134" spans="2:8">
      <c r="B1134" s="327"/>
      <c r="C1134" s="154"/>
      <c r="D1134" s="328"/>
      <c r="E1134" s="107"/>
      <c r="F1134" s="327"/>
      <c r="G1134" s="1896"/>
      <c r="H1134" s="104"/>
    </row>
    <row r="1135" spans="2:8">
      <c r="B1135" s="327"/>
      <c r="C1135" s="154"/>
      <c r="D1135" s="328"/>
      <c r="E1135" s="107"/>
      <c r="F1135" s="327"/>
      <c r="G1135" s="1896"/>
      <c r="H1135" s="104"/>
    </row>
    <row r="1136" spans="2:8">
      <c r="B1136" s="327"/>
      <c r="C1136" s="154"/>
      <c r="D1136" s="328"/>
      <c r="E1136" s="107"/>
      <c r="F1136" s="327"/>
      <c r="G1136" s="1896"/>
      <c r="H1136" s="104"/>
    </row>
    <row r="1137" spans="1:8">
      <c r="B1137" s="327"/>
      <c r="C1137" s="154"/>
      <c r="D1137" s="328"/>
      <c r="E1137" s="107"/>
      <c r="F1137" s="327"/>
      <c r="G1137" s="1896"/>
      <c r="H1137" s="104"/>
    </row>
    <row r="1138" spans="1:8">
      <c r="B1138" s="327"/>
      <c r="C1138" s="154"/>
      <c r="D1138" s="328"/>
      <c r="E1138" s="107"/>
      <c r="F1138" s="327"/>
      <c r="G1138" s="1896"/>
      <c r="H1138" s="104"/>
    </row>
    <row r="1139" spans="1:8">
      <c r="B1139" s="327"/>
      <c r="C1139" s="154"/>
      <c r="D1139" s="328"/>
      <c r="E1139" s="107"/>
      <c r="F1139" s="327"/>
      <c r="G1139" s="1896"/>
      <c r="H1139" s="104"/>
    </row>
    <row r="1140" spans="1:8" ht="12.75" thickBot="1"/>
    <row r="1141" spans="1:8">
      <c r="A1141" s="3404" t="s">
        <v>1240</v>
      </c>
      <c r="B1141" s="3405"/>
      <c r="C1141" s="3405"/>
      <c r="D1141" s="3405"/>
      <c r="E1141" s="3405"/>
      <c r="F1141" s="3406"/>
    </row>
    <row r="1142" spans="1:8">
      <c r="A1142" s="1881" t="s">
        <v>722</v>
      </c>
      <c r="B1142" s="165" t="s">
        <v>935</v>
      </c>
      <c r="C1142" s="166"/>
      <c r="D1142" s="167"/>
      <c r="E1142" s="1882"/>
      <c r="F1142" s="1883"/>
    </row>
    <row r="1143" spans="1:8">
      <c r="A1143" s="1881" t="s">
        <v>723</v>
      </c>
      <c r="B1143" s="1882" t="s">
        <v>969</v>
      </c>
      <c r="C1143" s="166"/>
      <c r="D1143" s="167"/>
      <c r="E1143" s="1882"/>
      <c r="F1143" s="1883"/>
    </row>
    <row r="1144" spans="1:8">
      <c r="A1144" s="1881"/>
      <c r="B1144" s="1882"/>
      <c r="C1144" s="166"/>
      <c r="D1144" s="167"/>
      <c r="E1144" s="1882"/>
      <c r="F1144" s="1883"/>
    </row>
    <row r="1145" spans="1:8">
      <c r="A1145" s="1881" t="s">
        <v>1006</v>
      </c>
      <c r="B1145" s="1882" t="s">
        <v>976</v>
      </c>
      <c r="C1145" s="166"/>
      <c r="D1145" s="167"/>
      <c r="E1145" s="1882"/>
      <c r="F1145" s="1883"/>
    </row>
    <row r="1146" spans="1:8">
      <c r="A1146" s="1881" t="s">
        <v>726</v>
      </c>
      <c r="B1146" s="1882" t="s">
        <v>1230</v>
      </c>
      <c r="C1146" s="166"/>
      <c r="D1146" s="167"/>
      <c r="E1146" s="1882"/>
      <c r="F1146" s="1883"/>
    </row>
    <row r="1147" spans="1:8">
      <c r="A1147" s="1881" t="s">
        <v>727</v>
      </c>
      <c r="B1147" s="1882" t="s">
        <v>961</v>
      </c>
      <c r="C1147" s="166"/>
      <c r="D1147" s="167"/>
      <c r="E1147" s="1882"/>
      <c r="F1147" s="1883"/>
    </row>
    <row r="1148" spans="1:8">
      <c r="A1148" s="1881" t="s">
        <v>728</v>
      </c>
      <c r="B1148" s="1884" t="s">
        <v>261</v>
      </c>
      <c r="C1148" s="168"/>
      <c r="D1148" s="167"/>
      <c r="E1148" s="1882"/>
      <c r="F1148" s="1883"/>
    </row>
    <row r="1149" spans="1:8" ht="12.75" thickBot="1">
      <c r="A1149" s="1885"/>
      <c r="B1149" s="169"/>
      <c r="C1149" s="169"/>
      <c r="D1149" s="170"/>
      <c r="E1149" s="1886"/>
      <c r="F1149" s="1887"/>
    </row>
    <row r="1150" spans="1:8" ht="12.75" thickBot="1"/>
    <row r="1151" spans="1:8" ht="24.75" thickBot="1">
      <c r="A1151" s="1888" t="s">
        <v>2</v>
      </c>
      <c r="B1151" s="1889" t="s">
        <v>3</v>
      </c>
      <c r="C1151" s="1890" t="s">
        <v>4</v>
      </c>
      <c r="D1151" s="1890" t="s">
        <v>1017</v>
      </c>
      <c r="E1151" s="1889" t="s">
        <v>458</v>
      </c>
      <c r="F1151" s="1889" t="s">
        <v>7</v>
      </c>
      <c r="G1151" s="1942" t="s">
        <v>8</v>
      </c>
      <c r="H1151" s="1891" t="s">
        <v>9</v>
      </c>
    </row>
    <row r="1152" spans="1:8">
      <c r="A1152" s="2110"/>
      <c r="B1152" s="2260" t="s">
        <v>108</v>
      </c>
      <c r="C1152" s="2261" t="s">
        <v>390</v>
      </c>
      <c r="D1152" s="2110"/>
      <c r="E1152" s="2110"/>
      <c r="F1152" s="2110"/>
      <c r="G1152" s="2113"/>
      <c r="H1152" s="2113"/>
    </row>
    <row r="1153" spans="1:8">
      <c r="A1153" s="342"/>
      <c r="B1153" s="189"/>
      <c r="C1153" s="190" t="s">
        <v>1241</v>
      </c>
      <c r="D1153" s="342"/>
      <c r="E1153" s="342"/>
      <c r="F1153" s="342"/>
      <c r="G1153" s="2101"/>
      <c r="H1153" s="2101"/>
    </row>
    <row r="1154" spans="1:8">
      <c r="A1154" s="342"/>
      <c r="B1154" s="2087"/>
      <c r="C1154" s="1849" t="s">
        <v>236</v>
      </c>
      <c r="D1154" s="342"/>
      <c r="E1154" s="342"/>
      <c r="F1154" s="342"/>
      <c r="G1154" s="2101"/>
      <c r="H1154" s="2101"/>
    </row>
    <row r="1155" spans="1:8">
      <c r="A1155" s="342"/>
      <c r="B1155" s="2087"/>
      <c r="C1155" s="1849"/>
      <c r="D1155" s="342"/>
      <c r="E1155" s="342"/>
      <c r="F1155" s="342"/>
      <c r="G1155" s="2101"/>
      <c r="H1155" s="2101"/>
    </row>
    <row r="1156" spans="1:8" ht="36">
      <c r="A1156" s="342"/>
      <c r="B1156" s="2222">
        <v>1001</v>
      </c>
      <c r="C1156" s="197" t="s">
        <v>1242</v>
      </c>
      <c r="D1156" s="342"/>
      <c r="E1156" s="1898" t="s">
        <v>80</v>
      </c>
      <c r="F1156" s="197">
        <v>1</v>
      </c>
      <c r="G1156" s="1901">
        <v>0</v>
      </c>
      <c r="H1156" s="2220">
        <f t="shared" ref="H1156:H1161" si="18">ROUND(F1156*G1156,2)</f>
        <v>0</v>
      </c>
    </row>
    <row r="1157" spans="1:8" ht="24">
      <c r="A1157" s="342"/>
      <c r="B1157" s="2222">
        <v>1002</v>
      </c>
      <c r="C1157" s="197" t="s">
        <v>1243</v>
      </c>
      <c r="D1157" s="342"/>
      <c r="E1157" s="1898" t="s">
        <v>80</v>
      </c>
      <c r="F1157" s="197">
        <v>2</v>
      </c>
      <c r="G1157" s="1901">
        <v>0</v>
      </c>
      <c r="H1157" s="2220">
        <f t="shared" si="18"/>
        <v>0</v>
      </c>
    </row>
    <row r="1158" spans="1:8">
      <c r="A1158" s="342"/>
      <c r="B1158" s="2222">
        <v>1003</v>
      </c>
      <c r="C1158" s="197" t="s">
        <v>1244</v>
      </c>
      <c r="D1158" s="342"/>
      <c r="E1158" s="1898" t="s">
        <v>80</v>
      </c>
      <c r="F1158" s="197">
        <v>2</v>
      </c>
      <c r="G1158" s="1901">
        <v>0</v>
      </c>
      <c r="H1158" s="2220">
        <f t="shared" si="18"/>
        <v>0</v>
      </c>
    </row>
    <row r="1159" spans="1:8">
      <c r="A1159" s="342"/>
      <c r="B1159" s="2222">
        <v>1004</v>
      </c>
      <c r="C1159" s="162" t="s">
        <v>1245</v>
      </c>
      <c r="D1159" s="342"/>
      <c r="E1159" s="1898" t="s">
        <v>80</v>
      </c>
      <c r="F1159" s="197">
        <v>2</v>
      </c>
      <c r="G1159" s="1901">
        <v>0</v>
      </c>
      <c r="H1159" s="2220">
        <f t="shared" si="18"/>
        <v>0</v>
      </c>
    </row>
    <row r="1160" spans="1:8">
      <c r="A1160" s="342"/>
      <c r="B1160" s="2222">
        <v>1005</v>
      </c>
      <c r="C1160" s="162" t="s">
        <v>428</v>
      </c>
      <c r="D1160" s="342"/>
      <c r="E1160" s="1898" t="s">
        <v>80</v>
      </c>
      <c r="F1160" s="197">
        <v>2</v>
      </c>
      <c r="G1160" s="1901">
        <v>0</v>
      </c>
      <c r="H1160" s="2220">
        <f t="shared" si="18"/>
        <v>0</v>
      </c>
    </row>
    <row r="1161" spans="1:8">
      <c r="A1161" s="342"/>
      <c r="B1161" s="2222">
        <v>1006</v>
      </c>
      <c r="C1161" s="162" t="s">
        <v>238</v>
      </c>
      <c r="D1161" s="342"/>
      <c r="E1161" s="1898" t="s">
        <v>80</v>
      </c>
      <c r="F1161" s="197">
        <v>2</v>
      </c>
      <c r="G1161" s="1901">
        <v>0</v>
      </c>
      <c r="H1161" s="2220">
        <f t="shared" si="18"/>
        <v>0</v>
      </c>
    </row>
    <row r="1162" spans="1:8">
      <c r="A1162" s="342"/>
      <c r="B1162" s="703"/>
      <c r="C1162" s="704"/>
      <c r="D1162" s="342"/>
      <c r="E1162" s="706"/>
      <c r="F1162" s="705"/>
      <c r="G1162" s="2220"/>
      <c r="H1162" s="2220"/>
    </row>
    <row r="1163" spans="1:8">
      <c r="A1163" s="342"/>
      <c r="B1163" s="2228"/>
      <c r="C1163" s="2217"/>
      <c r="D1163" s="342"/>
      <c r="E1163" s="2229"/>
      <c r="F1163" s="197"/>
      <c r="G1163" s="2180" t="s">
        <v>210</v>
      </c>
      <c r="H1163" s="177">
        <f>SUM(H1156:H1161)</f>
        <v>0</v>
      </c>
    </row>
    <row r="1164" spans="1:8">
      <c r="A1164" s="342"/>
      <c r="B1164" s="2228"/>
      <c r="C1164" s="2217"/>
      <c r="D1164" s="342"/>
      <c r="E1164" s="2229"/>
      <c r="F1164" s="197"/>
      <c r="G1164" s="2180"/>
      <c r="H1164" s="177"/>
    </row>
    <row r="1165" spans="1:8">
      <c r="A1165" s="342"/>
      <c r="B1165" s="2230" t="s">
        <v>109</v>
      </c>
      <c r="C1165" s="163" t="s">
        <v>420</v>
      </c>
      <c r="D1165" s="342"/>
      <c r="E1165" s="1898"/>
      <c r="F1165" s="197"/>
      <c r="G1165" s="2220" t="s">
        <v>27</v>
      </c>
      <c r="H1165" s="2231"/>
    </row>
    <row r="1166" spans="1:8" ht="24">
      <c r="A1166" s="342"/>
      <c r="B1166" s="2087"/>
      <c r="C1166" s="197" t="s">
        <v>429</v>
      </c>
      <c r="D1166" s="342"/>
      <c r="E1166" s="1849"/>
      <c r="F1166" s="196"/>
      <c r="G1166" s="2232"/>
      <c r="H1166" s="2232"/>
    </row>
    <row r="1167" spans="1:8" ht="24">
      <c r="A1167" s="342"/>
      <c r="B1167" s="2218">
        <v>2001</v>
      </c>
      <c r="C1167" s="162" t="s">
        <v>1246</v>
      </c>
      <c r="D1167" s="342"/>
      <c r="E1167" s="1898" t="s">
        <v>19</v>
      </c>
      <c r="F1167" s="197">
        <v>2</v>
      </c>
      <c r="G1167" s="1901">
        <v>0</v>
      </c>
      <c r="H1167" s="2220">
        <f>ROUND(F1167*G1167,2)</f>
        <v>0</v>
      </c>
    </row>
    <row r="1168" spans="1:8" ht="24">
      <c r="A1168" s="342"/>
      <c r="B1168" s="2218">
        <v>2002</v>
      </c>
      <c r="C1168" s="162" t="s">
        <v>1247</v>
      </c>
      <c r="D1168" s="342"/>
      <c r="E1168" s="1898" t="s">
        <v>19</v>
      </c>
      <c r="F1168" s="197">
        <v>1</v>
      </c>
      <c r="G1168" s="1901">
        <v>0</v>
      </c>
      <c r="H1168" s="2220">
        <f>ROUND(F1168*G1168,2)</f>
        <v>0</v>
      </c>
    </row>
    <row r="1169" spans="1:8" ht="24">
      <c r="A1169" s="342"/>
      <c r="B1169" s="2218">
        <v>2003</v>
      </c>
      <c r="C1169" s="162" t="s">
        <v>1248</v>
      </c>
      <c r="D1169" s="342"/>
      <c r="E1169" s="1898" t="s">
        <v>19</v>
      </c>
      <c r="F1169" s="197">
        <v>1</v>
      </c>
      <c r="G1169" s="1901">
        <v>0</v>
      </c>
      <c r="H1169" s="2220">
        <f>ROUND(F1169*G1169,2)</f>
        <v>0</v>
      </c>
    </row>
    <row r="1170" spans="1:8">
      <c r="A1170" s="342"/>
      <c r="B1170" s="2218"/>
      <c r="C1170" s="162"/>
      <c r="D1170" s="342"/>
      <c r="E1170" s="1898"/>
      <c r="F1170" s="197"/>
      <c r="G1170" s="1901">
        <v>0</v>
      </c>
      <c r="H1170" s="2220"/>
    </row>
    <row r="1171" spans="1:8">
      <c r="A1171" s="342"/>
      <c r="B1171" s="2233"/>
      <c r="C1171" s="197" t="s">
        <v>1249</v>
      </c>
      <c r="D1171" s="342"/>
      <c r="E1171" s="193"/>
      <c r="F1171" s="2234"/>
      <c r="G1171" s="1901">
        <v>0</v>
      </c>
      <c r="H1171" s="2220"/>
    </row>
    <row r="1172" spans="1:8" ht="24">
      <c r="A1172" s="342"/>
      <c r="B1172" s="2218">
        <v>2004</v>
      </c>
      <c r="C1172" s="162" t="s">
        <v>1250</v>
      </c>
      <c r="D1172" s="342"/>
      <c r="E1172" s="1898" t="s">
        <v>19</v>
      </c>
      <c r="F1172" s="197">
        <v>2</v>
      </c>
      <c r="G1172" s="1901">
        <v>0</v>
      </c>
      <c r="H1172" s="2220">
        <f>ROUND(F1172*G1172,2)</f>
        <v>0</v>
      </c>
    </row>
    <row r="1173" spans="1:8">
      <c r="A1173" s="342"/>
      <c r="B1173" s="2218"/>
      <c r="C1173" s="162"/>
      <c r="D1173" s="342"/>
      <c r="E1173" s="1898"/>
      <c r="F1173" s="197"/>
      <c r="G1173" s="1901">
        <v>0</v>
      </c>
      <c r="H1173" s="2220"/>
    </row>
    <row r="1174" spans="1:8">
      <c r="A1174" s="342"/>
      <c r="B1174" s="2087"/>
      <c r="C1174" s="197" t="s">
        <v>236</v>
      </c>
      <c r="D1174" s="342"/>
      <c r="E1174" s="1849"/>
      <c r="F1174" s="196"/>
      <c r="G1174" s="1901">
        <v>0</v>
      </c>
      <c r="H1174" s="2220"/>
    </row>
    <row r="1175" spans="1:8" ht="36">
      <c r="A1175" s="342"/>
      <c r="B1175" s="2218">
        <v>2005</v>
      </c>
      <c r="C1175" s="162" t="s">
        <v>1251</v>
      </c>
      <c r="D1175" s="342"/>
      <c r="E1175" s="1898" t="s">
        <v>19</v>
      </c>
      <c r="F1175" s="197">
        <v>2</v>
      </c>
      <c r="G1175" s="1901">
        <v>0</v>
      </c>
      <c r="H1175" s="2220">
        <f>ROUND(F1175*G1175,2)</f>
        <v>0</v>
      </c>
    </row>
    <row r="1176" spans="1:8" ht="24">
      <c r="A1176" s="342"/>
      <c r="B1176" s="2218">
        <v>2006</v>
      </c>
      <c r="C1176" s="162" t="s">
        <v>1246</v>
      </c>
      <c r="D1176" s="342"/>
      <c r="E1176" s="1898" t="s">
        <v>19</v>
      </c>
      <c r="F1176" s="197">
        <v>1</v>
      </c>
      <c r="G1176" s="1901">
        <v>0</v>
      </c>
      <c r="H1176" s="2220">
        <f>ROUND(F1176*G1176,2)</f>
        <v>0</v>
      </c>
    </row>
    <row r="1177" spans="1:8" ht="36">
      <c r="A1177" s="342"/>
      <c r="B1177" s="2218">
        <v>2007</v>
      </c>
      <c r="C1177" s="162" t="s">
        <v>1252</v>
      </c>
      <c r="D1177" s="342"/>
      <c r="E1177" s="1898" t="s">
        <v>19</v>
      </c>
      <c r="F1177" s="197">
        <v>1</v>
      </c>
      <c r="G1177" s="1901">
        <v>0</v>
      </c>
      <c r="H1177" s="2220">
        <f>ROUND(F1177*G1177,2)</f>
        <v>0</v>
      </c>
    </row>
    <row r="1178" spans="1:8">
      <c r="A1178" s="342"/>
      <c r="B1178" s="2218"/>
      <c r="C1178" s="162"/>
      <c r="D1178" s="342"/>
      <c r="E1178" s="1898"/>
      <c r="F1178" s="197"/>
      <c r="G1178" s="1901">
        <v>0</v>
      </c>
      <c r="H1178" s="2220"/>
    </row>
    <row r="1179" spans="1:8">
      <c r="A1179" s="342"/>
      <c r="B1179" s="2087"/>
      <c r="C1179" s="197" t="s">
        <v>1253</v>
      </c>
      <c r="D1179" s="342"/>
      <c r="E1179" s="1849"/>
      <c r="F1179" s="196"/>
      <c r="G1179" s="1901">
        <v>0</v>
      </c>
      <c r="H1179" s="2220"/>
    </row>
    <row r="1180" spans="1:8" ht="24">
      <c r="A1180" s="342"/>
      <c r="B1180" s="2218">
        <v>2008</v>
      </c>
      <c r="C1180" s="162" t="s">
        <v>1254</v>
      </c>
      <c r="D1180" s="342"/>
      <c r="E1180" s="1898" t="s">
        <v>19</v>
      </c>
      <c r="F1180" s="197">
        <v>2</v>
      </c>
      <c r="G1180" s="1901">
        <v>0</v>
      </c>
      <c r="H1180" s="2220">
        <f>ROUND(F1180*G1180,2)</f>
        <v>0</v>
      </c>
    </row>
    <row r="1181" spans="1:8" ht="24">
      <c r="A1181" s="342"/>
      <c r="B1181" s="2218">
        <v>2009</v>
      </c>
      <c r="C1181" s="162" t="s">
        <v>1255</v>
      </c>
      <c r="D1181" s="342"/>
      <c r="E1181" s="1898" t="s">
        <v>19</v>
      </c>
      <c r="F1181" s="197">
        <v>1</v>
      </c>
      <c r="G1181" s="1901">
        <v>0</v>
      </c>
      <c r="H1181" s="2220">
        <f>ROUND(F1181*G1181,2)</f>
        <v>0</v>
      </c>
    </row>
    <row r="1182" spans="1:8" ht="24">
      <c r="A1182" s="342"/>
      <c r="B1182" s="2218">
        <v>2010</v>
      </c>
      <c r="C1182" s="162" t="s">
        <v>1256</v>
      </c>
      <c r="D1182" s="342"/>
      <c r="E1182" s="1898" t="s">
        <v>19</v>
      </c>
      <c r="F1182" s="197">
        <v>1</v>
      </c>
      <c r="G1182" s="1901">
        <v>0</v>
      </c>
      <c r="H1182" s="2220">
        <f>ROUND(F1182*G1182,2)</f>
        <v>0</v>
      </c>
    </row>
    <row r="1183" spans="1:8">
      <c r="A1183" s="342"/>
      <c r="B1183" s="703"/>
      <c r="C1183" s="704"/>
      <c r="D1183" s="342"/>
      <c r="E1183" s="706"/>
      <c r="F1183" s="705"/>
      <c r="G1183" s="2220"/>
      <c r="H1183" s="2220"/>
    </row>
    <row r="1184" spans="1:8">
      <c r="A1184" s="342"/>
      <c r="B1184" s="2228"/>
      <c r="C1184" s="2217"/>
      <c r="D1184" s="342"/>
      <c r="E1184" s="2229"/>
      <c r="F1184" s="197"/>
      <c r="G1184" s="2180" t="s">
        <v>210</v>
      </c>
      <c r="H1184" s="177">
        <f>SUM(H1167:H1182)</f>
        <v>0</v>
      </c>
    </row>
    <row r="1185" spans="1:8">
      <c r="A1185" s="342"/>
      <c r="B1185" s="2235"/>
      <c r="C1185" s="2226"/>
      <c r="D1185" s="342"/>
      <c r="E1185" s="2227"/>
      <c r="F1185" s="2234"/>
      <c r="G1185" s="2220" t="s">
        <v>27</v>
      </c>
      <c r="H1185" s="2220" t="s">
        <v>27</v>
      </c>
    </row>
    <row r="1186" spans="1:8">
      <c r="A1186" s="342"/>
      <c r="B1186" s="2230" t="s">
        <v>110</v>
      </c>
      <c r="C1186" s="163" t="s">
        <v>421</v>
      </c>
      <c r="D1186" s="342"/>
      <c r="E1186" s="1898"/>
      <c r="F1186" s="197"/>
      <c r="G1186" s="2220" t="s">
        <v>27</v>
      </c>
      <c r="H1186" s="2231"/>
    </row>
    <row r="1187" spans="1:8">
      <c r="A1187" s="342"/>
      <c r="B1187" s="2087"/>
      <c r="C1187" s="197" t="s">
        <v>236</v>
      </c>
      <c r="D1187" s="342"/>
      <c r="E1187" s="1849"/>
      <c r="F1187" s="196"/>
      <c r="G1187" s="2232"/>
      <c r="H1187" s="2232"/>
    </row>
    <row r="1188" spans="1:8">
      <c r="A1188" s="342"/>
      <c r="B1188" s="2233"/>
      <c r="C1188" s="192"/>
      <c r="D1188" s="342"/>
      <c r="E1188" s="193"/>
      <c r="F1188" s="2234"/>
      <c r="G1188" s="2232"/>
      <c r="H1188" s="2232"/>
    </row>
    <row r="1189" spans="1:8" ht="48">
      <c r="A1189" s="342"/>
      <c r="B1189" s="2218">
        <v>3001</v>
      </c>
      <c r="C1189" s="162" t="s">
        <v>1257</v>
      </c>
      <c r="D1189" s="342"/>
      <c r="E1189" s="1898" t="s">
        <v>80</v>
      </c>
      <c r="F1189" s="162">
        <v>6</v>
      </c>
      <c r="G1189" s="1901">
        <v>0</v>
      </c>
      <c r="H1189" s="2220">
        <f>ROUND(F1189*G1189,2)</f>
        <v>0</v>
      </c>
    </row>
    <row r="1190" spans="1:8" ht="36">
      <c r="A1190" s="342"/>
      <c r="B1190" s="2218">
        <v>3002</v>
      </c>
      <c r="C1190" s="162" t="s">
        <v>1258</v>
      </c>
      <c r="D1190" s="342"/>
      <c r="E1190" s="1898" t="s">
        <v>19</v>
      </c>
      <c r="F1190" s="162">
        <v>4</v>
      </c>
      <c r="G1190" s="1901">
        <v>0</v>
      </c>
      <c r="H1190" s="2220">
        <f>ROUND(F1190*G1190,2)</f>
        <v>0</v>
      </c>
    </row>
    <row r="1191" spans="1:8" ht="36">
      <c r="A1191" s="342"/>
      <c r="B1191" s="2218">
        <v>3003</v>
      </c>
      <c r="C1191" s="162" t="s">
        <v>1259</v>
      </c>
      <c r="D1191" s="342"/>
      <c r="E1191" s="1898" t="s">
        <v>19</v>
      </c>
      <c r="F1191" s="197">
        <v>2</v>
      </c>
      <c r="G1191" s="1901">
        <v>0</v>
      </c>
      <c r="H1191" s="2220">
        <f>ROUND(F1191*G1191,2)</f>
        <v>0</v>
      </c>
    </row>
    <row r="1192" spans="1:8">
      <c r="A1192" s="342"/>
      <c r="B1192" s="2235"/>
      <c r="C1192" s="2227"/>
      <c r="D1192" s="342"/>
      <c r="E1192" s="2227"/>
      <c r="F1192" s="2234"/>
      <c r="G1192" s="2220"/>
      <c r="H1192" s="2220"/>
    </row>
    <row r="1193" spans="1:8">
      <c r="A1193" s="342"/>
      <c r="B1193" s="2228"/>
      <c r="C1193" s="2217"/>
      <c r="D1193" s="342"/>
      <c r="E1193" s="2229"/>
      <c r="F1193" s="197"/>
      <c r="G1193" s="2180" t="s">
        <v>210</v>
      </c>
      <c r="H1193" s="177">
        <f>SUM(H1189:H1191)</f>
        <v>0</v>
      </c>
    </row>
    <row r="1194" spans="1:8">
      <c r="A1194" s="342"/>
      <c r="B1194" s="2228"/>
      <c r="C1194" s="2217"/>
      <c r="D1194" s="342"/>
      <c r="E1194" s="2229"/>
      <c r="F1194" s="197"/>
      <c r="G1194" s="2180"/>
      <c r="H1194" s="177"/>
    </row>
    <row r="1195" spans="1:8">
      <c r="A1195" s="342"/>
      <c r="B1195" s="2235"/>
      <c r="C1195" s="2226"/>
      <c r="D1195" s="342"/>
      <c r="E1195" s="2227"/>
      <c r="F1195" s="2234"/>
      <c r="G1195" s="2220" t="s">
        <v>27</v>
      </c>
      <c r="H1195" s="2220" t="s">
        <v>27</v>
      </c>
    </row>
    <row r="1196" spans="1:8">
      <c r="A1196" s="342"/>
      <c r="B1196" s="2230" t="s">
        <v>111</v>
      </c>
      <c r="C1196" s="163" t="s">
        <v>124</v>
      </c>
      <c r="D1196" s="342"/>
      <c r="E1196" s="1898"/>
      <c r="F1196" s="197"/>
      <c r="G1196" s="2220" t="s">
        <v>27</v>
      </c>
      <c r="H1196" s="2231"/>
    </row>
    <row r="1197" spans="1:8">
      <c r="A1197" s="342"/>
      <c r="B1197" s="2087"/>
      <c r="C1197" s="197" t="s">
        <v>235</v>
      </c>
      <c r="D1197" s="342"/>
      <c r="E1197" s="1849"/>
      <c r="F1197" s="196"/>
      <c r="G1197" s="2232"/>
      <c r="H1197" s="2232"/>
    </row>
    <row r="1198" spans="1:8">
      <c r="A1198" s="342"/>
      <c r="B1198" s="2216"/>
      <c r="C1198" s="2217"/>
      <c r="D1198" s="342"/>
      <c r="E1198" s="2227"/>
      <c r="F1198" s="192"/>
      <c r="G1198" s="2220"/>
      <c r="H1198" s="2231"/>
    </row>
    <row r="1199" spans="1:8">
      <c r="A1199" s="342"/>
      <c r="B1199" s="2218">
        <v>4001</v>
      </c>
      <c r="C1199" s="162" t="s">
        <v>433</v>
      </c>
      <c r="D1199" s="342"/>
      <c r="E1199" s="1898" t="s">
        <v>215</v>
      </c>
      <c r="F1199" s="197">
        <v>150</v>
      </c>
      <c r="G1199" s="1901">
        <v>0</v>
      </c>
      <c r="H1199" s="2220">
        <f>ROUND(F1199*G1199,2)</f>
        <v>0</v>
      </c>
    </row>
    <row r="1200" spans="1:8">
      <c r="A1200" s="342"/>
      <c r="B1200" s="2218">
        <v>4002</v>
      </c>
      <c r="C1200" s="162" t="s">
        <v>434</v>
      </c>
      <c r="D1200" s="342"/>
      <c r="E1200" s="1898" t="s">
        <v>215</v>
      </c>
      <c r="F1200" s="197">
        <v>100</v>
      </c>
      <c r="G1200" s="1901">
        <v>0</v>
      </c>
      <c r="H1200" s="2220">
        <f>ROUND(F1200*G1200,2)</f>
        <v>0</v>
      </c>
    </row>
    <row r="1201" spans="1:8">
      <c r="A1201" s="342"/>
      <c r="B1201" s="2218">
        <v>4003</v>
      </c>
      <c r="C1201" s="162" t="s">
        <v>1260</v>
      </c>
      <c r="D1201" s="342"/>
      <c r="E1201" s="1898" t="s">
        <v>215</v>
      </c>
      <c r="F1201" s="197">
        <v>60</v>
      </c>
      <c r="G1201" s="1901">
        <v>0</v>
      </c>
      <c r="H1201" s="2220">
        <f>ROUND(F1201*G1201,2)</f>
        <v>0</v>
      </c>
    </row>
    <row r="1202" spans="1:8">
      <c r="A1202" s="342"/>
      <c r="B1202" s="2218">
        <v>4004</v>
      </c>
      <c r="C1202" s="162" t="s">
        <v>1261</v>
      </c>
      <c r="D1202" s="342"/>
      <c r="E1202" s="1898" t="s">
        <v>215</v>
      </c>
      <c r="F1202" s="197">
        <v>80</v>
      </c>
      <c r="G1202" s="1901">
        <v>0</v>
      </c>
      <c r="H1202" s="2220">
        <f>ROUND(F1202*G1202,2)</f>
        <v>0</v>
      </c>
    </row>
    <row r="1203" spans="1:8">
      <c r="A1203" s="342"/>
      <c r="B1203" s="2218">
        <v>4005</v>
      </c>
      <c r="C1203" s="162" t="s">
        <v>435</v>
      </c>
      <c r="D1203" s="342"/>
      <c r="E1203" s="1898" t="s">
        <v>215</v>
      </c>
      <c r="F1203" s="197">
        <v>100</v>
      </c>
      <c r="G1203" s="1901">
        <v>0</v>
      </c>
      <c r="H1203" s="2220">
        <f>ROUND(F1203*G1203,2)</f>
        <v>0</v>
      </c>
    </row>
    <row r="1204" spans="1:8">
      <c r="A1204" s="342"/>
      <c r="B1204" s="2235"/>
      <c r="C1204" s="2226"/>
      <c r="D1204" s="342"/>
      <c r="E1204" s="2227"/>
      <c r="F1204" s="2234"/>
      <c r="G1204" s="2220"/>
      <c r="H1204" s="2220"/>
    </row>
    <row r="1205" spans="1:8">
      <c r="A1205" s="342"/>
      <c r="B1205" s="2228"/>
      <c r="C1205" s="2217"/>
      <c r="D1205" s="342"/>
      <c r="E1205" s="2229"/>
      <c r="F1205" s="197"/>
      <c r="G1205" s="2180" t="s">
        <v>210</v>
      </c>
      <c r="H1205" s="177">
        <f>SUM(H1199:H1203)</f>
        <v>0</v>
      </c>
    </row>
    <row r="1206" spans="1:8">
      <c r="A1206" s="342"/>
      <c r="B1206" s="2228"/>
      <c r="C1206" s="2217"/>
      <c r="D1206" s="342"/>
      <c r="E1206" s="2229"/>
      <c r="F1206" s="197"/>
      <c r="G1206" s="2180"/>
      <c r="H1206" s="177"/>
    </row>
    <row r="1207" spans="1:8" ht="24">
      <c r="A1207" s="342"/>
      <c r="B1207" s="2230" t="s">
        <v>112</v>
      </c>
      <c r="C1207" s="163" t="s">
        <v>422</v>
      </c>
      <c r="D1207" s="342"/>
      <c r="E1207" s="1898"/>
      <c r="F1207" s="197"/>
      <c r="G1207" s="2220" t="s">
        <v>27</v>
      </c>
      <c r="H1207" s="2231"/>
    </row>
    <row r="1208" spans="1:8">
      <c r="A1208" s="342"/>
      <c r="B1208" s="2087"/>
      <c r="C1208" s="197" t="s">
        <v>436</v>
      </c>
      <c r="D1208" s="342"/>
      <c r="E1208" s="1849"/>
      <c r="F1208" s="196"/>
      <c r="G1208" s="2232"/>
      <c r="H1208" s="2232"/>
    </row>
    <row r="1209" spans="1:8">
      <c r="A1209" s="342"/>
      <c r="B1209" s="2218">
        <v>5001</v>
      </c>
      <c r="C1209" s="162" t="s">
        <v>437</v>
      </c>
      <c r="D1209" s="342"/>
      <c r="E1209" s="1898" t="s">
        <v>19</v>
      </c>
      <c r="F1209" s="197">
        <v>7</v>
      </c>
      <c r="G1209" s="1901">
        <v>0</v>
      </c>
      <c r="H1209" s="2220">
        <f t="shared" ref="H1209:H1214" si="19">ROUND(F1209*G1209,2)</f>
        <v>0</v>
      </c>
    </row>
    <row r="1210" spans="1:8" ht="60">
      <c r="A1210" s="342"/>
      <c r="B1210" s="2218">
        <v>5002</v>
      </c>
      <c r="C1210" s="162" t="s">
        <v>1262</v>
      </c>
      <c r="D1210" s="342"/>
      <c r="E1210" s="1898" t="s">
        <v>19</v>
      </c>
      <c r="F1210" s="197">
        <v>3</v>
      </c>
      <c r="G1210" s="1901">
        <v>0</v>
      </c>
      <c r="H1210" s="2220">
        <f t="shared" si="19"/>
        <v>0</v>
      </c>
    </row>
    <row r="1211" spans="1:8" ht="48">
      <c r="A1211" s="342"/>
      <c r="B1211" s="2218">
        <v>5003</v>
      </c>
      <c r="C1211" s="162" t="s">
        <v>1263</v>
      </c>
      <c r="D1211" s="342"/>
      <c r="E1211" s="1898" t="s">
        <v>19</v>
      </c>
      <c r="F1211" s="197">
        <v>8</v>
      </c>
      <c r="G1211" s="1901">
        <v>0</v>
      </c>
      <c r="H1211" s="2220">
        <f t="shared" si="19"/>
        <v>0</v>
      </c>
    </row>
    <row r="1212" spans="1:8" ht="36">
      <c r="A1212" s="342"/>
      <c r="B1212" s="2218">
        <v>5004</v>
      </c>
      <c r="C1212" s="162" t="s">
        <v>1264</v>
      </c>
      <c r="D1212" s="342"/>
      <c r="E1212" s="1898" t="s">
        <v>80</v>
      </c>
      <c r="F1212" s="197">
        <v>3</v>
      </c>
      <c r="G1212" s="1901">
        <v>0</v>
      </c>
      <c r="H1212" s="2220">
        <f t="shared" si="19"/>
        <v>0</v>
      </c>
    </row>
    <row r="1213" spans="1:8" ht="36">
      <c r="A1213" s="342"/>
      <c r="B1213" s="2218">
        <v>5006</v>
      </c>
      <c r="C1213" s="162" t="s">
        <v>1265</v>
      </c>
      <c r="D1213" s="342"/>
      <c r="E1213" s="1898" t="s">
        <v>80</v>
      </c>
      <c r="F1213" s="197">
        <v>8</v>
      </c>
      <c r="G1213" s="1901">
        <v>0</v>
      </c>
      <c r="H1213" s="2220">
        <f t="shared" si="19"/>
        <v>0</v>
      </c>
    </row>
    <row r="1214" spans="1:8" ht="24">
      <c r="A1214" s="342"/>
      <c r="B1214" s="2218">
        <v>5007</v>
      </c>
      <c r="C1214" s="162" t="s">
        <v>1266</v>
      </c>
      <c r="D1214" s="342"/>
      <c r="E1214" s="1898" t="s">
        <v>80</v>
      </c>
      <c r="F1214" s="197">
        <v>4</v>
      </c>
      <c r="G1214" s="1901">
        <v>0</v>
      </c>
      <c r="H1214" s="2220">
        <f t="shared" si="19"/>
        <v>0</v>
      </c>
    </row>
    <row r="1215" spans="1:8">
      <c r="A1215" s="342"/>
      <c r="B1215" s="2225"/>
      <c r="C1215" s="2226"/>
      <c r="D1215" s="342"/>
      <c r="E1215" s="2227"/>
      <c r="F1215" s="2234"/>
      <c r="G1215" s="2220"/>
      <c r="H1215" s="2220"/>
    </row>
    <row r="1216" spans="1:8">
      <c r="A1216" s="342"/>
      <c r="B1216" s="2228"/>
      <c r="C1216" s="2217"/>
      <c r="D1216" s="342"/>
      <c r="E1216" s="2229"/>
      <c r="F1216" s="197"/>
      <c r="G1216" s="2180" t="s">
        <v>210</v>
      </c>
      <c r="H1216" s="177">
        <f>SUM(H1209:H1214)</f>
        <v>0</v>
      </c>
    </row>
    <row r="1217" spans="1:8">
      <c r="A1217" s="342"/>
      <c r="B1217" s="2225"/>
      <c r="C1217" s="2226"/>
      <c r="D1217" s="342"/>
      <c r="E1217" s="2227"/>
      <c r="F1217" s="2234"/>
      <c r="G1217" s="2220"/>
      <c r="H1217" s="2220"/>
    </row>
    <row r="1218" spans="1:8">
      <c r="A1218" s="342"/>
      <c r="B1218" s="2230" t="s">
        <v>113</v>
      </c>
      <c r="C1218" s="163" t="s">
        <v>122</v>
      </c>
      <c r="D1218" s="342"/>
      <c r="E1218" s="1898"/>
      <c r="F1218" s="197"/>
      <c r="G1218" s="2220" t="s">
        <v>27</v>
      </c>
      <c r="H1218" s="2231"/>
    </row>
    <row r="1219" spans="1:8">
      <c r="A1219" s="342"/>
      <c r="B1219" s="2216"/>
      <c r="C1219" s="2217"/>
      <c r="D1219" s="342"/>
      <c r="E1219" s="2227"/>
      <c r="F1219" s="192"/>
      <c r="G1219" s="2220"/>
      <c r="H1219" s="2231"/>
    </row>
    <row r="1220" spans="1:8" ht="36">
      <c r="A1220" s="342"/>
      <c r="B1220" s="2218">
        <v>6001</v>
      </c>
      <c r="C1220" s="162" t="s">
        <v>228</v>
      </c>
      <c r="D1220" s="342"/>
      <c r="E1220" s="1898" t="s">
        <v>215</v>
      </c>
      <c r="F1220" s="196">
        <v>140</v>
      </c>
      <c r="G1220" s="1901">
        <v>0</v>
      </c>
      <c r="H1220" s="2220">
        <f t="shared" ref="H1220:H1232" si="20">ROUND(F1220*G1220,2)</f>
        <v>0</v>
      </c>
    </row>
    <row r="1221" spans="1:8">
      <c r="A1221" s="342"/>
      <c r="B1221" s="2218">
        <v>6002</v>
      </c>
      <c r="C1221" s="162" t="s">
        <v>229</v>
      </c>
      <c r="D1221" s="342"/>
      <c r="E1221" s="1898" t="s">
        <v>215</v>
      </c>
      <c r="F1221" s="196">
        <v>20</v>
      </c>
      <c r="G1221" s="1901">
        <v>0</v>
      </c>
      <c r="H1221" s="2220">
        <f t="shared" si="20"/>
        <v>0</v>
      </c>
    </row>
    <row r="1222" spans="1:8" ht="48">
      <c r="A1222" s="342"/>
      <c r="B1222" s="2218">
        <v>6003</v>
      </c>
      <c r="C1222" s="162" t="s">
        <v>763</v>
      </c>
      <c r="D1222" s="342"/>
      <c r="E1222" s="1898" t="s">
        <v>215</v>
      </c>
      <c r="F1222" s="196">
        <v>100</v>
      </c>
      <c r="G1222" s="1901">
        <v>0</v>
      </c>
      <c r="H1222" s="2220">
        <f t="shared" si="20"/>
        <v>0</v>
      </c>
    </row>
    <row r="1223" spans="1:8" ht="24">
      <c r="A1223" s="342"/>
      <c r="B1223" s="2218">
        <v>6004</v>
      </c>
      <c r="C1223" s="162" t="s">
        <v>1267</v>
      </c>
      <c r="D1223" s="342"/>
      <c r="E1223" s="1898" t="s">
        <v>80</v>
      </c>
      <c r="F1223" s="197">
        <v>1</v>
      </c>
      <c r="G1223" s="1901">
        <v>0</v>
      </c>
      <c r="H1223" s="2220">
        <f t="shared" si="20"/>
        <v>0</v>
      </c>
    </row>
    <row r="1224" spans="1:8" ht="24">
      <c r="A1224" s="342"/>
      <c r="B1224" s="2218">
        <v>6005</v>
      </c>
      <c r="C1224" s="162" t="s">
        <v>230</v>
      </c>
      <c r="D1224" s="342"/>
      <c r="E1224" s="1898" t="s">
        <v>215</v>
      </c>
      <c r="F1224" s="196">
        <v>140</v>
      </c>
      <c r="G1224" s="1901">
        <v>0</v>
      </c>
      <c r="H1224" s="2220">
        <f t="shared" si="20"/>
        <v>0</v>
      </c>
    </row>
    <row r="1225" spans="1:8" ht="24">
      <c r="A1225" s="342"/>
      <c r="B1225" s="2218">
        <v>6006</v>
      </c>
      <c r="C1225" s="162" t="s">
        <v>231</v>
      </c>
      <c r="D1225" s="342"/>
      <c r="E1225" s="1898" t="s">
        <v>19</v>
      </c>
      <c r="F1225" s="196">
        <v>10</v>
      </c>
      <c r="G1225" s="1901">
        <v>0</v>
      </c>
      <c r="H1225" s="2220">
        <f t="shared" si="20"/>
        <v>0</v>
      </c>
    </row>
    <row r="1226" spans="1:8">
      <c r="A1226" s="342"/>
      <c r="B1226" s="2218">
        <v>6007</v>
      </c>
      <c r="C1226" s="162" t="s">
        <v>232</v>
      </c>
      <c r="D1226" s="342"/>
      <c r="E1226" s="1898" t="s">
        <v>80</v>
      </c>
      <c r="F1226" s="196">
        <v>1</v>
      </c>
      <c r="G1226" s="1901">
        <v>0</v>
      </c>
      <c r="H1226" s="2220">
        <f t="shared" si="20"/>
        <v>0</v>
      </c>
    </row>
    <row r="1227" spans="1:8" ht="24">
      <c r="A1227" s="342"/>
      <c r="B1227" s="2218">
        <v>6008</v>
      </c>
      <c r="C1227" s="162" t="s">
        <v>441</v>
      </c>
      <c r="D1227" s="342"/>
      <c r="E1227" s="1898" t="s">
        <v>215</v>
      </c>
      <c r="F1227" s="2224">
        <v>140</v>
      </c>
      <c r="G1227" s="1901">
        <v>0</v>
      </c>
      <c r="H1227" s="2220">
        <f t="shared" si="20"/>
        <v>0</v>
      </c>
    </row>
    <row r="1228" spans="1:8" ht="36">
      <c r="A1228" s="342"/>
      <c r="B1228" s="2218">
        <v>6009</v>
      </c>
      <c r="C1228" s="162" t="s">
        <v>1268</v>
      </c>
      <c r="D1228" s="342"/>
      <c r="E1228" s="1898" t="s">
        <v>224</v>
      </c>
      <c r="F1228" s="197">
        <v>3</v>
      </c>
      <c r="G1228" s="1901">
        <v>0</v>
      </c>
      <c r="H1228" s="2220">
        <f t="shared" si="20"/>
        <v>0</v>
      </c>
    </row>
    <row r="1229" spans="1:8" ht="36">
      <c r="A1229" s="342"/>
      <c r="B1229" s="2218">
        <v>6010</v>
      </c>
      <c r="C1229" s="162" t="s">
        <v>1269</v>
      </c>
      <c r="D1229" s="342"/>
      <c r="E1229" s="1898" t="s">
        <v>224</v>
      </c>
      <c r="F1229" s="197">
        <v>4</v>
      </c>
      <c r="G1229" s="1901">
        <v>0</v>
      </c>
      <c r="H1229" s="2220">
        <f t="shared" si="20"/>
        <v>0</v>
      </c>
    </row>
    <row r="1230" spans="1:8" ht="48">
      <c r="A1230" s="342"/>
      <c r="B1230" s="2218">
        <v>6011</v>
      </c>
      <c r="C1230" s="162" t="s">
        <v>1270</v>
      </c>
      <c r="D1230" s="342"/>
      <c r="E1230" s="1898" t="s">
        <v>80</v>
      </c>
      <c r="F1230" s="196">
        <v>1</v>
      </c>
      <c r="G1230" s="1901">
        <v>0</v>
      </c>
      <c r="H1230" s="2220">
        <f t="shared" si="20"/>
        <v>0</v>
      </c>
    </row>
    <row r="1231" spans="1:8" ht="48">
      <c r="A1231" s="342"/>
      <c r="B1231" s="2218">
        <v>6012</v>
      </c>
      <c r="C1231" s="162" t="s">
        <v>1271</v>
      </c>
      <c r="D1231" s="342"/>
      <c r="E1231" s="1898" t="s">
        <v>80</v>
      </c>
      <c r="F1231" s="196">
        <v>2</v>
      </c>
      <c r="G1231" s="1901">
        <v>0</v>
      </c>
      <c r="H1231" s="2220">
        <f t="shared" si="20"/>
        <v>0</v>
      </c>
    </row>
    <row r="1232" spans="1:8" ht="24">
      <c r="A1232" s="342"/>
      <c r="B1232" s="2218">
        <v>6013</v>
      </c>
      <c r="C1232" s="162" t="s">
        <v>444</v>
      </c>
      <c r="D1232" s="342"/>
      <c r="E1232" s="1898" t="s">
        <v>217</v>
      </c>
      <c r="F1232" s="196">
        <v>3</v>
      </c>
      <c r="G1232" s="1901">
        <v>0</v>
      </c>
      <c r="H1232" s="2220">
        <f t="shared" si="20"/>
        <v>0</v>
      </c>
    </row>
    <row r="1233" spans="1:12">
      <c r="A1233" s="342"/>
      <c r="B1233" s="2225"/>
      <c r="C1233" s="2226"/>
      <c r="D1233" s="342"/>
      <c r="E1233" s="2227"/>
      <c r="F1233" s="2234"/>
      <c r="G1233" s="2220"/>
      <c r="H1233" s="2220"/>
    </row>
    <row r="1234" spans="1:12">
      <c r="A1234" s="342"/>
      <c r="B1234" s="2228"/>
      <c r="C1234" s="2217"/>
      <c r="D1234" s="342"/>
      <c r="E1234" s="2229"/>
      <c r="F1234" s="197"/>
      <c r="G1234" s="2180" t="s">
        <v>210</v>
      </c>
      <c r="H1234" s="177">
        <f>SUM(H1220:H1232)</f>
        <v>0</v>
      </c>
    </row>
    <row r="1235" spans="1:12">
      <c r="A1235" s="342"/>
      <c r="B1235" s="2230" t="s">
        <v>115</v>
      </c>
      <c r="C1235" s="163" t="s">
        <v>127</v>
      </c>
      <c r="D1235" s="342"/>
      <c r="E1235" s="2227"/>
      <c r="F1235" s="192"/>
      <c r="G1235" s="2220" t="s">
        <v>27</v>
      </c>
      <c r="H1235" s="2220" t="s">
        <v>27</v>
      </c>
    </row>
    <row r="1236" spans="1:12">
      <c r="A1236" s="342"/>
      <c r="B1236" s="2248"/>
      <c r="C1236" s="2226"/>
      <c r="D1236" s="342"/>
      <c r="E1236" s="2227"/>
      <c r="F1236" s="192"/>
      <c r="G1236" s="2220" t="s">
        <v>27</v>
      </c>
      <c r="H1236" s="2220" t="s">
        <v>27</v>
      </c>
    </row>
    <row r="1237" spans="1:12" ht="96">
      <c r="A1237" s="342"/>
      <c r="B1237" s="2218">
        <v>7001</v>
      </c>
      <c r="C1237" s="162" t="s">
        <v>445</v>
      </c>
      <c r="D1237" s="342"/>
      <c r="E1237" s="1898" t="s">
        <v>80</v>
      </c>
      <c r="F1237" s="197">
        <v>1</v>
      </c>
      <c r="G1237" s="1901">
        <v>0</v>
      </c>
      <c r="H1237" s="2220">
        <f t="shared" ref="H1237:H1243" si="21">ROUND(F1237*G1237,2)</f>
        <v>0</v>
      </c>
    </row>
    <row r="1238" spans="1:12" ht="36">
      <c r="A1238" s="342"/>
      <c r="B1238" s="2218">
        <v>7002</v>
      </c>
      <c r="C1238" s="162" t="s">
        <v>446</v>
      </c>
      <c r="D1238" s="342"/>
      <c r="E1238" s="1898" t="s">
        <v>80</v>
      </c>
      <c r="F1238" s="197">
        <v>1</v>
      </c>
      <c r="G1238" s="1901">
        <v>0</v>
      </c>
      <c r="H1238" s="2220">
        <f t="shared" si="21"/>
        <v>0</v>
      </c>
    </row>
    <row r="1239" spans="1:12" ht="36">
      <c r="A1239" s="342"/>
      <c r="B1239" s="2218">
        <v>7003</v>
      </c>
      <c r="C1239" s="162" t="s">
        <v>1272</v>
      </c>
      <c r="D1239" s="342"/>
      <c r="E1239" s="1898" t="s">
        <v>80</v>
      </c>
      <c r="F1239" s="197">
        <v>1</v>
      </c>
      <c r="G1239" s="1901">
        <v>0</v>
      </c>
      <c r="H1239" s="2220">
        <f t="shared" si="21"/>
        <v>0</v>
      </c>
    </row>
    <row r="1240" spans="1:12" ht="24">
      <c r="A1240" s="342"/>
      <c r="B1240" s="2218">
        <v>7004</v>
      </c>
      <c r="C1240" s="162" t="s">
        <v>242</v>
      </c>
      <c r="D1240" s="342"/>
      <c r="E1240" s="1898" t="s">
        <v>80</v>
      </c>
      <c r="F1240" s="197">
        <v>1</v>
      </c>
      <c r="G1240" s="1901">
        <v>0</v>
      </c>
      <c r="H1240" s="2220">
        <f t="shared" si="21"/>
        <v>0</v>
      </c>
    </row>
    <row r="1241" spans="1:12" ht="24">
      <c r="A1241" s="342"/>
      <c r="B1241" s="2218">
        <v>7005</v>
      </c>
      <c r="C1241" s="162" t="s">
        <v>243</v>
      </c>
      <c r="D1241" s="342"/>
      <c r="E1241" s="1898" t="s">
        <v>80</v>
      </c>
      <c r="F1241" s="197">
        <v>1</v>
      </c>
      <c r="G1241" s="1901">
        <v>0</v>
      </c>
      <c r="H1241" s="2220">
        <f t="shared" si="21"/>
        <v>0</v>
      </c>
    </row>
    <row r="1242" spans="1:12" ht="24">
      <c r="A1242" s="342"/>
      <c r="B1242" s="2218">
        <v>7006</v>
      </c>
      <c r="C1242" s="162" t="s">
        <v>2236</v>
      </c>
      <c r="D1242" s="342"/>
      <c r="E1242" s="1898" t="s">
        <v>217</v>
      </c>
      <c r="F1242" s="197">
        <v>20</v>
      </c>
      <c r="G1242" s="2262">
        <v>45</v>
      </c>
      <c r="H1242" s="2220">
        <f t="shared" si="21"/>
        <v>900</v>
      </c>
      <c r="I1242" s="1879"/>
      <c r="J1242" s="1879"/>
      <c r="K1242" s="1879"/>
      <c r="L1242" s="1879"/>
    </row>
    <row r="1243" spans="1:12">
      <c r="A1243" s="342"/>
      <c r="B1243" s="2222">
        <v>7007</v>
      </c>
      <c r="C1243" s="197" t="s">
        <v>2278</v>
      </c>
      <c r="D1243" s="1842"/>
      <c r="E1243" s="1849" t="s">
        <v>80</v>
      </c>
      <c r="F1243" s="197">
        <v>1</v>
      </c>
      <c r="G1243" s="1901">
        <v>0</v>
      </c>
      <c r="H1243" s="2223">
        <f t="shared" si="21"/>
        <v>0</v>
      </c>
      <c r="I1243" s="1879"/>
      <c r="J1243" s="1879"/>
      <c r="K1243" s="1879"/>
      <c r="L1243" s="1879"/>
    </row>
    <row r="1244" spans="1:12">
      <c r="A1244" s="342"/>
      <c r="B1244" s="2248"/>
      <c r="C1244" s="2226"/>
      <c r="D1244" s="342"/>
      <c r="E1244" s="2227"/>
      <c r="F1244" s="192"/>
      <c r="G1244" s="2250"/>
      <c r="H1244" s="2250"/>
      <c r="I1244" s="1879"/>
      <c r="J1244" s="1879"/>
      <c r="K1244" s="1879"/>
      <c r="L1244" s="1879"/>
    </row>
    <row r="1245" spans="1:12">
      <c r="A1245" s="342"/>
      <c r="B1245" s="2251"/>
      <c r="C1245" s="2217"/>
      <c r="D1245" s="342"/>
      <c r="E1245" s="2229"/>
      <c r="F1245" s="197"/>
      <c r="G1245" s="2180" t="s">
        <v>210</v>
      </c>
      <c r="H1245" s="177">
        <f>SUM(H1237:H1243)</f>
        <v>900</v>
      </c>
    </row>
    <row r="1246" spans="1:12">
      <c r="A1246" s="1895"/>
      <c r="B1246" s="2252"/>
      <c r="C1246" s="2253"/>
      <c r="D1246" s="1895"/>
      <c r="E1246" s="2254"/>
      <c r="F1246" s="2263"/>
      <c r="G1246" s="2256"/>
      <c r="H1246" s="159"/>
    </row>
    <row r="1247" spans="1:12">
      <c r="A1247" s="1895"/>
      <c r="B1247" s="2252"/>
      <c r="C1247" s="2253"/>
      <c r="D1247" s="1895"/>
      <c r="E1247" s="2254"/>
      <c r="F1247" s="2263"/>
      <c r="G1247" s="2256"/>
      <c r="H1247" s="159"/>
    </row>
    <row r="1248" spans="1:12">
      <c r="A1248" s="1895"/>
      <c r="B1248" s="2252"/>
      <c r="C1248" s="2253"/>
      <c r="D1248" s="1895"/>
      <c r="E1248" s="2254"/>
      <c r="F1248" s="2263"/>
      <c r="G1248" s="2256"/>
      <c r="H1248" s="159"/>
    </row>
    <row r="1249" spans="1:8">
      <c r="A1249" s="1895"/>
      <c r="B1249" s="2252"/>
      <c r="C1249" s="2253"/>
      <c r="D1249" s="1895"/>
      <c r="E1249" s="2254"/>
      <c r="F1249" s="2263"/>
      <c r="G1249" s="2256"/>
      <c r="H1249" s="159"/>
    </row>
    <row r="1250" spans="1:8">
      <c r="A1250" s="1895"/>
      <c r="B1250" s="2252"/>
      <c r="C1250" s="2253"/>
      <c r="D1250" s="1895"/>
      <c r="E1250" s="2254"/>
      <c r="F1250" s="2263"/>
      <c r="G1250" s="2256"/>
      <c r="H1250" s="159"/>
    </row>
    <row r="1251" spans="1:8">
      <c r="A1251" s="1895"/>
      <c r="B1251" s="2252"/>
      <c r="C1251" s="2253"/>
      <c r="D1251" s="1895"/>
      <c r="E1251" s="2254"/>
      <c r="F1251" s="2263"/>
      <c r="G1251" s="2256"/>
      <c r="H1251" s="159"/>
    </row>
    <row r="1252" spans="1:8">
      <c r="A1252" s="1895"/>
      <c r="B1252" s="2252"/>
      <c r="C1252" s="2253"/>
      <c r="D1252" s="1895"/>
      <c r="E1252" s="2254"/>
      <c r="F1252" s="2263"/>
      <c r="G1252" s="2256"/>
      <c r="H1252" s="159"/>
    </row>
    <row r="1253" spans="1:8">
      <c r="A1253" s="1895"/>
      <c r="B1253" s="2252"/>
      <c r="C1253" s="2253"/>
      <c r="D1253" s="1895"/>
      <c r="E1253" s="2254"/>
      <c r="F1253" s="2263"/>
      <c r="G1253" s="2256"/>
      <c r="H1253" s="159"/>
    </row>
    <row r="1254" spans="1:8">
      <c r="A1254" s="1895"/>
      <c r="B1254" s="2252"/>
      <c r="C1254" s="2253"/>
      <c r="D1254" s="1895"/>
      <c r="E1254" s="2254"/>
      <c r="F1254" s="2263"/>
      <c r="G1254" s="2256"/>
      <c r="H1254" s="159"/>
    </row>
    <row r="1255" spans="1:8">
      <c r="A1255" s="1895"/>
      <c r="B1255" s="2252"/>
      <c r="C1255" s="2253"/>
      <c r="D1255" s="1895"/>
      <c r="E1255" s="2254"/>
      <c r="F1255" s="2263"/>
      <c r="G1255" s="2256"/>
      <c r="H1255" s="159"/>
    </row>
    <row r="1256" spans="1:8">
      <c r="A1256" s="1895"/>
      <c r="B1256" s="2252"/>
      <c r="C1256" s="2253"/>
      <c r="D1256" s="1895"/>
      <c r="E1256" s="2254"/>
      <c r="F1256" s="2263"/>
      <c r="G1256" s="2256"/>
      <c r="H1256" s="159"/>
    </row>
    <row r="1257" spans="1:8">
      <c r="A1257" s="1895"/>
      <c r="B1257" s="2252"/>
      <c r="C1257" s="2253"/>
      <c r="D1257" s="1895"/>
      <c r="E1257" s="2254"/>
      <c r="F1257" s="2263"/>
      <c r="G1257" s="2256"/>
      <c r="H1257" s="159"/>
    </row>
    <row r="1258" spans="1:8">
      <c r="A1258" s="1895"/>
      <c r="B1258" s="2252"/>
      <c r="C1258" s="2253"/>
      <c r="D1258" s="1895"/>
      <c r="E1258" s="2254"/>
      <c r="F1258" s="2263"/>
      <c r="G1258" s="2256"/>
      <c r="H1258" s="159"/>
    </row>
    <row r="1259" spans="1:8">
      <c r="A1259" s="1895"/>
      <c r="B1259" s="2252"/>
      <c r="C1259" s="2253"/>
      <c r="D1259" s="1895"/>
      <c r="E1259" s="2254"/>
      <c r="F1259" s="2263"/>
      <c r="G1259" s="2256"/>
      <c r="H1259" s="159"/>
    </row>
    <row r="1260" spans="1:8" ht="14.25" customHeight="1" thickBot="1"/>
    <row r="1261" spans="1:8">
      <c r="A1261" s="3404" t="s">
        <v>1240</v>
      </c>
      <c r="B1261" s="3405"/>
      <c r="C1261" s="3405"/>
      <c r="D1261" s="3405"/>
      <c r="E1261" s="3405"/>
      <c r="F1261" s="3406"/>
    </row>
    <row r="1262" spans="1:8">
      <c r="A1262" s="1881" t="s">
        <v>722</v>
      </c>
      <c r="B1262" s="183" t="s">
        <v>935</v>
      </c>
      <c r="C1262" s="184"/>
      <c r="D1262" s="185"/>
      <c r="E1262" s="2264"/>
      <c r="F1262" s="1883"/>
    </row>
    <row r="1263" spans="1:8">
      <c r="A1263" s="1881" t="s">
        <v>723</v>
      </c>
      <c r="B1263" s="2264" t="s">
        <v>969</v>
      </c>
      <c r="C1263" s="184"/>
      <c r="D1263" s="185"/>
      <c r="E1263" s="2264"/>
      <c r="F1263" s="1883"/>
    </row>
    <row r="1264" spans="1:8">
      <c r="A1264" s="1881"/>
      <c r="B1264" s="2264"/>
      <c r="C1264" s="184"/>
      <c r="D1264" s="185"/>
      <c r="E1264" s="2264"/>
      <c r="F1264" s="1883"/>
    </row>
    <row r="1265" spans="1:8">
      <c r="A1265" s="1881" t="s">
        <v>1006</v>
      </c>
      <c r="B1265" s="2264" t="s">
        <v>976</v>
      </c>
      <c r="C1265" s="184"/>
      <c r="D1265" s="185"/>
      <c r="E1265" s="2264"/>
      <c r="F1265" s="1883"/>
    </row>
    <row r="1266" spans="1:8">
      <c r="A1266" s="1881" t="s">
        <v>726</v>
      </c>
      <c r="B1266" s="184" t="s">
        <v>1230</v>
      </c>
      <c r="C1266" s="184"/>
      <c r="D1266" s="185"/>
      <c r="E1266" s="2264"/>
      <c r="F1266" s="1883"/>
    </row>
    <row r="1267" spans="1:8">
      <c r="A1267" s="1881" t="s">
        <v>727</v>
      </c>
      <c r="B1267" s="2264" t="s">
        <v>961</v>
      </c>
      <c r="C1267" s="184"/>
      <c r="D1267" s="185"/>
      <c r="E1267" s="2264"/>
      <c r="F1267" s="1883"/>
    </row>
    <row r="1268" spans="1:8">
      <c r="A1268" s="1881" t="s">
        <v>728</v>
      </c>
      <c r="B1268" s="2265" t="s">
        <v>261</v>
      </c>
      <c r="C1268" s="186"/>
      <c r="D1268" s="185"/>
      <c r="E1268" s="2264"/>
      <c r="F1268" s="1883"/>
    </row>
    <row r="1269" spans="1:8" ht="12.75" thickBot="1">
      <c r="A1269" s="1885" t="s">
        <v>209</v>
      </c>
      <c r="B1269" s="169"/>
      <c r="C1269" s="169"/>
      <c r="D1269" s="170"/>
      <c r="E1269" s="1886"/>
      <c r="F1269" s="1887"/>
      <c r="G1269" s="1896"/>
      <c r="H1269" s="1896"/>
    </row>
    <row r="1270" spans="1:8">
      <c r="A1270" s="2106"/>
      <c r="B1270" s="187"/>
      <c r="C1270" s="187"/>
      <c r="D1270" s="188"/>
      <c r="E1270" s="2106"/>
      <c r="F1270" s="2106"/>
      <c r="G1270" s="2107"/>
      <c r="H1270" s="2107"/>
    </row>
    <row r="1271" spans="1:8">
      <c r="B1271" s="189" t="s">
        <v>108</v>
      </c>
      <c r="C1271" s="163" t="s">
        <v>390</v>
      </c>
      <c r="D1271" s="190"/>
      <c r="E1271" s="175"/>
      <c r="F1271" s="342"/>
      <c r="G1271" s="344"/>
      <c r="H1271" s="191">
        <f>H1163</f>
        <v>0</v>
      </c>
    </row>
    <row r="1272" spans="1:8">
      <c r="B1272" s="2230" t="s">
        <v>109</v>
      </c>
      <c r="C1272" s="163" t="s">
        <v>420</v>
      </c>
      <c r="D1272" s="190"/>
      <c r="E1272" s="175"/>
      <c r="F1272" s="342"/>
      <c r="G1272" s="344"/>
      <c r="H1272" s="191">
        <f>H1184</f>
        <v>0</v>
      </c>
    </row>
    <row r="1273" spans="1:8">
      <c r="B1273" s="2230" t="s">
        <v>110</v>
      </c>
      <c r="C1273" s="163" t="s">
        <v>421</v>
      </c>
      <c r="D1273" s="190"/>
      <c r="E1273" s="175"/>
      <c r="F1273" s="342"/>
      <c r="G1273" s="344"/>
      <c r="H1273" s="191">
        <f>H1193</f>
        <v>0</v>
      </c>
    </row>
    <row r="1274" spans="1:8">
      <c r="B1274" s="2230" t="s">
        <v>111</v>
      </c>
      <c r="C1274" s="163" t="s">
        <v>124</v>
      </c>
      <c r="D1274" s="190"/>
      <c r="E1274" s="175"/>
      <c r="F1274" s="342"/>
      <c r="G1274" s="344"/>
      <c r="H1274" s="191">
        <f>H1205</f>
        <v>0</v>
      </c>
    </row>
    <row r="1275" spans="1:8" ht="24">
      <c r="B1275" s="2230" t="s">
        <v>112</v>
      </c>
      <c r="C1275" s="163" t="s">
        <v>422</v>
      </c>
      <c r="D1275" s="190"/>
      <c r="E1275" s="175"/>
      <c r="F1275" s="342"/>
      <c r="G1275" s="344"/>
      <c r="H1275" s="191">
        <f>H1216</f>
        <v>0</v>
      </c>
    </row>
    <row r="1276" spans="1:8">
      <c r="B1276" s="2230" t="s">
        <v>113</v>
      </c>
      <c r="C1276" s="163" t="s">
        <v>122</v>
      </c>
      <c r="D1276" s="190"/>
      <c r="E1276" s="175"/>
      <c r="F1276" s="342"/>
      <c r="G1276" s="344"/>
      <c r="H1276" s="191">
        <f>H1234</f>
        <v>0</v>
      </c>
    </row>
    <row r="1277" spans="1:8">
      <c r="B1277" s="2230" t="s">
        <v>115</v>
      </c>
      <c r="C1277" s="163" t="s">
        <v>127</v>
      </c>
      <c r="D1277" s="190"/>
      <c r="E1277" s="175"/>
      <c r="F1277" s="342"/>
      <c r="G1277" s="344"/>
      <c r="H1277" s="191">
        <f>H1245</f>
        <v>900</v>
      </c>
    </row>
    <row r="1278" spans="1:8">
      <c r="B1278" s="174"/>
      <c r="C1278" s="163"/>
      <c r="D1278" s="190"/>
      <c r="E1278" s="175"/>
      <c r="F1278" s="342"/>
      <c r="G1278" s="344"/>
      <c r="H1278" s="191"/>
    </row>
    <row r="1279" spans="1:8">
      <c r="B1279" s="2257"/>
      <c r="C1279" s="180" t="s">
        <v>128</v>
      </c>
      <c r="D1279" s="2258"/>
      <c r="E1279" s="178"/>
      <c r="F1279" s="342"/>
      <c r="G1279" s="344"/>
      <c r="H1279" s="179">
        <f>SUM(H1271:H1277)</f>
        <v>900</v>
      </c>
    </row>
    <row r="1280" spans="1:8">
      <c r="B1280" s="2257"/>
      <c r="C1280" s="180"/>
      <c r="D1280" s="2258"/>
      <c r="E1280" s="2259"/>
      <c r="F1280" s="342"/>
      <c r="G1280" s="344"/>
      <c r="H1280" s="181"/>
    </row>
    <row r="1281" spans="1:8">
      <c r="B1281" s="327"/>
      <c r="C1281" s="154"/>
      <c r="D1281" s="328"/>
      <c r="E1281" s="107"/>
      <c r="F1281" s="1895"/>
      <c r="G1281" s="1896"/>
      <c r="H1281" s="104"/>
    </row>
    <row r="1282" spans="1:8">
      <c r="B1282" s="327"/>
      <c r="C1282" s="154"/>
      <c r="D1282" s="328"/>
      <c r="E1282" s="107"/>
      <c r="F1282" s="1895"/>
      <c r="G1282" s="1896"/>
      <c r="H1282" s="104"/>
    </row>
    <row r="1283" spans="1:8">
      <c r="B1283" s="327"/>
      <c r="C1283" s="154"/>
      <c r="D1283" s="328"/>
      <c r="E1283" s="107"/>
      <c r="F1283" s="1895"/>
      <c r="G1283" s="1896"/>
      <c r="H1283" s="104"/>
    </row>
    <row r="1284" spans="1:8">
      <c r="B1284" s="327"/>
      <c r="C1284" s="154"/>
      <c r="D1284" s="328"/>
      <c r="E1284" s="107"/>
      <c r="F1284" s="1895"/>
      <c r="G1284" s="1896"/>
      <c r="H1284" s="104"/>
    </row>
    <row r="1285" spans="1:8">
      <c r="B1285" s="327"/>
      <c r="C1285" s="154"/>
      <c r="D1285" s="328"/>
      <c r="E1285" s="107"/>
      <c r="F1285" s="1895"/>
      <c r="G1285" s="1896"/>
      <c r="H1285" s="104"/>
    </row>
    <row r="1286" spans="1:8">
      <c r="B1286" s="327"/>
      <c r="C1286" s="154"/>
      <c r="D1286" s="328"/>
      <c r="E1286" s="107"/>
      <c r="F1286" s="1895"/>
      <c r="G1286" s="1896"/>
      <c r="H1286" s="104"/>
    </row>
    <row r="1287" spans="1:8" ht="12.75" thickBot="1"/>
    <row r="1288" spans="1:8">
      <c r="A1288" s="3404" t="s">
        <v>1273</v>
      </c>
      <c r="B1288" s="3405"/>
      <c r="C1288" s="3405"/>
      <c r="D1288" s="3405"/>
      <c r="E1288" s="3405"/>
      <c r="F1288" s="3406"/>
    </row>
    <row r="1289" spans="1:8">
      <c r="A1289" s="1881" t="s">
        <v>722</v>
      </c>
      <c r="B1289" s="165" t="s">
        <v>935</v>
      </c>
      <c r="C1289" s="166"/>
      <c r="D1289" s="167"/>
      <c r="E1289" s="1882"/>
      <c r="F1289" s="1883"/>
    </row>
    <row r="1290" spans="1:8">
      <c r="A1290" s="1881" t="s">
        <v>723</v>
      </c>
      <c r="B1290" s="1882" t="s">
        <v>969</v>
      </c>
      <c r="C1290" s="166"/>
      <c r="D1290" s="167"/>
      <c r="E1290" s="1882"/>
      <c r="F1290" s="1883"/>
    </row>
    <row r="1291" spans="1:8">
      <c r="A1291" s="1881"/>
      <c r="B1291" s="1882"/>
      <c r="C1291" s="166"/>
      <c r="D1291" s="167"/>
      <c r="E1291" s="1882"/>
      <c r="F1291" s="1883"/>
    </row>
    <row r="1292" spans="1:8">
      <c r="A1292" s="1881" t="s">
        <v>1006</v>
      </c>
      <c r="B1292" s="1882" t="s">
        <v>976</v>
      </c>
      <c r="C1292" s="166"/>
      <c r="D1292" s="167"/>
      <c r="E1292" s="1882"/>
      <c r="F1292" s="1883"/>
    </row>
    <row r="1293" spans="1:8">
      <c r="A1293" s="1881" t="s">
        <v>726</v>
      </c>
      <c r="B1293" s="166" t="s">
        <v>1274</v>
      </c>
      <c r="C1293" s="166"/>
      <c r="D1293" s="167"/>
      <c r="E1293" s="1882"/>
      <c r="F1293" s="1883"/>
    </row>
    <row r="1294" spans="1:8">
      <c r="A1294" s="1881" t="s">
        <v>727</v>
      </c>
      <c r="B1294" s="1882" t="s">
        <v>961</v>
      </c>
      <c r="C1294" s="166"/>
      <c r="D1294" s="167"/>
      <c r="E1294" s="1882"/>
      <c r="F1294" s="1883"/>
    </row>
    <row r="1295" spans="1:8">
      <c r="A1295" s="1881" t="s">
        <v>728</v>
      </c>
      <c r="B1295" s="1884" t="s">
        <v>261</v>
      </c>
      <c r="C1295" s="168"/>
      <c r="D1295" s="167"/>
      <c r="E1295" s="1882"/>
      <c r="F1295" s="1883"/>
    </row>
    <row r="1296" spans="1:8" ht="12.75" thickBot="1">
      <c r="A1296" s="1885"/>
      <c r="B1296" s="169"/>
      <c r="C1296" s="169"/>
      <c r="D1296" s="170"/>
      <c r="E1296" s="1886"/>
      <c r="F1296" s="1887"/>
    </row>
    <row r="1297" spans="1:8">
      <c r="A1297" s="2106"/>
      <c r="B1297" s="187"/>
      <c r="C1297" s="187"/>
      <c r="D1297" s="188"/>
      <c r="E1297" s="2106"/>
      <c r="F1297" s="2106"/>
    </row>
    <row r="1298" spans="1:8">
      <c r="A1298" s="2106"/>
      <c r="B1298" s="187"/>
      <c r="C1298" s="2266" t="s">
        <v>1275</v>
      </c>
      <c r="D1298" s="188"/>
      <c r="E1298" s="2106"/>
      <c r="F1298" s="2106"/>
    </row>
    <row r="1299" spans="1:8" ht="48.75" thickBot="1">
      <c r="C1299" s="381" t="s">
        <v>1276</v>
      </c>
    </row>
    <row r="1300" spans="1:8" ht="24.75" thickBot="1">
      <c r="A1300" s="1888" t="s">
        <v>2</v>
      </c>
      <c r="B1300" s="1889" t="s">
        <v>3</v>
      </c>
      <c r="C1300" s="1890" t="s">
        <v>4</v>
      </c>
      <c r="D1300" s="1890" t="s">
        <v>1017</v>
      </c>
      <c r="E1300" s="1889" t="s">
        <v>458</v>
      </c>
      <c r="F1300" s="1889" t="s">
        <v>7</v>
      </c>
      <c r="G1300" s="1942" t="s">
        <v>8</v>
      </c>
      <c r="H1300" s="1891" t="s">
        <v>9</v>
      </c>
    </row>
    <row r="1301" spans="1:8">
      <c r="A1301" s="2110"/>
      <c r="B1301" s="2214" t="s">
        <v>108</v>
      </c>
      <c r="C1301" s="2215" t="s">
        <v>122</v>
      </c>
      <c r="D1301" s="2110"/>
      <c r="E1301" s="2110"/>
      <c r="F1301" s="2110"/>
      <c r="G1301" s="2113"/>
      <c r="H1301" s="2113"/>
    </row>
    <row r="1302" spans="1:8">
      <c r="A1302" s="342"/>
      <c r="B1302" s="2230"/>
      <c r="C1302" s="163" t="s">
        <v>414</v>
      </c>
      <c r="D1302" s="342"/>
      <c r="E1302" s="342"/>
      <c r="F1302" s="342"/>
      <c r="G1302" s="2101"/>
      <c r="H1302" s="2101"/>
    </row>
    <row r="1303" spans="1:8">
      <c r="A1303" s="342"/>
      <c r="B1303" s="2216"/>
      <c r="C1303" s="2217"/>
      <c r="D1303" s="342"/>
      <c r="E1303" s="342"/>
      <c r="F1303" s="342"/>
      <c r="G1303" s="2101"/>
      <c r="H1303" s="2101"/>
    </row>
    <row r="1304" spans="1:8">
      <c r="A1304" s="342"/>
      <c r="B1304" s="2218">
        <v>1001</v>
      </c>
      <c r="C1304" s="162" t="s">
        <v>762</v>
      </c>
      <c r="D1304" s="342"/>
      <c r="E1304" s="2221">
        <v>260</v>
      </c>
      <c r="F1304" s="162" t="s">
        <v>215</v>
      </c>
      <c r="G1304" s="1901">
        <v>0</v>
      </c>
      <c r="H1304" s="2220">
        <f t="shared" ref="H1304:H1313" si="22">ROUND(G1304*E1304,2)</f>
        <v>0</v>
      </c>
    </row>
    <row r="1305" spans="1:8" ht="36">
      <c r="A1305" s="342"/>
      <c r="B1305" s="2218">
        <v>1002</v>
      </c>
      <c r="C1305" s="162" t="s">
        <v>228</v>
      </c>
      <c r="D1305" s="342"/>
      <c r="E1305" s="2221">
        <v>260</v>
      </c>
      <c r="F1305" s="162" t="s">
        <v>215</v>
      </c>
      <c r="G1305" s="1901">
        <v>0</v>
      </c>
      <c r="H1305" s="2220">
        <f t="shared" si="22"/>
        <v>0</v>
      </c>
    </row>
    <row r="1306" spans="1:8">
      <c r="A1306" s="342"/>
      <c r="B1306" s="2218">
        <v>1003</v>
      </c>
      <c r="C1306" s="162" t="s">
        <v>229</v>
      </c>
      <c r="D1306" s="342"/>
      <c r="E1306" s="2221">
        <v>30</v>
      </c>
      <c r="F1306" s="162" t="s">
        <v>215</v>
      </c>
      <c r="G1306" s="1901">
        <v>0</v>
      </c>
      <c r="H1306" s="2220">
        <f t="shared" si="22"/>
        <v>0</v>
      </c>
    </row>
    <row r="1307" spans="1:8" ht="48">
      <c r="A1307" s="342"/>
      <c r="B1307" s="2218">
        <v>1004</v>
      </c>
      <c r="C1307" s="162" t="s">
        <v>763</v>
      </c>
      <c r="D1307" s="342"/>
      <c r="E1307" s="2221">
        <v>35</v>
      </c>
      <c r="F1307" s="162" t="s">
        <v>215</v>
      </c>
      <c r="G1307" s="1901">
        <v>0</v>
      </c>
      <c r="H1307" s="2220">
        <f t="shared" si="22"/>
        <v>0</v>
      </c>
    </row>
    <row r="1308" spans="1:8" ht="24">
      <c r="A1308" s="342"/>
      <c r="B1308" s="2218">
        <v>1005</v>
      </c>
      <c r="C1308" s="162" t="s">
        <v>230</v>
      </c>
      <c r="D1308" s="342"/>
      <c r="E1308" s="2221">
        <v>270</v>
      </c>
      <c r="F1308" s="162" t="s">
        <v>215</v>
      </c>
      <c r="G1308" s="1901">
        <v>0</v>
      </c>
      <c r="H1308" s="2220">
        <f t="shared" si="22"/>
        <v>0</v>
      </c>
    </row>
    <row r="1309" spans="1:8" ht="24">
      <c r="A1309" s="342"/>
      <c r="B1309" s="2218">
        <v>1006</v>
      </c>
      <c r="C1309" s="162" t="s">
        <v>231</v>
      </c>
      <c r="D1309" s="342"/>
      <c r="E1309" s="2221">
        <v>7</v>
      </c>
      <c r="F1309" s="162" t="s">
        <v>19</v>
      </c>
      <c r="G1309" s="1901">
        <v>0</v>
      </c>
      <c r="H1309" s="2220">
        <f t="shared" si="22"/>
        <v>0</v>
      </c>
    </row>
    <row r="1310" spans="1:8" ht="24">
      <c r="A1310" s="342"/>
      <c r="B1310" s="2218">
        <v>1007</v>
      </c>
      <c r="C1310" s="162" t="s">
        <v>764</v>
      </c>
      <c r="D1310" s="342"/>
      <c r="E1310" s="2221">
        <v>1</v>
      </c>
      <c r="F1310" s="162" t="s">
        <v>80</v>
      </c>
      <c r="G1310" s="1901">
        <v>0</v>
      </c>
      <c r="H1310" s="2220">
        <f t="shared" si="22"/>
        <v>0</v>
      </c>
    </row>
    <row r="1311" spans="1:8" ht="24">
      <c r="A1311" s="342"/>
      <c r="B1311" s="2218">
        <v>1008</v>
      </c>
      <c r="C1311" s="162" t="s">
        <v>233</v>
      </c>
      <c r="D1311" s="342"/>
      <c r="E1311" s="2221">
        <v>260</v>
      </c>
      <c r="F1311" s="162" t="s">
        <v>215</v>
      </c>
      <c r="G1311" s="1901">
        <v>0</v>
      </c>
      <c r="H1311" s="2220">
        <f t="shared" si="22"/>
        <v>0</v>
      </c>
    </row>
    <row r="1312" spans="1:8" ht="24">
      <c r="A1312" s="342"/>
      <c r="B1312" s="2218">
        <v>1009</v>
      </c>
      <c r="C1312" s="162" t="s">
        <v>441</v>
      </c>
      <c r="D1312" s="342"/>
      <c r="E1312" s="2267">
        <v>100</v>
      </c>
      <c r="F1312" s="162" t="s">
        <v>215</v>
      </c>
      <c r="G1312" s="1901">
        <v>0</v>
      </c>
      <c r="H1312" s="2220">
        <f t="shared" si="22"/>
        <v>0</v>
      </c>
    </row>
    <row r="1313" spans="1:8" ht="72">
      <c r="A1313" s="342"/>
      <c r="B1313" s="2218">
        <v>1010</v>
      </c>
      <c r="C1313" s="162" t="s">
        <v>765</v>
      </c>
      <c r="D1313" s="342"/>
      <c r="E1313" s="2221">
        <v>1</v>
      </c>
      <c r="F1313" s="162" t="s">
        <v>19</v>
      </c>
      <c r="G1313" s="1901">
        <v>0</v>
      </c>
      <c r="H1313" s="2220">
        <f t="shared" si="22"/>
        <v>0</v>
      </c>
    </row>
    <row r="1314" spans="1:8">
      <c r="A1314" s="342"/>
      <c r="B1314" s="2218"/>
      <c r="C1314" s="162"/>
      <c r="D1314" s="342"/>
      <c r="E1314" s="342"/>
      <c r="F1314" s="162"/>
      <c r="G1314" s="2220"/>
      <c r="H1314" s="2220"/>
    </row>
    <row r="1315" spans="1:8">
      <c r="A1315" s="342"/>
      <c r="B1315" s="2248"/>
      <c r="C1315" s="163" t="s">
        <v>122</v>
      </c>
      <c r="D1315" s="342"/>
      <c r="E1315" s="2219"/>
      <c r="F1315" s="2226"/>
      <c r="G1315" s="2180" t="s">
        <v>210</v>
      </c>
      <c r="H1315" s="177">
        <f>SUM(H1304:H1313)</f>
        <v>0</v>
      </c>
    </row>
    <row r="1316" spans="1:8">
      <c r="A1316" s="342"/>
      <c r="B1316" s="2248"/>
      <c r="C1316" s="163"/>
      <c r="D1316" s="342"/>
      <c r="E1316" s="2219"/>
      <c r="F1316" s="2226"/>
      <c r="G1316" s="2180"/>
      <c r="H1316" s="177"/>
    </row>
    <row r="1317" spans="1:8">
      <c r="A1317" s="342"/>
      <c r="B1317" s="2230" t="s">
        <v>109</v>
      </c>
      <c r="C1317" s="163" t="s">
        <v>124</v>
      </c>
      <c r="D1317" s="342"/>
      <c r="E1317" s="162"/>
      <c r="F1317" s="162"/>
      <c r="G1317" s="2220" t="s">
        <v>27</v>
      </c>
      <c r="H1317" s="2231"/>
    </row>
    <row r="1318" spans="1:8">
      <c r="A1318" s="342"/>
      <c r="B1318" s="2087"/>
      <c r="C1318" s="197" t="s">
        <v>235</v>
      </c>
      <c r="D1318" s="342"/>
      <c r="E1318" s="196"/>
      <c r="F1318" s="2087"/>
      <c r="G1318" s="2232"/>
      <c r="H1318" s="2232"/>
    </row>
    <row r="1319" spans="1:8">
      <c r="A1319" s="342"/>
      <c r="B1319" s="2233"/>
      <c r="C1319" s="192"/>
      <c r="D1319" s="342"/>
      <c r="E1319" s="2234"/>
      <c r="F1319" s="2233"/>
      <c r="G1319" s="2232"/>
      <c r="H1319" s="2232"/>
    </row>
    <row r="1320" spans="1:8" ht="24">
      <c r="A1320" s="342"/>
      <c r="B1320" s="2218">
        <v>2001</v>
      </c>
      <c r="C1320" s="162" t="s">
        <v>766</v>
      </c>
      <c r="D1320" s="342"/>
      <c r="E1320" s="2221">
        <v>4</v>
      </c>
      <c r="F1320" s="162" t="s">
        <v>215</v>
      </c>
      <c r="G1320" s="1901">
        <v>0</v>
      </c>
      <c r="H1320" s="2220">
        <f t="shared" ref="H1320:H1326" si="23">ROUND(G1320*E1320,2)</f>
        <v>0</v>
      </c>
    </row>
    <row r="1321" spans="1:8" ht="24">
      <c r="A1321" s="342"/>
      <c r="B1321" s="2218">
        <v>2002</v>
      </c>
      <c r="C1321" s="162" t="s">
        <v>767</v>
      </c>
      <c r="D1321" s="342"/>
      <c r="E1321" s="2221">
        <v>10</v>
      </c>
      <c r="F1321" s="162" t="s">
        <v>215</v>
      </c>
      <c r="G1321" s="1901">
        <v>0</v>
      </c>
      <c r="H1321" s="2220">
        <f t="shared" si="23"/>
        <v>0</v>
      </c>
    </row>
    <row r="1322" spans="1:8" ht="24">
      <c r="A1322" s="342"/>
      <c r="B1322" s="2218">
        <v>2003</v>
      </c>
      <c r="C1322" s="162" t="s">
        <v>768</v>
      </c>
      <c r="D1322" s="342"/>
      <c r="E1322" s="2221">
        <v>270</v>
      </c>
      <c r="F1322" s="162" t="s">
        <v>215</v>
      </c>
      <c r="G1322" s="1901">
        <v>0</v>
      </c>
      <c r="H1322" s="2220">
        <f t="shared" si="23"/>
        <v>0</v>
      </c>
    </row>
    <row r="1323" spans="1:8" ht="36">
      <c r="A1323" s="342"/>
      <c r="B1323" s="2218">
        <v>2004</v>
      </c>
      <c r="C1323" s="162" t="s">
        <v>952</v>
      </c>
      <c r="D1323" s="342"/>
      <c r="E1323" s="2221">
        <v>1</v>
      </c>
      <c r="F1323" s="162" t="s">
        <v>80</v>
      </c>
      <c r="G1323" s="1901">
        <v>0</v>
      </c>
      <c r="H1323" s="2220">
        <f t="shared" si="23"/>
        <v>0</v>
      </c>
    </row>
    <row r="1324" spans="1:8" ht="36">
      <c r="A1324" s="342"/>
      <c r="B1324" s="2218">
        <v>2005</v>
      </c>
      <c r="C1324" s="162" t="s">
        <v>953</v>
      </c>
      <c r="D1324" s="342"/>
      <c r="E1324" s="2221">
        <v>2</v>
      </c>
      <c r="F1324" s="162" t="s">
        <v>19</v>
      </c>
      <c r="G1324" s="1901">
        <v>0</v>
      </c>
      <c r="H1324" s="2220">
        <f t="shared" si="23"/>
        <v>0</v>
      </c>
    </row>
    <row r="1325" spans="1:8" ht="36">
      <c r="A1325" s="342"/>
      <c r="B1325" s="2218">
        <v>2006</v>
      </c>
      <c r="C1325" s="1898" t="s">
        <v>769</v>
      </c>
      <c r="D1325" s="342"/>
      <c r="E1325" s="2221">
        <v>1</v>
      </c>
      <c r="F1325" s="162" t="s">
        <v>80</v>
      </c>
      <c r="G1325" s="1901">
        <v>0</v>
      </c>
      <c r="H1325" s="2220">
        <f t="shared" si="23"/>
        <v>0</v>
      </c>
    </row>
    <row r="1326" spans="1:8" ht="72">
      <c r="A1326" s="342"/>
      <c r="B1326" s="2218">
        <v>2007</v>
      </c>
      <c r="C1326" s="162" t="s">
        <v>1277</v>
      </c>
      <c r="D1326" s="342"/>
      <c r="E1326" s="2221">
        <v>1</v>
      </c>
      <c r="F1326" s="162" t="s">
        <v>80</v>
      </c>
      <c r="G1326" s="1901">
        <v>0</v>
      </c>
      <c r="H1326" s="2220">
        <f t="shared" si="23"/>
        <v>0</v>
      </c>
    </row>
    <row r="1327" spans="1:8">
      <c r="A1327" s="342"/>
      <c r="B1327" s="2218"/>
      <c r="C1327" s="162"/>
      <c r="D1327" s="342"/>
      <c r="E1327" s="2219"/>
      <c r="F1327" s="162"/>
      <c r="G1327" s="2220"/>
      <c r="H1327" s="2220"/>
    </row>
    <row r="1328" spans="1:8">
      <c r="A1328" s="342"/>
      <c r="B1328" s="2228"/>
      <c r="C1328" s="2217"/>
      <c r="D1328" s="342"/>
      <c r="E1328" s="2226"/>
      <c r="F1328" s="2229"/>
      <c r="G1328" s="2180" t="s">
        <v>210</v>
      </c>
      <c r="H1328" s="177">
        <f>SUM(H1320:H1326)</f>
        <v>0</v>
      </c>
    </row>
    <row r="1329" spans="1:8">
      <c r="A1329" s="342"/>
      <c r="B1329" s="2248"/>
      <c r="C1329" s="704"/>
      <c r="D1329" s="342"/>
      <c r="E1329" s="705"/>
      <c r="F1329" s="706"/>
      <c r="G1329" s="2220"/>
      <c r="H1329" s="2220"/>
    </row>
    <row r="1330" spans="1:8">
      <c r="A1330" s="342"/>
      <c r="B1330" s="703"/>
      <c r="C1330" s="704"/>
      <c r="D1330" s="342"/>
      <c r="E1330" s="705"/>
      <c r="F1330" s="706"/>
      <c r="G1330" s="2220"/>
      <c r="H1330" s="2220"/>
    </row>
    <row r="1331" spans="1:8">
      <c r="A1331" s="342"/>
      <c r="B1331" s="189" t="s">
        <v>110</v>
      </c>
      <c r="C1331" s="163" t="s">
        <v>390</v>
      </c>
      <c r="D1331" s="342"/>
      <c r="E1331" s="2241"/>
      <c r="F1331" s="189"/>
      <c r="G1331" s="2232"/>
      <c r="H1331" s="2242"/>
    </row>
    <row r="1332" spans="1:8">
      <c r="A1332" s="342"/>
      <c r="B1332" s="189"/>
      <c r="C1332" s="163"/>
      <c r="D1332" s="342"/>
      <c r="E1332" s="2241"/>
      <c r="F1332" s="189"/>
      <c r="G1332" s="2232"/>
      <c r="H1332" s="2242"/>
    </row>
    <row r="1333" spans="1:8">
      <c r="A1333" s="342"/>
      <c r="B1333" s="2268"/>
      <c r="C1333" s="163" t="s">
        <v>771</v>
      </c>
      <c r="D1333" s="342"/>
      <c r="E1333" s="2241"/>
      <c r="F1333" s="189"/>
      <c r="G1333" s="2220"/>
      <c r="H1333" s="2220"/>
    </row>
    <row r="1334" spans="1:8">
      <c r="A1334" s="342"/>
      <c r="B1334" s="2087"/>
      <c r="C1334" s="1849" t="s">
        <v>236</v>
      </c>
      <c r="D1334" s="342"/>
      <c r="E1334" s="196"/>
      <c r="F1334" s="2087"/>
      <c r="G1334" s="2220"/>
      <c r="H1334" s="2220"/>
    </row>
    <row r="1335" spans="1:8">
      <c r="A1335" s="342"/>
      <c r="B1335" s="2087"/>
      <c r="C1335" s="1849"/>
      <c r="D1335" s="342"/>
      <c r="E1335" s="196"/>
      <c r="F1335" s="2087"/>
      <c r="G1335" s="2220"/>
      <c r="H1335" s="2220"/>
    </row>
    <row r="1336" spans="1:8" ht="72">
      <c r="A1336" s="342"/>
      <c r="B1336" s="2222">
        <v>3001</v>
      </c>
      <c r="C1336" s="1849" t="s">
        <v>772</v>
      </c>
      <c r="D1336" s="342"/>
      <c r="E1336" s="197">
        <v>1</v>
      </c>
      <c r="F1336" s="1849" t="s">
        <v>19</v>
      </c>
      <c r="G1336" s="1901">
        <v>0</v>
      </c>
      <c r="H1336" s="2220">
        <f t="shared" ref="H1336:H1342" si="24">ROUND(G1336*E1336,2)</f>
        <v>0</v>
      </c>
    </row>
    <row r="1337" spans="1:8" ht="24">
      <c r="A1337" s="342"/>
      <c r="B1337" s="2222">
        <v>3002</v>
      </c>
      <c r="C1337" s="709" t="s">
        <v>773</v>
      </c>
      <c r="D1337" s="342"/>
      <c r="E1337" s="197">
        <v>1</v>
      </c>
      <c r="F1337" s="1849" t="s">
        <v>19</v>
      </c>
      <c r="G1337" s="1901">
        <v>0</v>
      </c>
      <c r="H1337" s="2220">
        <f t="shared" si="24"/>
        <v>0</v>
      </c>
    </row>
    <row r="1338" spans="1:8" ht="60">
      <c r="A1338" s="342"/>
      <c r="B1338" s="2222">
        <v>3003</v>
      </c>
      <c r="C1338" s="197" t="s">
        <v>774</v>
      </c>
      <c r="D1338" s="342"/>
      <c r="E1338" s="709">
        <v>1</v>
      </c>
      <c r="F1338" s="709" t="s">
        <v>19</v>
      </c>
      <c r="G1338" s="1901">
        <v>0</v>
      </c>
      <c r="H1338" s="2220">
        <f t="shared" si="24"/>
        <v>0</v>
      </c>
    </row>
    <row r="1339" spans="1:8">
      <c r="A1339" s="342"/>
      <c r="B1339" s="2222">
        <v>3004</v>
      </c>
      <c r="C1339" s="2246" t="s">
        <v>775</v>
      </c>
      <c r="D1339" s="342"/>
      <c r="E1339" s="2269">
        <v>3</v>
      </c>
      <c r="F1339" s="2245" t="s">
        <v>19</v>
      </c>
      <c r="G1339" s="1901">
        <v>0</v>
      </c>
      <c r="H1339" s="2220">
        <f t="shared" si="24"/>
        <v>0</v>
      </c>
    </row>
    <row r="1340" spans="1:8">
      <c r="A1340" s="342"/>
      <c r="B1340" s="2222">
        <v>3005</v>
      </c>
      <c r="C1340" s="197" t="s">
        <v>776</v>
      </c>
      <c r="D1340" s="342"/>
      <c r="E1340" s="196">
        <v>1</v>
      </c>
      <c r="F1340" s="1849" t="s">
        <v>19</v>
      </c>
      <c r="G1340" s="1901">
        <v>0</v>
      </c>
      <c r="H1340" s="2220">
        <f t="shared" si="24"/>
        <v>0</v>
      </c>
    </row>
    <row r="1341" spans="1:8">
      <c r="A1341" s="342"/>
      <c r="B1341" s="2222">
        <v>3006</v>
      </c>
      <c r="C1341" s="709" t="s">
        <v>777</v>
      </c>
      <c r="D1341" s="342"/>
      <c r="E1341" s="2269">
        <v>1</v>
      </c>
      <c r="F1341" s="2245" t="s">
        <v>80</v>
      </c>
      <c r="G1341" s="1901">
        <v>0</v>
      </c>
      <c r="H1341" s="2220">
        <f t="shared" si="24"/>
        <v>0</v>
      </c>
    </row>
    <row r="1342" spans="1:8" ht="24">
      <c r="A1342" s="342"/>
      <c r="B1342" s="2222">
        <v>3007</v>
      </c>
      <c r="C1342" s="2246" t="s">
        <v>778</v>
      </c>
      <c r="D1342" s="342"/>
      <c r="E1342" s="705">
        <v>1</v>
      </c>
      <c r="F1342" s="2245" t="s">
        <v>80</v>
      </c>
      <c r="G1342" s="1901">
        <v>0</v>
      </c>
      <c r="H1342" s="2220">
        <f t="shared" si="24"/>
        <v>0</v>
      </c>
    </row>
    <row r="1343" spans="1:8">
      <c r="A1343" s="342"/>
      <c r="B1343" s="2222">
        <v>3008</v>
      </c>
      <c r="C1343" s="162" t="s">
        <v>245</v>
      </c>
      <c r="D1343" s="342"/>
      <c r="E1343" s="2247">
        <v>0.05</v>
      </c>
      <c r="F1343" s="162"/>
      <c r="G1343" s="2220"/>
      <c r="H1343" s="2220">
        <f>IF(AND(ISNUMBER(E1343)),E1343*SUM(H1336:H1342)," ")</f>
        <v>0</v>
      </c>
    </row>
    <row r="1344" spans="1:8">
      <c r="A1344" s="342"/>
      <c r="B1344" s="162"/>
      <c r="C1344" s="2226"/>
      <c r="D1344" s="342"/>
      <c r="E1344" s="2219"/>
      <c r="F1344" s="2226"/>
      <c r="G1344" s="2220" t="s">
        <v>27</v>
      </c>
      <c r="H1344" s="2220" t="str">
        <f>IF(AND(ISNUMBER(E1344),ISNUMBER(G1344)),E1344*G1344," ")</f>
        <v xml:space="preserve"> </v>
      </c>
    </row>
    <row r="1345" spans="1:8">
      <c r="A1345" s="342"/>
      <c r="B1345" s="2222"/>
      <c r="C1345" s="2226"/>
      <c r="D1345" s="342"/>
      <c r="E1345" s="2219"/>
      <c r="F1345" s="2226"/>
      <c r="G1345" s="2180" t="s">
        <v>210</v>
      </c>
      <c r="H1345" s="177">
        <f>SUM(H1336:H1343)</f>
        <v>0</v>
      </c>
    </row>
    <row r="1346" spans="1:8">
      <c r="A1346" s="342"/>
      <c r="B1346" s="2243"/>
      <c r="C1346" s="2244" t="s">
        <v>954</v>
      </c>
      <c r="D1346" s="342"/>
      <c r="E1346" s="705"/>
      <c r="F1346" s="2245"/>
      <c r="G1346" s="2220"/>
      <c r="H1346" s="2220"/>
    </row>
    <row r="1347" spans="1:8">
      <c r="A1347" s="342"/>
      <c r="B1347" s="2243"/>
      <c r="C1347" s="2246" t="s">
        <v>236</v>
      </c>
      <c r="D1347" s="342"/>
      <c r="E1347" s="705"/>
      <c r="F1347" s="2245"/>
      <c r="G1347" s="2220"/>
      <c r="H1347" s="2220"/>
    </row>
    <row r="1348" spans="1:8">
      <c r="A1348" s="342"/>
      <c r="B1348" s="2243"/>
      <c r="C1348" s="2246"/>
      <c r="D1348" s="342"/>
      <c r="E1348" s="705"/>
      <c r="F1348" s="2245"/>
      <c r="G1348" s="2220"/>
      <c r="H1348" s="2220"/>
    </row>
    <row r="1349" spans="1:8" ht="72">
      <c r="A1349" s="342"/>
      <c r="B1349" s="2222">
        <v>3009</v>
      </c>
      <c r="C1349" s="1849" t="s">
        <v>772</v>
      </c>
      <c r="D1349" s="342"/>
      <c r="E1349" s="197">
        <v>1</v>
      </c>
      <c r="F1349" s="1849" t="s">
        <v>19</v>
      </c>
      <c r="G1349" s="1901">
        <v>0</v>
      </c>
      <c r="H1349" s="2220">
        <f t="shared" ref="H1349:H1355" si="25">ROUND(G1349*E1349,2)</f>
        <v>0</v>
      </c>
    </row>
    <row r="1350" spans="1:8">
      <c r="A1350" s="342"/>
      <c r="B1350" s="2222">
        <v>3010</v>
      </c>
      <c r="C1350" s="197" t="s">
        <v>779</v>
      </c>
      <c r="D1350" s="342"/>
      <c r="E1350" s="197">
        <v>1</v>
      </c>
      <c r="F1350" s="1849" t="s">
        <v>19</v>
      </c>
      <c r="G1350" s="1901">
        <v>0</v>
      </c>
      <c r="H1350" s="2220">
        <f t="shared" si="25"/>
        <v>0</v>
      </c>
    </row>
    <row r="1351" spans="1:8">
      <c r="A1351" s="342"/>
      <c r="B1351" s="2222">
        <v>3011</v>
      </c>
      <c r="C1351" s="162" t="s">
        <v>780</v>
      </c>
      <c r="D1351" s="342"/>
      <c r="E1351" s="2221">
        <v>2</v>
      </c>
      <c r="F1351" s="162" t="s">
        <v>19</v>
      </c>
      <c r="G1351" s="1901">
        <v>0</v>
      </c>
      <c r="H1351" s="2220">
        <f t="shared" si="25"/>
        <v>0</v>
      </c>
    </row>
    <row r="1352" spans="1:8">
      <c r="A1352" s="342"/>
      <c r="B1352" s="2222">
        <v>3012</v>
      </c>
      <c r="C1352" s="162" t="s">
        <v>781</v>
      </c>
      <c r="D1352" s="342"/>
      <c r="E1352" s="2221">
        <v>2</v>
      </c>
      <c r="F1352" s="162" t="s">
        <v>19</v>
      </c>
      <c r="G1352" s="1901">
        <v>0</v>
      </c>
      <c r="H1352" s="2220">
        <f t="shared" si="25"/>
        <v>0</v>
      </c>
    </row>
    <row r="1353" spans="1:8">
      <c r="A1353" s="342"/>
      <c r="B1353" s="2222">
        <v>3013</v>
      </c>
      <c r="C1353" s="162" t="s">
        <v>782</v>
      </c>
      <c r="D1353" s="342"/>
      <c r="E1353" s="2221">
        <v>2</v>
      </c>
      <c r="F1353" s="162" t="s">
        <v>19</v>
      </c>
      <c r="G1353" s="1901">
        <v>0</v>
      </c>
      <c r="H1353" s="2220">
        <f t="shared" si="25"/>
        <v>0</v>
      </c>
    </row>
    <row r="1354" spans="1:8">
      <c r="A1354" s="342"/>
      <c r="B1354" s="2222">
        <v>3014</v>
      </c>
      <c r="C1354" s="162" t="s">
        <v>783</v>
      </c>
      <c r="D1354" s="342"/>
      <c r="E1354" s="2221">
        <v>1</v>
      </c>
      <c r="F1354" s="162" t="s">
        <v>19</v>
      </c>
      <c r="G1354" s="1901">
        <v>0</v>
      </c>
      <c r="H1354" s="2220">
        <f t="shared" si="25"/>
        <v>0</v>
      </c>
    </row>
    <row r="1355" spans="1:8" ht="24">
      <c r="A1355" s="342"/>
      <c r="B1355" s="2222">
        <v>3015</v>
      </c>
      <c r="C1355" s="2270" t="s">
        <v>778</v>
      </c>
      <c r="D1355" s="342"/>
      <c r="E1355" s="2270">
        <v>1</v>
      </c>
      <c r="F1355" s="2270" t="s">
        <v>80</v>
      </c>
      <c r="G1355" s="1901">
        <v>0</v>
      </c>
      <c r="H1355" s="2220">
        <f t="shared" si="25"/>
        <v>0</v>
      </c>
    </row>
    <row r="1356" spans="1:8">
      <c r="A1356" s="342"/>
      <c r="B1356" s="2222">
        <v>3016</v>
      </c>
      <c r="C1356" s="162" t="s">
        <v>245</v>
      </c>
      <c r="D1356" s="342"/>
      <c r="E1356" s="2247">
        <v>0.05</v>
      </c>
      <c r="F1356" s="162"/>
      <c r="G1356" s="2220"/>
      <c r="H1356" s="2220">
        <f>IF(AND(ISNUMBER(E1356)),E1356*SUM(H1349:H1354)," ")</f>
        <v>0</v>
      </c>
    </row>
    <row r="1357" spans="1:8">
      <c r="A1357" s="342"/>
      <c r="B1357" s="2235"/>
      <c r="C1357" s="2226"/>
      <c r="D1357" s="342"/>
      <c r="E1357" s="2219"/>
      <c r="F1357" s="2226"/>
      <c r="G1357" s="2220" t="s">
        <v>27</v>
      </c>
      <c r="H1357" s="2220" t="str">
        <f>IF(AND(ISNUMBER(E1357),ISNUMBER(G1357)),E1357*G1357," ")</f>
        <v xml:space="preserve"> </v>
      </c>
    </row>
    <row r="1358" spans="1:8">
      <c r="A1358" s="342"/>
      <c r="B1358" s="2235"/>
      <c r="C1358" s="2226"/>
      <c r="D1358" s="342"/>
      <c r="E1358" s="2219"/>
      <c r="F1358" s="2226"/>
      <c r="G1358" s="2180" t="s">
        <v>210</v>
      </c>
      <c r="H1358" s="177">
        <f>SUM(H1349:H1356)</f>
        <v>0</v>
      </c>
    </row>
    <row r="1359" spans="1:8">
      <c r="A1359" s="342"/>
      <c r="B1359" s="2235"/>
      <c r="C1359" s="2226"/>
      <c r="D1359" s="342"/>
      <c r="E1359" s="2219"/>
      <c r="F1359" s="2226"/>
      <c r="G1359" s="2180"/>
      <c r="H1359" s="177"/>
    </row>
    <row r="1360" spans="1:8">
      <c r="A1360" s="342"/>
      <c r="B1360" s="2235"/>
      <c r="C1360" s="163" t="s">
        <v>390</v>
      </c>
      <c r="D1360" s="342"/>
      <c r="E1360" s="2219"/>
      <c r="F1360" s="2226"/>
      <c r="G1360" s="2180" t="s">
        <v>210</v>
      </c>
      <c r="H1360" s="177">
        <f>+H1358+H1345</f>
        <v>0</v>
      </c>
    </row>
    <row r="1361" spans="1:17">
      <c r="A1361" s="342"/>
      <c r="B1361" s="2235"/>
      <c r="C1361" s="163"/>
      <c r="D1361" s="342"/>
      <c r="E1361" s="2219"/>
      <c r="F1361" s="2226"/>
      <c r="G1361" s="2180"/>
      <c r="H1361" s="177"/>
    </row>
    <row r="1362" spans="1:17">
      <c r="A1362" s="342"/>
      <c r="B1362" s="2230" t="s">
        <v>111</v>
      </c>
      <c r="C1362" s="163" t="s">
        <v>127</v>
      </c>
      <c r="D1362" s="342"/>
      <c r="E1362" s="2226"/>
      <c r="F1362" s="2227"/>
      <c r="G1362" s="2220" t="str">
        <f>IF(AND(ISNUMBER(#REF!),ISNUMBER(#REF!)),ROUND((#REF!*#REF!+#REF!*#REF!*#REF!)*(1+#REF!)*#REF!*#REF!*#REF!,2)," ")</f>
        <v xml:space="preserve"> </v>
      </c>
      <c r="H1362" s="2220" t="str">
        <f>IF(AND(ISNUMBER(E1362),ISNUMBER(G1362)),E1362*G1362," ")</f>
        <v xml:space="preserve"> </v>
      </c>
    </row>
    <row r="1363" spans="1:17">
      <c r="A1363" s="342"/>
      <c r="B1363" s="2248"/>
      <c r="C1363" s="2226"/>
      <c r="D1363" s="342"/>
      <c r="E1363" s="2226"/>
      <c r="F1363" s="2227"/>
      <c r="G1363" s="2220" t="str">
        <f>IF(AND(ISNUMBER(#REF!),ISNUMBER(#REF!)),ROUND((#REF!*#REF!+#REF!*#REF!*#REF!)*(1+#REF!)*#REF!*#REF!*#REF!,2)," ")</f>
        <v xml:space="preserve"> </v>
      </c>
      <c r="H1363" s="2220" t="str">
        <f>IF(AND(ISNUMBER(E1363),ISNUMBER(G1363)),E1363*G1363," ")</f>
        <v xml:space="preserve"> </v>
      </c>
    </row>
    <row r="1364" spans="1:17" ht="60">
      <c r="A1364" s="342"/>
      <c r="B1364" s="2218">
        <v>4001</v>
      </c>
      <c r="C1364" s="162" t="s">
        <v>239</v>
      </c>
      <c r="D1364" s="342"/>
      <c r="E1364" s="162">
        <v>1</v>
      </c>
      <c r="F1364" s="1898" t="s">
        <v>80</v>
      </c>
      <c r="G1364" s="1901">
        <v>0</v>
      </c>
      <c r="H1364" s="2220">
        <f t="shared" ref="H1364:H1370" si="26">ROUND(G1364*E1364,2)</f>
        <v>0</v>
      </c>
    </row>
    <row r="1365" spans="1:17" ht="24">
      <c r="A1365" s="342"/>
      <c r="B1365" s="2218">
        <v>4002</v>
      </c>
      <c r="C1365" s="162" t="s">
        <v>419</v>
      </c>
      <c r="D1365" s="342"/>
      <c r="E1365" s="2219">
        <v>2</v>
      </c>
      <c r="F1365" s="2226" t="s">
        <v>217</v>
      </c>
      <c r="G1365" s="3252">
        <v>45</v>
      </c>
      <c r="H1365" s="2220">
        <f>ROUND(G1365*E1365,2)</f>
        <v>90</v>
      </c>
    </row>
    <row r="1366" spans="1:17" ht="24">
      <c r="A1366" s="342"/>
      <c r="B1366" s="2218">
        <v>4003</v>
      </c>
      <c r="C1366" s="162" t="s">
        <v>242</v>
      </c>
      <c r="D1366" s="342"/>
      <c r="E1366" s="162">
        <v>1</v>
      </c>
      <c r="F1366" s="1898" t="s">
        <v>80</v>
      </c>
      <c r="G1366" s="1901">
        <v>0</v>
      </c>
      <c r="H1366" s="2220">
        <f t="shared" si="26"/>
        <v>0</v>
      </c>
    </row>
    <row r="1367" spans="1:17" ht="48">
      <c r="A1367" s="342"/>
      <c r="B1367" s="2218">
        <v>4004</v>
      </c>
      <c r="C1367" s="162" t="s">
        <v>784</v>
      </c>
      <c r="D1367" s="342"/>
      <c r="E1367" s="162">
        <v>1</v>
      </c>
      <c r="F1367" s="1898" t="s">
        <v>80</v>
      </c>
      <c r="G1367" s="1901">
        <v>0</v>
      </c>
      <c r="H1367" s="2220">
        <f t="shared" si="26"/>
        <v>0</v>
      </c>
    </row>
    <row r="1368" spans="1:17" ht="24">
      <c r="A1368" s="342"/>
      <c r="B1368" s="2218">
        <v>4005</v>
      </c>
      <c r="C1368" s="162" t="s">
        <v>243</v>
      </c>
      <c r="D1368" s="342"/>
      <c r="E1368" s="162">
        <v>1</v>
      </c>
      <c r="F1368" s="1898" t="s">
        <v>80</v>
      </c>
      <c r="G1368" s="1901">
        <v>0</v>
      </c>
      <c r="H1368" s="2220">
        <f t="shared" si="26"/>
        <v>0</v>
      </c>
    </row>
    <row r="1369" spans="1:17" ht="24">
      <c r="A1369" s="342"/>
      <c r="B1369" s="2218">
        <v>4006</v>
      </c>
      <c r="C1369" s="162" t="s">
        <v>2236</v>
      </c>
      <c r="D1369" s="342"/>
      <c r="E1369" s="162">
        <v>20</v>
      </c>
      <c r="F1369" s="1898" t="s">
        <v>217</v>
      </c>
      <c r="G1369" s="2262">
        <v>45</v>
      </c>
      <c r="H1369" s="2220">
        <f t="shared" si="26"/>
        <v>900</v>
      </c>
      <c r="I1369" s="1879"/>
      <c r="J1369" s="1879"/>
      <c r="K1369" s="1879"/>
      <c r="L1369" s="1879"/>
      <c r="M1369" s="1879"/>
      <c r="N1369" s="1879"/>
      <c r="O1369" s="1879"/>
      <c r="P1369" s="1879"/>
      <c r="Q1369" s="1879"/>
    </row>
    <row r="1370" spans="1:17">
      <c r="A1370" s="342"/>
      <c r="B1370" s="2222">
        <v>4007</v>
      </c>
      <c r="C1370" s="197" t="s">
        <v>2279</v>
      </c>
      <c r="D1370" s="1842"/>
      <c r="E1370" s="197">
        <v>1</v>
      </c>
      <c r="F1370" s="1849" t="s">
        <v>80</v>
      </c>
      <c r="G1370" s="1901">
        <v>0</v>
      </c>
      <c r="H1370" s="2223">
        <f t="shared" si="26"/>
        <v>0</v>
      </c>
      <c r="I1370" s="1879"/>
      <c r="J1370" s="1879"/>
      <c r="K1370" s="1879"/>
      <c r="L1370" s="1879"/>
      <c r="M1370" s="1879"/>
      <c r="N1370" s="1879"/>
      <c r="O1370" s="1879"/>
      <c r="P1370" s="1879"/>
      <c r="Q1370" s="1879"/>
    </row>
    <row r="1371" spans="1:17">
      <c r="A1371" s="342"/>
      <c r="B1371" s="2248"/>
      <c r="C1371" s="2226"/>
      <c r="D1371" s="342"/>
      <c r="E1371" s="2226"/>
      <c r="F1371" s="2227"/>
      <c r="G1371" s="2250"/>
      <c r="H1371" s="2250"/>
      <c r="I1371" s="1879"/>
      <c r="J1371" s="1879"/>
      <c r="K1371" s="1879"/>
      <c r="L1371" s="1879"/>
      <c r="M1371" s="1879"/>
      <c r="N1371" s="1879"/>
      <c r="O1371" s="1879"/>
      <c r="P1371" s="1879"/>
      <c r="Q1371" s="1879"/>
    </row>
    <row r="1372" spans="1:17">
      <c r="A1372" s="342"/>
      <c r="B1372" s="2251"/>
      <c r="C1372" s="2217"/>
      <c r="D1372" s="342"/>
      <c r="E1372" s="162"/>
      <c r="F1372" s="2229"/>
      <c r="G1372" s="2180" t="s">
        <v>210</v>
      </c>
      <c r="H1372" s="177">
        <f>SUM(H1364:H1371)</f>
        <v>990</v>
      </c>
      <c r="I1372" s="1879"/>
      <c r="J1372" s="1879"/>
      <c r="K1372" s="1879"/>
      <c r="L1372" s="1879"/>
      <c r="M1372" s="1879"/>
      <c r="N1372" s="1879"/>
      <c r="O1372" s="1879"/>
      <c r="P1372" s="1879"/>
      <c r="Q1372" s="1879"/>
    </row>
    <row r="1373" spans="1:17">
      <c r="A1373" s="1895"/>
      <c r="B1373" s="2252"/>
      <c r="C1373" s="2253"/>
      <c r="D1373" s="1895"/>
      <c r="E1373" s="2255"/>
      <c r="F1373" s="2254"/>
      <c r="G1373" s="2271"/>
      <c r="H1373" s="102"/>
      <c r="I1373" s="1879"/>
      <c r="J1373" s="1879"/>
      <c r="K1373" s="1879"/>
      <c r="L1373" s="1879"/>
      <c r="M1373" s="1879"/>
      <c r="N1373" s="1879"/>
      <c r="O1373" s="1879"/>
      <c r="P1373" s="1879"/>
      <c r="Q1373" s="1879"/>
    </row>
    <row r="1374" spans="1:17">
      <c r="A1374" s="1895"/>
      <c r="B1374" s="2252"/>
      <c r="C1374" s="2253"/>
      <c r="D1374" s="1895"/>
      <c r="E1374" s="2255"/>
      <c r="F1374" s="2254"/>
      <c r="G1374" s="2271"/>
      <c r="H1374" s="102"/>
    </row>
    <row r="1375" spans="1:17">
      <c r="A1375" s="1895"/>
      <c r="B1375" s="2252"/>
      <c r="C1375" s="2253"/>
      <c r="D1375" s="1895"/>
      <c r="E1375" s="2255"/>
      <c r="F1375" s="2254"/>
      <c r="G1375" s="2271"/>
      <c r="H1375" s="102"/>
    </row>
    <row r="1376" spans="1:17">
      <c r="A1376" s="1895"/>
      <c r="B1376" s="2252"/>
      <c r="C1376" s="2253"/>
      <c r="D1376" s="1895"/>
      <c r="E1376" s="2255"/>
      <c r="F1376" s="2254"/>
      <c r="G1376" s="2271"/>
      <c r="H1376" s="102"/>
    </row>
    <row r="1377" spans="1:16" ht="12.75" thickBot="1"/>
    <row r="1378" spans="1:16">
      <c r="A1378" s="3404" t="s">
        <v>1273</v>
      </c>
      <c r="B1378" s="3405"/>
      <c r="C1378" s="3405"/>
      <c r="D1378" s="3405"/>
      <c r="E1378" s="3405"/>
      <c r="F1378" s="3406"/>
    </row>
    <row r="1379" spans="1:16">
      <c r="A1379" s="1881" t="s">
        <v>722</v>
      </c>
      <c r="B1379" s="165" t="s">
        <v>935</v>
      </c>
      <c r="C1379" s="166"/>
      <c r="D1379" s="167"/>
      <c r="E1379" s="1882"/>
      <c r="F1379" s="1883"/>
    </row>
    <row r="1380" spans="1:16">
      <c r="A1380" s="1881" t="s">
        <v>723</v>
      </c>
      <c r="B1380" s="1882" t="s">
        <v>969</v>
      </c>
      <c r="C1380" s="166"/>
      <c r="D1380" s="167"/>
      <c r="E1380" s="1882"/>
      <c r="F1380" s="1883"/>
    </row>
    <row r="1381" spans="1:16">
      <c r="A1381" s="1881"/>
      <c r="B1381" s="1882"/>
      <c r="C1381" s="166"/>
      <c r="D1381" s="167"/>
      <c r="E1381" s="1882"/>
      <c r="F1381" s="1883"/>
    </row>
    <row r="1382" spans="1:16">
      <c r="A1382" s="1881" t="s">
        <v>1006</v>
      </c>
      <c r="B1382" s="1882" t="s">
        <v>976</v>
      </c>
      <c r="C1382" s="166"/>
      <c r="D1382" s="167"/>
      <c r="E1382" s="1882"/>
      <c r="F1382" s="1883"/>
    </row>
    <row r="1383" spans="1:16">
      <c r="A1383" s="1881" t="s">
        <v>726</v>
      </c>
      <c r="B1383" s="3414" t="s">
        <v>1274</v>
      </c>
      <c r="C1383" s="3415"/>
      <c r="D1383" s="167"/>
      <c r="E1383" s="1882"/>
      <c r="F1383" s="1883"/>
    </row>
    <row r="1384" spans="1:16">
      <c r="A1384" s="1881" t="s">
        <v>727</v>
      </c>
      <c r="B1384" s="1882" t="s">
        <v>961</v>
      </c>
      <c r="C1384" s="166"/>
      <c r="D1384" s="167"/>
      <c r="E1384" s="1882"/>
      <c r="F1384" s="1883"/>
    </row>
    <row r="1385" spans="1:16">
      <c r="A1385" s="1881" t="s">
        <v>728</v>
      </c>
      <c r="B1385" s="1884" t="s">
        <v>261</v>
      </c>
      <c r="C1385" s="168"/>
      <c r="D1385" s="167"/>
      <c r="E1385" s="1882"/>
      <c r="F1385" s="1883"/>
    </row>
    <row r="1386" spans="1:16" ht="12.75" thickBot="1">
      <c r="A1386" s="1885" t="s">
        <v>209</v>
      </c>
      <c r="B1386" s="169"/>
      <c r="C1386" s="169"/>
      <c r="D1386" s="170"/>
      <c r="E1386" s="1886"/>
      <c r="F1386" s="1887"/>
    </row>
    <row r="1388" spans="1:16">
      <c r="B1388" s="189" t="s">
        <v>108</v>
      </c>
      <c r="C1388" s="190" t="s">
        <v>122</v>
      </c>
      <c r="D1388" s="192"/>
      <c r="E1388" s="193"/>
      <c r="F1388" s="1842"/>
      <c r="G1388" s="1850"/>
      <c r="H1388" s="191">
        <f>H1315</f>
        <v>0</v>
      </c>
    </row>
    <row r="1389" spans="1:16">
      <c r="B1389" s="189" t="s">
        <v>109</v>
      </c>
      <c r="C1389" s="190" t="s">
        <v>124</v>
      </c>
      <c r="D1389" s="190"/>
      <c r="E1389" s="194"/>
      <c r="F1389" s="1842"/>
      <c r="G1389" s="1850"/>
      <c r="H1389" s="191">
        <f>H1328</f>
        <v>0</v>
      </c>
    </row>
    <row r="1390" spans="1:16">
      <c r="B1390" s="189" t="s">
        <v>110</v>
      </c>
      <c r="C1390" s="190" t="s">
        <v>390</v>
      </c>
      <c r="D1390" s="190"/>
      <c r="E1390" s="194"/>
      <c r="F1390" s="1842"/>
      <c r="G1390" s="1850"/>
      <c r="H1390" s="239">
        <f>H1360</f>
        <v>0</v>
      </c>
      <c r="J1390" s="549"/>
      <c r="K1390" s="549"/>
      <c r="L1390" s="549"/>
      <c r="M1390" s="549"/>
      <c r="N1390" s="549"/>
      <c r="O1390" s="549"/>
      <c r="P1390" s="549"/>
    </row>
    <row r="1391" spans="1:16">
      <c r="B1391" s="189" t="s">
        <v>111</v>
      </c>
      <c r="C1391" s="190" t="s">
        <v>127</v>
      </c>
      <c r="D1391" s="190"/>
      <c r="E1391" s="194"/>
      <c r="F1391" s="1842"/>
      <c r="G1391" s="1850"/>
      <c r="H1391" s="191">
        <f>H1372</f>
        <v>990</v>
      </c>
    </row>
    <row r="1392" spans="1:16">
      <c r="B1392" s="195"/>
      <c r="C1392" s="190"/>
      <c r="D1392" s="190"/>
      <c r="E1392" s="194"/>
      <c r="F1392" s="1842"/>
      <c r="G1392" s="1850"/>
      <c r="H1392" s="191"/>
    </row>
    <row r="1393" spans="1:8">
      <c r="B1393" s="2257"/>
      <c r="C1393" s="180" t="s">
        <v>128</v>
      </c>
      <c r="D1393" s="2258"/>
      <c r="E1393" s="178"/>
      <c r="F1393" s="1842"/>
      <c r="G1393" s="1850"/>
      <c r="H1393" s="179">
        <f>SUM(H1388:H1391)</f>
        <v>990</v>
      </c>
    </row>
    <row r="1394" spans="1:8">
      <c r="B1394" s="2257"/>
      <c r="C1394" s="180"/>
      <c r="D1394" s="2258"/>
      <c r="E1394" s="2259"/>
      <c r="F1394" s="1842"/>
      <c r="G1394" s="1850"/>
      <c r="H1394" s="181"/>
    </row>
    <row r="1395" spans="1:8">
      <c r="B1395" s="327"/>
      <c r="C1395" s="154"/>
      <c r="D1395" s="328"/>
      <c r="E1395" s="107"/>
      <c r="F1395" s="2211"/>
      <c r="G1395" s="2107"/>
      <c r="H1395" s="104"/>
    </row>
    <row r="1396" spans="1:8">
      <c r="B1396" s="327"/>
      <c r="C1396" s="154"/>
      <c r="D1396" s="328"/>
      <c r="E1396" s="107"/>
      <c r="F1396" s="2211"/>
      <c r="G1396" s="2107"/>
      <c r="H1396" s="104"/>
    </row>
    <row r="1397" spans="1:8">
      <c r="B1397" s="327"/>
      <c r="C1397" s="154"/>
      <c r="D1397" s="328"/>
      <c r="E1397" s="107"/>
      <c r="F1397" s="2211"/>
      <c r="G1397" s="2107"/>
      <c r="H1397" s="104"/>
    </row>
    <row r="1398" spans="1:8">
      <c r="B1398" s="327"/>
      <c r="C1398" s="154"/>
      <c r="D1398" s="328"/>
      <c r="E1398" s="107"/>
      <c r="F1398" s="2211"/>
      <c r="G1398" s="2107"/>
      <c r="H1398" s="104"/>
    </row>
    <row r="1399" spans="1:8">
      <c r="B1399" s="327"/>
      <c r="C1399" s="154"/>
      <c r="D1399" s="328"/>
      <c r="E1399" s="107"/>
      <c r="F1399" s="2211"/>
      <c r="G1399" s="2107"/>
      <c r="H1399" s="104"/>
    </row>
    <row r="1400" spans="1:8">
      <c r="B1400" s="327"/>
      <c r="C1400" s="154"/>
      <c r="D1400" s="328"/>
      <c r="E1400" s="107"/>
      <c r="F1400" s="2211"/>
      <c r="G1400" s="2107"/>
      <c r="H1400" s="104"/>
    </row>
    <row r="1401" spans="1:8">
      <c r="B1401" s="327"/>
      <c r="C1401" s="154"/>
      <c r="D1401" s="328"/>
      <c r="E1401" s="107"/>
      <c r="F1401" s="2211"/>
      <c r="G1401" s="2107"/>
      <c r="H1401" s="104"/>
    </row>
    <row r="1402" spans="1:8">
      <c r="B1402" s="327"/>
      <c r="C1402" s="154"/>
      <c r="D1402" s="328"/>
      <c r="E1402" s="107"/>
      <c r="F1402" s="2211"/>
      <c r="G1402" s="2107"/>
      <c r="H1402" s="104"/>
    </row>
    <row r="1403" spans="1:8">
      <c r="B1403" s="327"/>
      <c r="C1403" s="154"/>
      <c r="D1403" s="328"/>
      <c r="E1403" s="107"/>
      <c r="F1403" s="2211"/>
      <c r="G1403" s="2107"/>
      <c r="H1403" s="107"/>
    </row>
    <row r="1404" spans="1:8">
      <c r="B1404" s="327"/>
      <c r="C1404" s="154"/>
      <c r="D1404" s="328"/>
      <c r="E1404" s="107"/>
      <c r="F1404" s="2211"/>
      <c r="G1404" s="2107"/>
      <c r="H1404" s="107"/>
    </row>
    <row r="1405" spans="1:8">
      <c r="B1405" s="327"/>
      <c r="C1405" s="154"/>
      <c r="D1405" s="328"/>
      <c r="E1405" s="107"/>
      <c r="F1405" s="2211"/>
      <c r="G1405" s="2107"/>
      <c r="H1405" s="107"/>
    </row>
    <row r="1406" spans="1:8" ht="12.75" thickBot="1"/>
    <row r="1407" spans="1:8">
      <c r="A1407" s="3404" t="s">
        <v>1278</v>
      </c>
      <c r="B1407" s="3405"/>
      <c r="C1407" s="3405"/>
      <c r="D1407" s="3405"/>
      <c r="E1407" s="3405"/>
      <c r="F1407" s="3406"/>
    </row>
    <row r="1408" spans="1:8">
      <c r="A1408" s="1881" t="s">
        <v>722</v>
      </c>
      <c r="B1408" s="165" t="s">
        <v>935</v>
      </c>
      <c r="C1408" s="166"/>
      <c r="D1408" s="167"/>
      <c r="E1408" s="1882"/>
      <c r="F1408" s="1883"/>
    </row>
    <row r="1409" spans="1:8">
      <c r="A1409" s="1881" t="s">
        <v>723</v>
      </c>
      <c r="B1409" s="1882" t="s">
        <v>969</v>
      </c>
      <c r="C1409" s="166"/>
      <c r="D1409" s="167"/>
      <c r="E1409" s="1882"/>
      <c r="F1409" s="1883"/>
    </row>
    <row r="1410" spans="1:8">
      <c r="A1410" s="1881"/>
      <c r="B1410" s="1882"/>
      <c r="C1410" s="166"/>
      <c r="D1410" s="167"/>
      <c r="E1410" s="1882"/>
      <c r="F1410" s="1883"/>
    </row>
    <row r="1411" spans="1:8">
      <c r="A1411" s="1881" t="s">
        <v>1006</v>
      </c>
      <c r="B1411" s="1882" t="s">
        <v>976</v>
      </c>
      <c r="C1411" s="166"/>
      <c r="D1411" s="167"/>
      <c r="E1411" s="1882"/>
      <c r="F1411" s="1883"/>
    </row>
    <row r="1412" spans="1:8">
      <c r="A1412" s="1881" t="s">
        <v>726</v>
      </c>
      <c r="B1412" s="2272" t="s">
        <v>1279</v>
      </c>
      <c r="C1412" s="166"/>
      <c r="D1412" s="167"/>
      <c r="E1412" s="1882"/>
      <c r="F1412" s="1883"/>
    </row>
    <row r="1413" spans="1:8">
      <c r="A1413" s="1881" t="s">
        <v>727</v>
      </c>
      <c r="B1413" s="1882" t="s">
        <v>961</v>
      </c>
      <c r="C1413" s="166"/>
      <c r="D1413" s="167"/>
      <c r="E1413" s="1882"/>
      <c r="F1413" s="1883"/>
    </row>
    <row r="1414" spans="1:8">
      <c r="A1414" s="1881" t="s">
        <v>728</v>
      </c>
      <c r="B1414" s="1884" t="s">
        <v>261</v>
      </c>
      <c r="C1414" s="168"/>
      <c r="D1414" s="167"/>
      <c r="E1414" s="1882"/>
      <c r="F1414" s="1883"/>
    </row>
    <row r="1415" spans="1:8" ht="12.75" thickBot="1">
      <c r="A1415" s="1885"/>
      <c r="B1415" s="169"/>
      <c r="C1415" s="169"/>
      <c r="D1415" s="170"/>
      <c r="E1415" s="1886"/>
      <c r="F1415" s="1887"/>
    </row>
    <row r="1416" spans="1:8">
      <c r="A1416" s="2106"/>
      <c r="B1416" s="187"/>
      <c r="C1416" s="187"/>
      <c r="D1416" s="188"/>
      <c r="E1416" s="2106"/>
      <c r="F1416" s="2106"/>
    </row>
    <row r="1417" spans="1:8">
      <c r="A1417" s="2106"/>
      <c r="B1417" s="187"/>
      <c r="C1417" s="2266" t="s">
        <v>1275</v>
      </c>
      <c r="D1417" s="188"/>
      <c r="E1417" s="2106"/>
      <c r="F1417" s="2106"/>
    </row>
    <row r="1418" spans="1:8" ht="48.75" thickBot="1">
      <c r="C1418" s="381" t="s">
        <v>1276</v>
      </c>
    </row>
    <row r="1419" spans="1:8" ht="24.75" thickBot="1">
      <c r="A1419" s="1888" t="s">
        <v>2</v>
      </c>
      <c r="B1419" s="1889" t="s">
        <v>3</v>
      </c>
      <c r="C1419" s="1890" t="s">
        <v>4</v>
      </c>
      <c r="D1419" s="1890" t="s">
        <v>1017</v>
      </c>
      <c r="E1419" s="1889" t="s">
        <v>458</v>
      </c>
      <c r="F1419" s="1889" t="s">
        <v>7</v>
      </c>
      <c r="G1419" s="1942" t="s">
        <v>1280</v>
      </c>
      <c r="H1419" s="1891" t="s">
        <v>9</v>
      </c>
    </row>
    <row r="1420" spans="1:8">
      <c r="A1420" s="2110"/>
      <c r="B1420" s="2214" t="s">
        <v>108</v>
      </c>
      <c r="C1420" s="2215" t="s">
        <v>122</v>
      </c>
      <c r="D1420" s="2110"/>
      <c r="E1420" s="2110"/>
      <c r="F1420" s="2110"/>
      <c r="G1420" s="2113"/>
      <c r="H1420" s="2113"/>
    </row>
    <row r="1421" spans="1:8">
      <c r="A1421" s="342"/>
      <c r="B1421" s="2230"/>
      <c r="C1421" s="163"/>
      <c r="D1421" s="342"/>
      <c r="E1421" s="342"/>
      <c r="F1421" s="342"/>
      <c r="G1421" s="2101"/>
      <c r="H1421" s="2101"/>
    </row>
    <row r="1422" spans="1:8" ht="60">
      <c r="A1422" s="342"/>
      <c r="B1422" s="2218">
        <v>1001</v>
      </c>
      <c r="C1422" s="162" t="s">
        <v>1281</v>
      </c>
      <c r="D1422" s="342"/>
      <c r="E1422" s="162" t="s">
        <v>215</v>
      </c>
      <c r="F1422" s="342">
        <v>400</v>
      </c>
      <c r="G1422" s="1901">
        <v>0</v>
      </c>
      <c r="H1422" s="2220">
        <f t="shared" ref="H1422:H1431" si="27">ROUND(F1422*G1422,2)</f>
        <v>0</v>
      </c>
    </row>
    <row r="1423" spans="1:8" ht="36">
      <c r="A1423" s="342"/>
      <c r="B1423" s="2218">
        <v>1002</v>
      </c>
      <c r="C1423" s="162" t="s">
        <v>1282</v>
      </c>
      <c r="D1423" s="342"/>
      <c r="E1423" s="162" t="s">
        <v>215</v>
      </c>
      <c r="F1423" s="342">
        <v>3600</v>
      </c>
      <c r="G1423" s="1901">
        <v>0</v>
      </c>
      <c r="H1423" s="2220">
        <f t="shared" si="27"/>
        <v>0</v>
      </c>
    </row>
    <row r="1424" spans="1:8" ht="36">
      <c r="A1424" s="342"/>
      <c r="B1424" s="2218">
        <v>1003</v>
      </c>
      <c r="C1424" s="162" t="s">
        <v>1283</v>
      </c>
      <c r="D1424" s="342"/>
      <c r="E1424" s="162" t="s">
        <v>80</v>
      </c>
      <c r="F1424" s="2221">
        <v>1</v>
      </c>
      <c r="G1424" s="1901">
        <v>0</v>
      </c>
      <c r="H1424" s="2220">
        <f t="shared" si="27"/>
        <v>0</v>
      </c>
    </row>
    <row r="1425" spans="1:8" ht="36">
      <c r="A1425" s="342"/>
      <c r="B1425" s="2218">
        <v>1004</v>
      </c>
      <c r="C1425" s="162" t="s">
        <v>1284</v>
      </c>
      <c r="D1425" s="342"/>
      <c r="E1425" s="162" t="s">
        <v>215</v>
      </c>
      <c r="F1425" s="2221">
        <v>190</v>
      </c>
      <c r="G1425" s="1901">
        <v>0</v>
      </c>
      <c r="H1425" s="2220">
        <f t="shared" si="27"/>
        <v>0</v>
      </c>
    </row>
    <row r="1426" spans="1:8" ht="24">
      <c r="A1426" s="342"/>
      <c r="B1426" s="2218">
        <v>1005</v>
      </c>
      <c r="C1426" s="162" t="s">
        <v>1285</v>
      </c>
      <c r="D1426" s="342"/>
      <c r="E1426" s="162" t="s">
        <v>215</v>
      </c>
      <c r="F1426" s="2221">
        <v>190</v>
      </c>
      <c r="G1426" s="1901">
        <v>0</v>
      </c>
      <c r="H1426" s="2220">
        <f t="shared" si="27"/>
        <v>0</v>
      </c>
    </row>
    <row r="1427" spans="1:8" ht="48">
      <c r="A1427" s="342"/>
      <c r="B1427" s="2218">
        <v>1006</v>
      </c>
      <c r="C1427" s="162" t="s">
        <v>763</v>
      </c>
      <c r="D1427" s="342"/>
      <c r="E1427" s="162" t="s">
        <v>215</v>
      </c>
      <c r="F1427" s="2221">
        <v>190</v>
      </c>
      <c r="G1427" s="1901">
        <v>0</v>
      </c>
      <c r="H1427" s="2220">
        <f t="shared" si="27"/>
        <v>0</v>
      </c>
    </row>
    <row r="1428" spans="1:8" ht="24">
      <c r="A1428" s="342"/>
      <c r="B1428" s="2218">
        <v>1007</v>
      </c>
      <c r="C1428" s="162" t="s">
        <v>233</v>
      </c>
      <c r="D1428" s="342"/>
      <c r="E1428" s="162" t="s">
        <v>215</v>
      </c>
      <c r="F1428" s="2221">
        <v>260</v>
      </c>
      <c r="G1428" s="1901">
        <v>0</v>
      </c>
      <c r="H1428" s="2220">
        <f t="shared" si="27"/>
        <v>0</v>
      </c>
    </row>
    <row r="1429" spans="1:8" ht="24">
      <c r="A1429" s="342"/>
      <c r="B1429" s="2218">
        <v>1008</v>
      </c>
      <c r="C1429" s="162" t="s">
        <v>1286</v>
      </c>
      <c r="D1429" s="342"/>
      <c r="E1429" s="162" t="s">
        <v>215</v>
      </c>
      <c r="F1429" s="2267">
        <v>260</v>
      </c>
      <c r="G1429" s="1901">
        <v>0</v>
      </c>
      <c r="H1429" s="2220">
        <f t="shared" si="27"/>
        <v>0</v>
      </c>
    </row>
    <row r="1430" spans="1:8" ht="60">
      <c r="A1430" s="342"/>
      <c r="B1430" s="2218">
        <v>1009</v>
      </c>
      <c r="C1430" s="162" t="s">
        <v>1287</v>
      </c>
      <c r="D1430" s="342"/>
      <c r="E1430" s="162" t="s">
        <v>19</v>
      </c>
      <c r="F1430" s="2221">
        <v>1</v>
      </c>
      <c r="G1430" s="1901">
        <v>0</v>
      </c>
      <c r="H1430" s="2220">
        <f t="shared" si="27"/>
        <v>0</v>
      </c>
    </row>
    <row r="1431" spans="1:8" ht="72">
      <c r="A1431" s="342"/>
      <c r="B1431" s="2218">
        <v>1010</v>
      </c>
      <c r="C1431" s="162" t="s">
        <v>1288</v>
      </c>
      <c r="D1431" s="342"/>
      <c r="E1431" s="162" t="s">
        <v>19</v>
      </c>
      <c r="F1431" s="2221">
        <v>1</v>
      </c>
      <c r="G1431" s="1901">
        <v>0</v>
      </c>
      <c r="H1431" s="2220">
        <f t="shared" si="27"/>
        <v>0</v>
      </c>
    </row>
    <row r="1432" spans="1:8">
      <c r="A1432" s="342"/>
      <c r="B1432" s="2218"/>
      <c r="C1432" s="162"/>
      <c r="D1432" s="342"/>
      <c r="E1432" s="162"/>
      <c r="F1432" s="342"/>
      <c r="G1432" s="2220"/>
      <c r="H1432" s="2220"/>
    </row>
    <row r="1433" spans="1:8">
      <c r="A1433" s="342"/>
      <c r="B1433" s="2248"/>
      <c r="C1433" s="163" t="s">
        <v>122</v>
      </c>
      <c r="D1433" s="342"/>
      <c r="E1433" s="2226"/>
      <c r="F1433" s="2219"/>
      <c r="G1433" s="2180" t="s">
        <v>210</v>
      </c>
      <c r="H1433" s="177">
        <f>SUM(H1422:H1431)</f>
        <v>0</v>
      </c>
    </row>
    <row r="1434" spans="1:8">
      <c r="A1434" s="342"/>
      <c r="B1434" s="2248"/>
      <c r="C1434" s="163"/>
      <c r="D1434" s="342"/>
      <c r="E1434" s="2226"/>
      <c r="F1434" s="2219"/>
      <c r="G1434" s="2180"/>
      <c r="H1434" s="177"/>
    </row>
    <row r="1435" spans="1:8">
      <c r="A1435" s="342"/>
      <c r="B1435" s="2230" t="s">
        <v>109</v>
      </c>
      <c r="C1435" s="163" t="s">
        <v>124</v>
      </c>
      <c r="D1435" s="342"/>
      <c r="E1435" s="162"/>
      <c r="F1435" s="162"/>
      <c r="G1435" s="2220" t="s">
        <v>27</v>
      </c>
      <c r="H1435" s="2231"/>
    </row>
    <row r="1436" spans="1:8">
      <c r="A1436" s="342"/>
      <c r="B1436" s="2087"/>
      <c r="C1436" s="197" t="s">
        <v>235</v>
      </c>
      <c r="D1436" s="342"/>
      <c r="E1436" s="2087"/>
      <c r="F1436" s="196"/>
      <c r="G1436" s="2232"/>
      <c r="H1436" s="2232"/>
    </row>
    <row r="1437" spans="1:8">
      <c r="A1437" s="342"/>
      <c r="B1437" s="2233"/>
      <c r="C1437" s="192"/>
      <c r="D1437" s="342"/>
      <c r="E1437" s="2233"/>
      <c r="F1437" s="2234"/>
      <c r="G1437" s="2232"/>
      <c r="H1437" s="2232"/>
    </row>
    <row r="1438" spans="1:8" ht="36">
      <c r="A1438" s="342"/>
      <c r="B1438" s="2218">
        <v>2001</v>
      </c>
      <c r="C1438" s="162" t="s">
        <v>1289</v>
      </c>
      <c r="D1438" s="342"/>
      <c r="E1438" s="162" t="s">
        <v>80</v>
      </c>
      <c r="F1438" s="2221">
        <v>1</v>
      </c>
      <c r="G1438" s="1901">
        <v>0</v>
      </c>
      <c r="H1438" s="2220">
        <f>ROUND(F1438*G1438,2)</f>
        <v>0</v>
      </c>
    </row>
    <row r="1439" spans="1:8" ht="24">
      <c r="A1439" s="342"/>
      <c r="B1439" s="2218">
        <v>2002</v>
      </c>
      <c r="C1439" s="162" t="s">
        <v>1290</v>
      </c>
      <c r="D1439" s="342"/>
      <c r="E1439" s="162" t="s">
        <v>19</v>
      </c>
      <c r="F1439" s="2221">
        <v>1</v>
      </c>
      <c r="G1439" s="1901">
        <v>0</v>
      </c>
      <c r="H1439" s="2220">
        <f>ROUND(F1439*G1439,2)</f>
        <v>0</v>
      </c>
    </row>
    <row r="1440" spans="1:8" ht="24">
      <c r="A1440" s="342"/>
      <c r="B1440" s="2218">
        <v>2003</v>
      </c>
      <c r="C1440" s="162" t="s">
        <v>770</v>
      </c>
      <c r="D1440" s="342"/>
      <c r="E1440" s="162" t="s">
        <v>19</v>
      </c>
      <c r="F1440" s="2221">
        <v>8</v>
      </c>
      <c r="G1440" s="1901">
        <v>0</v>
      </c>
      <c r="H1440" s="2220">
        <f>ROUND(F1440*G1440,2)</f>
        <v>0</v>
      </c>
    </row>
    <row r="1441" spans="1:12" ht="48">
      <c r="A1441" s="342"/>
      <c r="B1441" s="2218">
        <v>2004</v>
      </c>
      <c r="C1441" s="162" t="s">
        <v>1291</v>
      </c>
      <c r="D1441" s="342"/>
      <c r="E1441" s="162" t="s">
        <v>80</v>
      </c>
      <c r="F1441" s="2221">
        <v>2</v>
      </c>
      <c r="G1441" s="1901">
        <v>0</v>
      </c>
      <c r="H1441" s="2220">
        <f>ROUND(F1441*G1441,2)</f>
        <v>0</v>
      </c>
    </row>
    <row r="1442" spans="1:12">
      <c r="A1442" s="342"/>
      <c r="B1442" s="2218"/>
      <c r="C1442" s="162"/>
      <c r="D1442" s="342"/>
      <c r="E1442" s="162"/>
      <c r="F1442" s="2219"/>
      <c r="G1442" s="2220"/>
      <c r="H1442" s="2220"/>
    </row>
    <row r="1443" spans="1:12">
      <c r="A1443" s="342"/>
      <c r="B1443" s="2228"/>
      <c r="C1443" s="2217"/>
      <c r="D1443" s="342"/>
      <c r="E1443" s="2229"/>
      <c r="F1443" s="2226"/>
      <c r="G1443" s="2180" t="s">
        <v>210</v>
      </c>
      <c r="H1443" s="177">
        <f>SUM(H1438:H1441)</f>
        <v>0</v>
      </c>
    </row>
    <row r="1444" spans="1:12">
      <c r="A1444" s="342"/>
      <c r="B1444" s="2248"/>
      <c r="C1444" s="704"/>
      <c r="D1444" s="342"/>
      <c r="E1444" s="706"/>
      <c r="F1444" s="705"/>
      <c r="G1444" s="2220"/>
      <c r="H1444" s="2220"/>
    </row>
    <row r="1445" spans="1:12">
      <c r="A1445" s="342"/>
      <c r="B1445" s="2230" t="s">
        <v>110</v>
      </c>
      <c r="C1445" s="163" t="s">
        <v>244</v>
      </c>
      <c r="D1445" s="342"/>
      <c r="E1445" s="162"/>
      <c r="F1445" s="2221"/>
      <c r="G1445" s="2220"/>
      <c r="H1445" s="2220"/>
    </row>
    <row r="1446" spans="1:12">
      <c r="A1446" s="342"/>
      <c r="B1446" s="2087"/>
      <c r="C1446" s="197" t="s">
        <v>236</v>
      </c>
      <c r="D1446" s="342"/>
      <c r="E1446" s="2087"/>
      <c r="F1446" s="196"/>
      <c r="G1446" s="2232"/>
      <c r="H1446" s="2232"/>
    </row>
    <row r="1447" spans="1:12">
      <c r="A1447" s="342"/>
      <c r="B1447" s="2087"/>
      <c r="C1447" s="163" t="s">
        <v>414</v>
      </c>
      <c r="D1447" s="342"/>
      <c r="E1447" s="2087"/>
      <c r="F1447" s="196"/>
      <c r="G1447" s="2232"/>
      <c r="H1447" s="2232"/>
    </row>
    <row r="1448" spans="1:12">
      <c r="A1448" s="342"/>
      <c r="B1448" s="2087"/>
      <c r="C1448" s="197"/>
      <c r="D1448" s="342"/>
      <c r="E1448" s="2087"/>
      <c r="F1448" s="196"/>
      <c r="G1448" s="2232"/>
      <c r="H1448" s="2232"/>
    </row>
    <row r="1449" spans="1:12" ht="24">
      <c r="A1449" s="342"/>
      <c r="B1449" s="2218">
        <v>3001</v>
      </c>
      <c r="C1449" s="1849" t="s">
        <v>1292</v>
      </c>
      <c r="D1449" s="342"/>
      <c r="E1449" s="162" t="s">
        <v>215</v>
      </c>
      <c r="F1449" s="2221">
        <v>120</v>
      </c>
      <c r="G1449" s="1901">
        <v>0</v>
      </c>
      <c r="H1449" s="2220">
        <f>ROUND(F1449*G1449,2)</f>
        <v>0</v>
      </c>
    </row>
    <row r="1450" spans="1:12" ht="24">
      <c r="A1450" s="342"/>
      <c r="B1450" s="2218">
        <v>3002</v>
      </c>
      <c r="C1450" s="1849" t="s">
        <v>1293</v>
      </c>
      <c r="D1450" s="342"/>
      <c r="E1450" s="162" t="s">
        <v>215</v>
      </c>
      <c r="F1450" s="2221">
        <v>140</v>
      </c>
      <c r="G1450" s="1901">
        <v>0</v>
      </c>
      <c r="H1450" s="2220">
        <f>ROUND(F1450*G1450,2)</f>
        <v>0</v>
      </c>
    </row>
    <row r="1451" spans="1:12" ht="60">
      <c r="A1451" s="342"/>
      <c r="B1451" s="2218">
        <v>3003</v>
      </c>
      <c r="C1451" s="162" t="s">
        <v>1294</v>
      </c>
      <c r="D1451" s="342"/>
      <c r="E1451" s="162" t="s">
        <v>80</v>
      </c>
      <c r="F1451" s="2221">
        <v>1</v>
      </c>
      <c r="G1451" s="1901">
        <v>0</v>
      </c>
      <c r="H1451" s="2220">
        <f>ROUND(F1451*G1451,2)</f>
        <v>0</v>
      </c>
    </row>
    <row r="1452" spans="1:12" ht="60">
      <c r="A1452" s="342"/>
      <c r="B1452" s="2218">
        <v>3004</v>
      </c>
      <c r="C1452" s="162" t="s">
        <v>1295</v>
      </c>
      <c r="D1452" s="342"/>
      <c r="E1452" s="162" t="s">
        <v>80</v>
      </c>
      <c r="F1452" s="2221">
        <v>1</v>
      </c>
      <c r="G1452" s="1901">
        <v>0</v>
      </c>
      <c r="H1452" s="2220">
        <f>ROUND(F1452*G1452,2)</f>
        <v>0</v>
      </c>
    </row>
    <row r="1453" spans="1:12" ht="72">
      <c r="A1453" s="342"/>
      <c r="B1453" s="2218">
        <v>3005</v>
      </c>
      <c r="C1453" s="1849" t="s">
        <v>1296</v>
      </c>
      <c r="D1453" s="342"/>
      <c r="E1453" s="162" t="s">
        <v>80</v>
      </c>
      <c r="F1453" s="2221">
        <v>1</v>
      </c>
      <c r="G1453" s="1901">
        <v>0</v>
      </c>
      <c r="H1453" s="2220">
        <f>ROUND(F1453*G1453,2)</f>
        <v>0</v>
      </c>
    </row>
    <row r="1454" spans="1:12">
      <c r="A1454" s="342"/>
      <c r="B1454" s="2218">
        <v>3006</v>
      </c>
      <c r="C1454" s="162" t="s">
        <v>245</v>
      </c>
      <c r="D1454" s="342"/>
      <c r="E1454" s="162"/>
      <c r="F1454" s="2273">
        <v>0.05</v>
      </c>
      <c r="G1454" s="2223"/>
      <c r="H1454" s="2223">
        <f>SUM(H1449:H1453)*0.05</f>
        <v>0</v>
      </c>
      <c r="J1454" s="549"/>
      <c r="K1454" s="549"/>
      <c r="L1454" s="549"/>
    </row>
    <row r="1455" spans="1:12">
      <c r="A1455" s="342"/>
      <c r="B1455" s="2222"/>
      <c r="C1455" s="162"/>
      <c r="D1455" s="342"/>
      <c r="E1455" s="162"/>
      <c r="F1455" s="2247"/>
      <c r="G1455" s="2220"/>
      <c r="H1455" s="2220"/>
    </row>
    <row r="1456" spans="1:12">
      <c r="A1456" s="342"/>
      <c r="B1456" s="2235"/>
      <c r="C1456" s="163" t="s">
        <v>244</v>
      </c>
      <c r="D1456" s="342"/>
      <c r="E1456" s="2226"/>
      <c r="F1456" s="2219"/>
      <c r="G1456" s="2180" t="s">
        <v>210</v>
      </c>
      <c r="H1456" s="177">
        <f>SUM(H1449:H1454)</f>
        <v>0</v>
      </c>
    </row>
    <row r="1457" spans="1:8">
      <c r="A1457" s="342"/>
      <c r="B1457" s="703"/>
      <c r="C1457" s="704"/>
      <c r="D1457" s="342"/>
      <c r="E1457" s="706"/>
      <c r="F1457" s="705"/>
      <c r="G1457" s="2220"/>
      <c r="H1457" s="2220"/>
    </row>
    <row r="1458" spans="1:8">
      <c r="A1458" s="342"/>
      <c r="B1458" s="2230" t="s">
        <v>111</v>
      </c>
      <c r="C1458" s="163" t="s">
        <v>1297</v>
      </c>
      <c r="D1458" s="342"/>
      <c r="E1458" s="162"/>
      <c r="F1458" s="2221"/>
      <c r="G1458" s="2220"/>
      <c r="H1458" s="2220"/>
    </row>
    <row r="1459" spans="1:8">
      <c r="A1459" s="342"/>
      <c r="B1459" s="2087"/>
      <c r="C1459" s="197" t="s">
        <v>236</v>
      </c>
      <c r="D1459" s="342"/>
      <c r="E1459" s="2087"/>
      <c r="F1459" s="196"/>
      <c r="G1459" s="2232"/>
      <c r="H1459" s="2232"/>
    </row>
    <row r="1460" spans="1:8">
      <c r="A1460" s="342"/>
      <c r="B1460" s="2087"/>
      <c r="C1460" s="163"/>
      <c r="D1460" s="342"/>
      <c r="E1460" s="2087"/>
      <c r="F1460" s="196"/>
      <c r="G1460" s="2232"/>
      <c r="H1460" s="2232"/>
    </row>
    <row r="1461" spans="1:8" ht="24">
      <c r="A1461" s="342"/>
      <c r="B1461" s="2218">
        <v>4001</v>
      </c>
      <c r="C1461" s="1849" t="s">
        <v>1298</v>
      </c>
      <c r="D1461" s="342"/>
      <c r="E1461" s="162" t="s">
        <v>215</v>
      </c>
      <c r="F1461" s="2221">
        <v>100</v>
      </c>
      <c r="G1461" s="1901">
        <v>0</v>
      </c>
      <c r="H1461" s="2220">
        <f t="shared" ref="H1461:H1467" si="28">ROUND(F1461*G1461,2)</f>
        <v>0</v>
      </c>
    </row>
    <row r="1462" spans="1:8" ht="36">
      <c r="A1462" s="342"/>
      <c r="B1462" s="2218">
        <v>4002</v>
      </c>
      <c r="C1462" s="1849" t="s">
        <v>1299</v>
      </c>
      <c r="D1462" s="342"/>
      <c r="E1462" s="162" t="s">
        <v>80</v>
      </c>
      <c r="F1462" s="2221">
        <v>1</v>
      </c>
      <c r="G1462" s="1901">
        <v>0</v>
      </c>
      <c r="H1462" s="2220">
        <f t="shared" si="28"/>
        <v>0</v>
      </c>
    </row>
    <row r="1463" spans="1:8" ht="24">
      <c r="A1463" s="342"/>
      <c r="B1463" s="2218">
        <v>4003</v>
      </c>
      <c r="C1463" s="1849" t="s">
        <v>1300</v>
      </c>
      <c r="D1463" s="342"/>
      <c r="E1463" s="162" t="s">
        <v>215</v>
      </c>
      <c r="F1463" s="2221">
        <v>80</v>
      </c>
      <c r="G1463" s="1901">
        <v>0</v>
      </c>
      <c r="H1463" s="2220">
        <f t="shared" si="28"/>
        <v>0</v>
      </c>
    </row>
    <row r="1464" spans="1:8" ht="24">
      <c r="A1464" s="342"/>
      <c r="B1464" s="2218">
        <v>4004</v>
      </c>
      <c r="C1464" s="1849" t="s">
        <v>1301</v>
      </c>
      <c r="D1464" s="342"/>
      <c r="E1464" s="162" t="s">
        <v>215</v>
      </c>
      <c r="F1464" s="2221">
        <v>30</v>
      </c>
      <c r="G1464" s="1901">
        <v>0</v>
      </c>
      <c r="H1464" s="2220">
        <f t="shared" si="28"/>
        <v>0</v>
      </c>
    </row>
    <row r="1465" spans="1:8" ht="48">
      <c r="A1465" s="342"/>
      <c r="B1465" s="2218">
        <v>4005</v>
      </c>
      <c r="C1465" s="1849" t="s">
        <v>1302</v>
      </c>
      <c r="D1465" s="342"/>
      <c r="E1465" s="162" t="s">
        <v>80</v>
      </c>
      <c r="F1465" s="2221">
        <v>1</v>
      </c>
      <c r="G1465" s="1901">
        <v>0</v>
      </c>
      <c r="H1465" s="2220">
        <f t="shared" si="28"/>
        <v>0</v>
      </c>
    </row>
    <row r="1466" spans="1:8" ht="48">
      <c r="A1466" s="342"/>
      <c r="B1466" s="2218">
        <v>4006</v>
      </c>
      <c r="C1466" s="1849" t="s">
        <v>1303</v>
      </c>
      <c r="D1466" s="342"/>
      <c r="E1466" s="162" t="s">
        <v>80</v>
      </c>
      <c r="F1466" s="2221">
        <v>1</v>
      </c>
      <c r="G1466" s="1901">
        <v>0</v>
      </c>
      <c r="H1466" s="2220">
        <f t="shared" si="28"/>
        <v>0</v>
      </c>
    </row>
    <row r="1467" spans="1:8" ht="60">
      <c r="A1467" s="342"/>
      <c r="B1467" s="2218">
        <v>4007</v>
      </c>
      <c r="C1467" s="1849" t="s">
        <v>1304</v>
      </c>
      <c r="D1467" s="342"/>
      <c r="E1467" s="162" t="s">
        <v>80</v>
      </c>
      <c r="F1467" s="2221">
        <v>1</v>
      </c>
      <c r="G1467" s="1901">
        <v>0</v>
      </c>
      <c r="H1467" s="2220">
        <f t="shared" si="28"/>
        <v>0</v>
      </c>
    </row>
    <row r="1468" spans="1:8">
      <c r="A1468" s="342"/>
      <c r="B1468" s="2218"/>
      <c r="C1468" s="1849"/>
      <c r="D1468" s="342"/>
      <c r="E1468" s="162"/>
      <c r="F1468" s="2221"/>
      <c r="G1468" s="2220"/>
      <c r="H1468" s="2220"/>
    </row>
    <row r="1469" spans="1:8">
      <c r="A1469" s="342"/>
      <c r="B1469" s="2230"/>
      <c r="C1469" s="163" t="s">
        <v>1297</v>
      </c>
      <c r="D1469" s="342"/>
      <c r="E1469" s="162"/>
      <c r="F1469" s="2221"/>
      <c r="G1469" s="2180" t="s">
        <v>210</v>
      </c>
      <c r="H1469" s="2231">
        <f>SUM(H1461:H1467)</f>
        <v>0</v>
      </c>
    </row>
    <row r="1470" spans="1:8">
      <c r="A1470" s="342"/>
      <c r="B1470" s="2235"/>
      <c r="C1470" s="163"/>
      <c r="D1470" s="342"/>
      <c r="E1470" s="2226"/>
      <c r="F1470" s="2219"/>
      <c r="G1470" s="2180"/>
      <c r="H1470" s="177"/>
    </row>
    <row r="1471" spans="1:8">
      <c r="A1471" s="342"/>
      <c r="B1471" s="2230" t="s">
        <v>112</v>
      </c>
      <c r="C1471" s="163" t="s">
        <v>127</v>
      </c>
      <c r="D1471" s="342"/>
      <c r="E1471" s="2227"/>
      <c r="F1471" s="2226"/>
      <c r="G1471" s="2220" t="s">
        <v>27</v>
      </c>
      <c r="H1471" s="2220" t="s">
        <v>27</v>
      </c>
    </row>
    <row r="1472" spans="1:8">
      <c r="A1472" s="342"/>
      <c r="B1472" s="2248"/>
      <c r="C1472" s="2226"/>
      <c r="D1472" s="342"/>
      <c r="E1472" s="2227"/>
      <c r="F1472" s="2226"/>
      <c r="G1472" s="2220" t="s">
        <v>27</v>
      </c>
      <c r="H1472" s="2220" t="s">
        <v>27</v>
      </c>
    </row>
    <row r="1473" spans="1:14" ht="72">
      <c r="A1473" s="342"/>
      <c r="B1473" s="2218">
        <v>5001</v>
      </c>
      <c r="C1473" s="162" t="s">
        <v>1305</v>
      </c>
      <c r="D1473" s="342"/>
      <c r="E1473" s="1898" t="s">
        <v>80</v>
      </c>
      <c r="F1473" s="162">
        <v>1</v>
      </c>
      <c r="G1473" s="1901">
        <v>0</v>
      </c>
      <c r="H1473" s="2220">
        <f t="shared" ref="H1473:H1482" si="29">ROUND(F1473*G1473,2)</f>
        <v>0</v>
      </c>
    </row>
    <row r="1474" spans="1:14" ht="72">
      <c r="A1474" s="342"/>
      <c r="B1474" s="2218">
        <v>5002</v>
      </c>
      <c r="C1474" s="162" t="s">
        <v>1306</v>
      </c>
      <c r="D1474" s="342"/>
      <c r="E1474" s="1898" t="s">
        <v>80</v>
      </c>
      <c r="F1474" s="162">
        <v>1</v>
      </c>
      <c r="G1474" s="1901">
        <v>0</v>
      </c>
      <c r="H1474" s="2220">
        <f t="shared" si="29"/>
        <v>0</v>
      </c>
    </row>
    <row r="1475" spans="1:14" ht="60">
      <c r="A1475" s="342"/>
      <c r="B1475" s="2218">
        <v>5003</v>
      </c>
      <c r="C1475" s="162" t="s">
        <v>1307</v>
      </c>
      <c r="D1475" s="342"/>
      <c r="E1475" s="1898" t="s">
        <v>217</v>
      </c>
      <c r="F1475" s="162">
        <v>100</v>
      </c>
      <c r="G1475" s="3252">
        <v>45</v>
      </c>
      <c r="H1475" s="2220">
        <f t="shared" si="29"/>
        <v>4500</v>
      </c>
    </row>
    <row r="1476" spans="1:14" ht="24">
      <c r="A1476" s="342"/>
      <c r="B1476" s="2218">
        <v>5004</v>
      </c>
      <c r="C1476" s="162" t="s">
        <v>419</v>
      </c>
      <c r="D1476" s="342"/>
      <c r="E1476" s="2227" t="s">
        <v>217</v>
      </c>
      <c r="F1476" s="2226">
        <v>2</v>
      </c>
      <c r="G1476" s="3252">
        <v>45</v>
      </c>
      <c r="H1476" s="2220">
        <f t="shared" si="29"/>
        <v>90</v>
      </c>
    </row>
    <row r="1477" spans="1:14" ht="24">
      <c r="A1477" s="342"/>
      <c r="B1477" s="2218">
        <v>5005</v>
      </c>
      <c r="C1477" s="162" t="s">
        <v>242</v>
      </c>
      <c r="D1477" s="342"/>
      <c r="E1477" s="1898" t="s">
        <v>80</v>
      </c>
      <c r="F1477" s="162">
        <v>1</v>
      </c>
      <c r="G1477" s="1901">
        <v>0</v>
      </c>
      <c r="H1477" s="2220">
        <f t="shared" si="29"/>
        <v>0</v>
      </c>
    </row>
    <row r="1478" spans="1:14" ht="24">
      <c r="A1478" s="342"/>
      <c r="B1478" s="2218">
        <v>5006</v>
      </c>
      <c r="C1478" s="162" t="s">
        <v>243</v>
      </c>
      <c r="D1478" s="342"/>
      <c r="E1478" s="1898" t="s">
        <v>80</v>
      </c>
      <c r="F1478" s="162">
        <v>1</v>
      </c>
      <c r="G1478" s="1901">
        <v>0</v>
      </c>
      <c r="H1478" s="2220">
        <f t="shared" si="29"/>
        <v>0</v>
      </c>
    </row>
    <row r="1479" spans="1:14" ht="24">
      <c r="A1479" s="342"/>
      <c r="B1479" s="2218">
        <v>5007</v>
      </c>
      <c r="C1479" s="162" t="s">
        <v>1308</v>
      </c>
      <c r="D1479" s="342"/>
      <c r="E1479" s="1898" t="s">
        <v>80</v>
      </c>
      <c r="F1479" s="162">
        <v>1</v>
      </c>
      <c r="G1479" s="1901">
        <v>0</v>
      </c>
      <c r="H1479" s="2220">
        <f t="shared" si="29"/>
        <v>0</v>
      </c>
    </row>
    <row r="1480" spans="1:14">
      <c r="A1480" s="342"/>
      <c r="B1480" s="2218">
        <v>5008</v>
      </c>
      <c r="C1480" s="162" t="s">
        <v>1309</v>
      </c>
      <c r="D1480" s="342"/>
      <c r="E1480" s="1898" t="s">
        <v>217</v>
      </c>
      <c r="F1480" s="162">
        <v>10</v>
      </c>
      <c r="G1480" s="3252">
        <v>45</v>
      </c>
      <c r="H1480" s="2220">
        <f t="shared" si="29"/>
        <v>450</v>
      </c>
    </row>
    <row r="1481" spans="1:14" ht="24">
      <c r="A1481" s="342"/>
      <c r="B1481" s="2218">
        <v>5009</v>
      </c>
      <c r="C1481" s="162" t="s">
        <v>2236</v>
      </c>
      <c r="D1481" s="342"/>
      <c r="E1481" s="1898" t="s">
        <v>217</v>
      </c>
      <c r="F1481" s="162">
        <v>40</v>
      </c>
      <c r="G1481" s="2262">
        <v>45</v>
      </c>
      <c r="H1481" s="2220">
        <f t="shared" si="29"/>
        <v>1800</v>
      </c>
      <c r="I1481" s="1879"/>
      <c r="J1481" s="1879"/>
      <c r="K1481" s="1879"/>
      <c r="L1481" s="1879"/>
      <c r="M1481" s="1879"/>
      <c r="N1481" s="1879"/>
    </row>
    <row r="1482" spans="1:14">
      <c r="A1482" s="342"/>
      <c r="B1482" s="2222">
        <v>5010</v>
      </c>
      <c r="C1482" s="197" t="s">
        <v>2280</v>
      </c>
      <c r="D1482" s="1842"/>
      <c r="E1482" s="1849" t="s">
        <v>80</v>
      </c>
      <c r="F1482" s="197">
        <v>1</v>
      </c>
      <c r="G1482" s="1901">
        <v>0</v>
      </c>
      <c r="H1482" s="2223">
        <f t="shared" si="29"/>
        <v>0</v>
      </c>
      <c r="I1482" s="1879"/>
      <c r="J1482" s="1879"/>
      <c r="K1482" s="1879"/>
      <c r="L1482" s="1879"/>
      <c r="M1482" s="1879"/>
      <c r="N1482" s="1879"/>
    </row>
    <row r="1483" spans="1:14">
      <c r="A1483" s="342"/>
      <c r="B1483" s="2248"/>
      <c r="C1483" s="192"/>
      <c r="D1483" s="1842"/>
      <c r="E1483" s="193"/>
      <c r="F1483" s="192"/>
      <c r="G1483" s="2274"/>
      <c r="H1483" s="2274"/>
      <c r="I1483" s="1879"/>
      <c r="J1483" s="1879"/>
      <c r="K1483" s="1879"/>
      <c r="L1483" s="1879"/>
      <c r="M1483" s="1879"/>
      <c r="N1483" s="1879"/>
    </row>
    <row r="1484" spans="1:14">
      <c r="A1484" s="342"/>
      <c r="B1484" s="2251"/>
      <c r="C1484" s="2217"/>
      <c r="D1484" s="342"/>
      <c r="E1484" s="2229"/>
      <c r="F1484" s="162"/>
      <c r="G1484" s="2180" t="s">
        <v>210</v>
      </c>
      <c r="H1484" s="177">
        <f>SUM(H1473:H1482)</f>
        <v>6840</v>
      </c>
      <c r="I1484" s="1879"/>
      <c r="J1484" s="1879"/>
      <c r="K1484" s="1879"/>
      <c r="L1484" s="1879"/>
      <c r="M1484" s="1879"/>
      <c r="N1484" s="1879"/>
    </row>
    <row r="1485" spans="1:14">
      <c r="A1485" s="1895"/>
      <c r="B1485" s="2252"/>
      <c r="C1485" s="2253"/>
      <c r="D1485" s="1895"/>
      <c r="E1485" s="2254"/>
      <c r="F1485" s="2255"/>
      <c r="G1485" s="2256"/>
      <c r="H1485" s="159"/>
    </row>
    <row r="1486" spans="1:14">
      <c r="A1486" s="1895"/>
      <c r="B1486" s="2252"/>
      <c r="C1486" s="2253"/>
      <c r="D1486" s="1895"/>
      <c r="E1486" s="2254"/>
      <c r="F1486" s="2255"/>
      <c r="G1486" s="2256"/>
      <c r="H1486" s="159"/>
    </row>
    <row r="1487" spans="1:14">
      <c r="A1487" s="1895"/>
      <c r="B1487" s="2252"/>
      <c r="C1487" s="2253"/>
      <c r="D1487" s="1895"/>
      <c r="E1487" s="2254"/>
      <c r="F1487" s="2255"/>
      <c r="G1487" s="2256"/>
      <c r="H1487" s="159"/>
    </row>
    <row r="1488" spans="1:14">
      <c r="A1488" s="1895"/>
      <c r="B1488" s="2252"/>
      <c r="C1488" s="2253"/>
      <c r="D1488" s="1895"/>
      <c r="E1488" s="2254"/>
      <c r="F1488" s="2255"/>
      <c r="G1488" s="2256"/>
      <c r="H1488" s="159"/>
    </row>
    <row r="1489" spans="1:8">
      <c r="A1489" s="1895"/>
      <c r="B1489" s="2252"/>
      <c r="C1489" s="2253"/>
      <c r="D1489" s="1895"/>
      <c r="E1489" s="2254"/>
      <c r="F1489" s="2255"/>
      <c r="G1489" s="2256"/>
      <c r="H1489" s="159"/>
    </row>
    <row r="1490" spans="1:8">
      <c r="A1490" s="1895"/>
      <c r="B1490" s="2252"/>
      <c r="C1490" s="2253"/>
      <c r="D1490" s="1895"/>
      <c r="E1490" s="2254"/>
      <c r="F1490" s="2255"/>
      <c r="G1490" s="2256"/>
      <c r="H1490" s="159"/>
    </row>
    <row r="1491" spans="1:8">
      <c r="A1491" s="1895"/>
      <c r="B1491" s="2252"/>
      <c r="C1491" s="2253"/>
      <c r="D1491" s="1895"/>
      <c r="E1491" s="2254"/>
      <c r="F1491" s="2255"/>
      <c r="G1491" s="2256"/>
      <c r="H1491" s="159"/>
    </row>
    <row r="1492" spans="1:8">
      <c r="A1492" s="1895"/>
      <c r="B1492" s="2252"/>
      <c r="C1492" s="2253"/>
      <c r="D1492" s="1895"/>
      <c r="E1492" s="2254"/>
      <c r="F1492" s="2255"/>
      <c r="G1492" s="2256"/>
      <c r="H1492" s="159"/>
    </row>
    <row r="1493" spans="1:8">
      <c r="A1493" s="1895"/>
      <c r="B1493" s="2252"/>
      <c r="C1493" s="2253"/>
      <c r="D1493" s="1895"/>
      <c r="E1493" s="2254"/>
      <c r="F1493" s="2255"/>
      <c r="G1493" s="2256"/>
      <c r="H1493" s="159"/>
    </row>
    <row r="1494" spans="1:8">
      <c r="A1494" s="1895"/>
      <c r="B1494" s="2252"/>
      <c r="C1494" s="2253"/>
      <c r="D1494" s="1895"/>
      <c r="E1494" s="2254"/>
      <c r="F1494" s="2255"/>
      <c r="G1494" s="2256"/>
      <c r="H1494" s="159"/>
    </row>
    <row r="1495" spans="1:8">
      <c r="A1495" s="1895"/>
      <c r="B1495" s="2252"/>
      <c r="C1495" s="2253"/>
      <c r="D1495" s="1895"/>
      <c r="E1495" s="2254"/>
      <c r="F1495" s="2255"/>
      <c r="G1495" s="2256"/>
      <c r="H1495" s="159"/>
    </row>
    <row r="1496" spans="1:8">
      <c r="A1496" s="1895"/>
      <c r="B1496" s="2252"/>
      <c r="C1496" s="2253"/>
      <c r="D1496" s="1895"/>
      <c r="E1496" s="2254"/>
      <c r="F1496" s="2255"/>
      <c r="G1496" s="2256"/>
      <c r="H1496" s="159"/>
    </row>
    <row r="1497" spans="1:8" ht="12.75" thickBot="1">
      <c r="A1497" s="1895"/>
      <c r="B1497" s="2252"/>
      <c r="C1497" s="2253"/>
      <c r="D1497" s="1895"/>
      <c r="E1497" s="2254"/>
      <c r="F1497" s="2255"/>
      <c r="G1497" s="2256"/>
      <c r="H1497" s="159"/>
    </row>
    <row r="1498" spans="1:8">
      <c r="A1498" s="3404" t="s">
        <v>1278</v>
      </c>
      <c r="B1498" s="3405"/>
      <c r="C1498" s="3405"/>
      <c r="D1498" s="3405"/>
      <c r="E1498" s="3405"/>
      <c r="F1498" s="3406"/>
    </row>
    <row r="1499" spans="1:8">
      <c r="A1499" s="1881" t="s">
        <v>722</v>
      </c>
      <c r="B1499" s="183" t="s">
        <v>935</v>
      </c>
      <c r="C1499" s="184"/>
      <c r="D1499" s="185"/>
      <c r="E1499" s="2264"/>
      <c r="F1499" s="1883"/>
    </row>
    <row r="1500" spans="1:8">
      <c r="A1500" s="1881" t="s">
        <v>723</v>
      </c>
      <c r="B1500" s="2264" t="s">
        <v>969</v>
      </c>
      <c r="C1500" s="184"/>
      <c r="D1500" s="185"/>
      <c r="E1500" s="2264"/>
      <c r="F1500" s="1883"/>
    </row>
    <row r="1501" spans="1:8">
      <c r="A1501" s="1881"/>
      <c r="B1501" s="2264"/>
      <c r="C1501" s="184"/>
      <c r="D1501" s="185"/>
      <c r="E1501" s="2264"/>
      <c r="F1501" s="1883"/>
    </row>
    <row r="1502" spans="1:8">
      <c r="A1502" s="1881" t="s">
        <v>1006</v>
      </c>
      <c r="B1502" s="2264" t="s">
        <v>976</v>
      </c>
      <c r="C1502" s="184"/>
      <c r="D1502" s="185"/>
      <c r="E1502" s="2264"/>
      <c r="F1502" s="1883"/>
    </row>
    <row r="1503" spans="1:8">
      <c r="A1503" s="1881" t="s">
        <v>726</v>
      </c>
      <c r="B1503" s="2272" t="s">
        <v>1279</v>
      </c>
      <c r="C1503" s="184"/>
      <c r="D1503" s="185"/>
      <c r="E1503" s="2264"/>
      <c r="F1503" s="1883"/>
    </row>
    <row r="1504" spans="1:8">
      <c r="A1504" s="1881" t="s">
        <v>727</v>
      </c>
      <c r="B1504" s="2264" t="s">
        <v>961</v>
      </c>
      <c r="C1504" s="184"/>
      <c r="D1504" s="185"/>
      <c r="E1504" s="2264"/>
      <c r="F1504" s="1883"/>
    </row>
    <row r="1505" spans="1:8">
      <c r="A1505" s="1881" t="s">
        <v>728</v>
      </c>
      <c r="B1505" s="2265" t="s">
        <v>261</v>
      </c>
      <c r="C1505" s="186"/>
      <c r="D1505" s="185"/>
      <c r="E1505" s="2264"/>
      <c r="F1505" s="1883"/>
    </row>
    <row r="1506" spans="1:8" ht="12.75" thickBot="1">
      <c r="A1506" s="1885" t="s">
        <v>209</v>
      </c>
      <c r="B1506" s="169"/>
      <c r="C1506" s="169"/>
      <c r="D1506" s="170"/>
      <c r="E1506" s="1886"/>
      <c r="F1506" s="1887"/>
      <c r="G1506" s="1896"/>
      <c r="H1506" s="1896"/>
    </row>
    <row r="1507" spans="1:8">
      <c r="A1507" s="2106"/>
      <c r="B1507" s="187"/>
      <c r="C1507" s="187"/>
      <c r="D1507" s="188"/>
      <c r="E1507" s="2106"/>
      <c r="F1507" s="2106"/>
      <c r="G1507" s="2107"/>
      <c r="H1507" s="2107"/>
    </row>
    <row r="1508" spans="1:8">
      <c r="B1508" s="189" t="s">
        <v>108</v>
      </c>
      <c r="C1508" s="190" t="s">
        <v>122</v>
      </c>
      <c r="D1508" s="192"/>
      <c r="E1508" s="193"/>
      <c r="F1508" s="1842"/>
      <c r="G1508" s="1850"/>
      <c r="H1508" s="191">
        <f>H1433</f>
        <v>0</v>
      </c>
    </row>
    <row r="1509" spans="1:8">
      <c r="B1509" s="189" t="s">
        <v>109</v>
      </c>
      <c r="C1509" s="190" t="s">
        <v>124</v>
      </c>
      <c r="D1509" s="190"/>
      <c r="E1509" s="194"/>
      <c r="F1509" s="1842"/>
      <c r="G1509" s="1850"/>
      <c r="H1509" s="191">
        <f>H1443</f>
        <v>0</v>
      </c>
    </row>
    <row r="1510" spans="1:8">
      <c r="B1510" s="189" t="s">
        <v>110</v>
      </c>
      <c r="C1510" s="190" t="s">
        <v>244</v>
      </c>
      <c r="D1510" s="190"/>
      <c r="E1510" s="194"/>
      <c r="F1510" s="1842"/>
      <c r="G1510" s="1850"/>
      <c r="H1510" s="191">
        <f>H1456</f>
        <v>0</v>
      </c>
    </row>
    <row r="1511" spans="1:8">
      <c r="B1511" s="189" t="s">
        <v>111</v>
      </c>
      <c r="C1511" s="190" t="s">
        <v>1297</v>
      </c>
      <c r="D1511" s="196"/>
      <c r="E1511" s="197"/>
      <c r="F1511" s="1842"/>
      <c r="G1511" s="1850"/>
      <c r="H1511" s="191">
        <f>H1469</f>
        <v>0</v>
      </c>
    </row>
    <row r="1512" spans="1:8">
      <c r="B1512" s="189" t="s">
        <v>112</v>
      </c>
      <c r="C1512" s="190" t="s">
        <v>127</v>
      </c>
      <c r="D1512" s="190"/>
      <c r="E1512" s="194"/>
      <c r="F1512" s="1842"/>
      <c r="G1512" s="1850"/>
      <c r="H1512" s="191">
        <f>H1484</f>
        <v>6840</v>
      </c>
    </row>
    <row r="1513" spans="1:8">
      <c r="B1513" s="195"/>
      <c r="C1513" s="190"/>
      <c r="D1513" s="190"/>
      <c r="E1513" s="194"/>
      <c r="F1513" s="1842"/>
      <c r="G1513" s="1850"/>
      <c r="H1513" s="191"/>
    </row>
    <row r="1514" spans="1:8">
      <c r="B1514" s="2257"/>
      <c r="C1514" s="180" t="s">
        <v>128</v>
      </c>
      <c r="D1514" s="2258"/>
      <c r="E1514" s="178"/>
      <c r="F1514" s="1842"/>
      <c r="G1514" s="1850"/>
      <c r="H1514" s="179">
        <f>SUM(H1508:H1512)</f>
        <v>6840</v>
      </c>
    </row>
    <row r="1515" spans="1:8">
      <c r="B1515" s="2257"/>
      <c r="C1515" s="180"/>
      <c r="D1515" s="2258"/>
      <c r="E1515" s="2259"/>
      <c r="F1515" s="1842"/>
      <c r="G1515" s="1850"/>
      <c r="H1515" s="181"/>
    </row>
    <row r="1516" spans="1:8">
      <c r="B1516" s="327"/>
      <c r="C1516" s="154"/>
      <c r="D1516" s="328"/>
      <c r="E1516" s="107"/>
      <c r="F1516" s="2211"/>
      <c r="G1516" s="2107"/>
      <c r="H1516" s="104"/>
    </row>
    <row r="1517" spans="1:8">
      <c r="B1517" s="327"/>
      <c r="C1517" s="154"/>
      <c r="D1517" s="328"/>
      <c r="E1517" s="107"/>
      <c r="F1517" s="2211"/>
      <c r="G1517" s="2107"/>
      <c r="H1517" s="104"/>
    </row>
    <row r="1518" spans="1:8">
      <c r="B1518" s="327"/>
      <c r="C1518" s="154"/>
      <c r="D1518" s="328"/>
      <c r="E1518" s="107"/>
      <c r="F1518" s="2211"/>
      <c r="G1518" s="2107"/>
      <c r="H1518" s="104"/>
    </row>
    <row r="1519" spans="1:8">
      <c r="B1519" s="327"/>
      <c r="C1519" s="154"/>
      <c r="D1519" s="328"/>
      <c r="E1519" s="107"/>
      <c r="F1519" s="2211"/>
      <c r="G1519" s="2107"/>
      <c r="H1519" s="104"/>
    </row>
    <row r="1520" spans="1:8">
      <c r="B1520" s="327"/>
      <c r="C1520" s="154"/>
      <c r="D1520" s="328"/>
      <c r="E1520" s="107"/>
      <c r="F1520" s="2211"/>
      <c r="G1520" s="2107"/>
      <c r="H1520" s="104"/>
    </row>
    <row r="1521" spans="1:8">
      <c r="B1521" s="327"/>
      <c r="C1521" s="154"/>
      <c r="D1521" s="328"/>
      <c r="E1521" s="107"/>
      <c r="F1521" s="2211"/>
      <c r="G1521" s="2107"/>
      <c r="H1521" s="104"/>
    </row>
    <row r="1522" spans="1:8">
      <c r="B1522" s="327"/>
      <c r="C1522" s="154"/>
      <c r="D1522" s="328"/>
      <c r="E1522" s="107"/>
      <c r="F1522" s="2211"/>
      <c r="G1522" s="2107"/>
      <c r="H1522" s="104"/>
    </row>
    <row r="1523" spans="1:8">
      <c r="B1523" s="327"/>
      <c r="C1523" s="154"/>
      <c r="D1523" s="328"/>
      <c r="E1523" s="107"/>
      <c r="F1523" s="2211"/>
      <c r="G1523" s="2107"/>
      <c r="H1523" s="107"/>
    </row>
    <row r="1524" spans="1:8">
      <c r="B1524" s="327"/>
      <c r="C1524" s="154"/>
      <c r="D1524" s="328"/>
      <c r="E1524" s="107"/>
      <c r="F1524" s="2211"/>
      <c r="G1524" s="2107"/>
      <c r="H1524" s="107"/>
    </row>
    <row r="1525" spans="1:8" ht="12.75" thickBot="1"/>
    <row r="1526" spans="1:8">
      <c r="A1526" s="3404" t="s">
        <v>1310</v>
      </c>
      <c r="B1526" s="3405"/>
      <c r="C1526" s="3405"/>
      <c r="D1526" s="3405"/>
      <c r="E1526" s="3405"/>
      <c r="F1526" s="3406"/>
    </row>
    <row r="1527" spans="1:8">
      <c r="A1527" s="1881" t="s">
        <v>722</v>
      </c>
      <c r="B1527" s="165" t="s">
        <v>935</v>
      </c>
      <c r="C1527" s="166"/>
      <c r="D1527" s="167"/>
      <c r="E1527" s="1882"/>
      <c r="F1527" s="1883"/>
    </row>
    <row r="1528" spans="1:8">
      <c r="A1528" s="1881" t="s">
        <v>723</v>
      </c>
      <c r="B1528" s="1882" t="s">
        <v>969</v>
      </c>
      <c r="C1528" s="166"/>
      <c r="D1528" s="167"/>
      <c r="E1528" s="1882"/>
      <c r="F1528" s="1883"/>
    </row>
    <row r="1529" spans="1:8">
      <c r="A1529" s="1881"/>
      <c r="B1529" s="1882"/>
      <c r="C1529" s="166"/>
      <c r="D1529" s="167"/>
      <c r="E1529" s="1882"/>
      <c r="F1529" s="1883"/>
    </row>
    <row r="1530" spans="1:8">
      <c r="A1530" s="1881" t="s">
        <v>1006</v>
      </c>
      <c r="B1530" s="1882" t="s">
        <v>976</v>
      </c>
      <c r="C1530" s="166"/>
      <c r="D1530" s="167"/>
      <c r="E1530" s="1882"/>
      <c r="F1530" s="1883"/>
    </row>
    <row r="1531" spans="1:8">
      <c r="A1531" s="1881" t="s">
        <v>726</v>
      </c>
      <c r="B1531" s="2272" t="s">
        <v>1311</v>
      </c>
      <c r="C1531" s="166"/>
      <c r="D1531" s="167"/>
      <c r="E1531" s="1882"/>
      <c r="F1531" s="1883"/>
    </row>
    <row r="1532" spans="1:8">
      <c r="A1532" s="1881" t="s">
        <v>727</v>
      </c>
      <c r="B1532" s="1882" t="s">
        <v>961</v>
      </c>
      <c r="C1532" s="166"/>
      <c r="D1532" s="167"/>
      <c r="E1532" s="1882"/>
      <c r="F1532" s="1883"/>
    </row>
    <row r="1533" spans="1:8">
      <c r="A1533" s="1881" t="s">
        <v>728</v>
      </c>
      <c r="B1533" s="1884" t="s">
        <v>261</v>
      </c>
      <c r="C1533" s="168"/>
      <c r="D1533" s="167"/>
      <c r="E1533" s="1882"/>
      <c r="F1533" s="1883"/>
    </row>
    <row r="1534" spans="1:8" ht="12.75" thickBot="1">
      <c r="A1534" s="1885"/>
      <c r="B1534" s="169"/>
      <c r="C1534" s="169"/>
      <c r="D1534" s="170"/>
      <c r="E1534" s="1886"/>
      <c r="F1534" s="1887"/>
    </row>
    <row r="1535" spans="1:8">
      <c r="A1535" s="2106"/>
      <c r="B1535" s="187"/>
      <c r="C1535" s="187"/>
      <c r="D1535" s="188"/>
      <c r="E1535" s="2106"/>
      <c r="F1535" s="2106"/>
    </row>
    <row r="1536" spans="1:8">
      <c r="A1536" s="2106"/>
      <c r="B1536" s="187"/>
      <c r="C1536" s="2266" t="s">
        <v>1275</v>
      </c>
      <c r="D1536" s="188"/>
      <c r="E1536" s="2106"/>
      <c r="F1536" s="2106"/>
    </row>
    <row r="1537" spans="1:8" ht="48.75" thickBot="1">
      <c r="C1537" s="381" t="s">
        <v>1276</v>
      </c>
    </row>
    <row r="1538" spans="1:8" ht="24.75" thickBot="1">
      <c r="A1538" s="1888" t="s">
        <v>2</v>
      </c>
      <c r="B1538" s="1889" t="s">
        <v>3</v>
      </c>
      <c r="C1538" s="1890" t="s">
        <v>4</v>
      </c>
      <c r="D1538" s="1890" t="s">
        <v>1017</v>
      </c>
      <c r="E1538" s="1889" t="s">
        <v>458</v>
      </c>
      <c r="F1538" s="1889" t="s">
        <v>7</v>
      </c>
      <c r="G1538" s="1942" t="s">
        <v>1280</v>
      </c>
      <c r="H1538" s="1891" t="s">
        <v>9</v>
      </c>
    </row>
    <row r="1539" spans="1:8">
      <c r="A1539" s="2110"/>
      <c r="B1539" s="2214" t="s">
        <v>108</v>
      </c>
      <c r="C1539" s="2215" t="s">
        <v>122</v>
      </c>
      <c r="D1539" s="2110"/>
      <c r="E1539" s="2110"/>
      <c r="F1539" s="2110"/>
      <c r="G1539" s="2113"/>
      <c r="H1539" s="2113"/>
    </row>
    <row r="1540" spans="1:8">
      <c r="A1540" s="342"/>
      <c r="B1540" s="2216"/>
      <c r="C1540" s="2217"/>
      <c r="D1540" s="342"/>
      <c r="E1540" s="342"/>
      <c r="F1540" s="342"/>
      <c r="G1540" s="2101"/>
      <c r="H1540" s="2101"/>
    </row>
    <row r="1541" spans="1:8" ht="48">
      <c r="A1541" s="342"/>
      <c r="B1541" s="2218">
        <v>1001</v>
      </c>
      <c r="C1541" s="162" t="s">
        <v>447</v>
      </c>
      <c r="D1541" s="342"/>
      <c r="E1541" s="162" t="s">
        <v>15</v>
      </c>
      <c r="F1541" s="2275">
        <v>0.7</v>
      </c>
      <c r="G1541" s="1901">
        <v>0</v>
      </c>
      <c r="H1541" s="2220">
        <f t="shared" ref="H1541:H1558" si="30">ROUND(F1541*G1541,2)</f>
        <v>0</v>
      </c>
    </row>
    <row r="1542" spans="1:8" ht="48">
      <c r="A1542" s="342"/>
      <c r="B1542" s="2218">
        <v>1002</v>
      </c>
      <c r="C1542" s="162" t="s">
        <v>448</v>
      </c>
      <c r="D1542" s="342"/>
      <c r="E1542" s="162" t="s">
        <v>15</v>
      </c>
      <c r="F1542" s="2276">
        <v>1</v>
      </c>
      <c r="G1542" s="1901">
        <v>0</v>
      </c>
      <c r="H1542" s="2220">
        <f t="shared" si="30"/>
        <v>0</v>
      </c>
    </row>
    <row r="1543" spans="1:8" ht="48">
      <c r="A1543" s="342"/>
      <c r="B1543" s="2218">
        <v>1003</v>
      </c>
      <c r="C1543" s="162" t="s">
        <v>1312</v>
      </c>
      <c r="D1543" s="342"/>
      <c r="E1543" s="162" t="s">
        <v>15</v>
      </c>
      <c r="F1543" s="2276">
        <v>0.5</v>
      </c>
      <c r="G1543" s="1901">
        <v>0</v>
      </c>
      <c r="H1543" s="2220">
        <f t="shared" si="30"/>
        <v>0</v>
      </c>
    </row>
    <row r="1544" spans="1:8" ht="48">
      <c r="A1544" s="342"/>
      <c r="B1544" s="2218">
        <v>1004</v>
      </c>
      <c r="C1544" s="162" t="s">
        <v>1313</v>
      </c>
      <c r="D1544" s="342"/>
      <c r="E1544" s="162" t="s">
        <v>15</v>
      </c>
      <c r="F1544" s="2275">
        <v>0.1</v>
      </c>
      <c r="G1544" s="1901">
        <v>0</v>
      </c>
      <c r="H1544" s="2220">
        <f t="shared" si="30"/>
        <v>0</v>
      </c>
    </row>
    <row r="1545" spans="1:8" ht="156">
      <c r="A1545" s="342"/>
      <c r="B1545" s="2218">
        <v>1005</v>
      </c>
      <c r="C1545" s="162" t="s">
        <v>1314</v>
      </c>
      <c r="D1545" s="342"/>
      <c r="E1545" s="709" t="s">
        <v>215</v>
      </c>
      <c r="F1545" s="705">
        <v>400</v>
      </c>
      <c r="G1545" s="1901">
        <v>0</v>
      </c>
      <c r="H1545" s="2220">
        <f t="shared" si="30"/>
        <v>0</v>
      </c>
    </row>
    <row r="1546" spans="1:8" ht="168">
      <c r="A1546" s="342"/>
      <c r="B1546" s="2218">
        <v>1006</v>
      </c>
      <c r="C1546" s="162" t="s">
        <v>1315</v>
      </c>
      <c r="D1546" s="342"/>
      <c r="E1546" s="709" t="s">
        <v>215</v>
      </c>
      <c r="F1546" s="705">
        <v>520</v>
      </c>
      <c r="G1546" s="1901">
        <v>0</v>
      </c>
      <c r="H1546" s="2220">
        <f t="shared" si="30"/>
        <v>0</v>
      </c>
    </row>
    <row r="1547" spans="1:8" ht="180">
      <c r="A1547" s="342"/>
      <c r="B1547" s="2218">
        <v>1007</v>
      </c>
      <c r="C1547" s="162" t="s">
        <v>1316</v>
      </c>
      <c r="D1547" s="342"/>
      <c r="E1547" s="162" t="s">
        <v>215</v>
      </c>
      <c r="F1547" s="2276">
        <v>400</v>
      </c>
      <c r="G1547" s="1901">
        <v>0</v>
      </c>
      <c r="H1547" s="2220">
        <f t="shared" si="30"/>
        <v>0</v>
      </c>
    </row>
    <row r="1548" spans="1:8" ht="180">
      <c r="A1548" s="342"/>
      <c r="B1548" s="2218">
        <v>1008</v>
      </c>
      <c r="C1548" s="162" t="s">
        <v>1317</v>
      </c>
      <c r="D1548" s="342"/>
      <c r="E1548" s="162" t="s">
        <v>215</v>
      </c>
      <c r="F1548" s="2276">
        <v>80</v>
      </c>
      <c r="G1548" s="1901">
        <v>0</v>
      </c>
      <c r="H1548" s="2220">
        <f t="shared" si="30"/>
        <v>0</v>
      </c>
    </row>
    <row r="1549" spans="1:8" ht="48">
      <c r="A1549" s="342"/>
      <c r="B1549" s="2218">
        <v>1009</v>
      </c>
      <c r="C1549" s="162" t="s">
        <v>451</v>
      </c>
      <c r="D1549" s="342"/>
      <c r="E1549" s="162" t="s">
        <v>215</v>
      </c>
      <c r="F1549" s="2276">
        <v>300</v>
      </c>
      <c r="G1549" s="1901">
        <v>0</v>
      </c>
      <c r="H1549" s="2220">
        <f t="shared" si="30"/>
        <v>0</v>
      </c>
    </row>
    <row r="1550" spans="1:8" ht="132">
      <c r="A1550" s="342"/>
      <c r="B1550" s="2218">
        <v>1010</v>
      </c>
      <c r="C1550" s="162" t="s">
        <v>1318</v>
      </c>
      <c r="D1550" s="342"/>
      <c r="E1550" s="197" t="s">
        <v>215</v>
      </c>
      <c r="F1550" s="2275">
        <v>500</v>
      </c>
      <c r="G1550" s="1901">
        <v>0</v>
      </c>
      <c r="H1550" s="2220">
        <f t="shared" si="30"/>
        <v>0</v>
      </c>
    </row>
    <row r="1551" spans="1:8" ht="36">
      <c r="A1551" s="342"/>
      <c r="B1551" s="2218">
        <v>1011</v>
      </c>
      <c r="C1551" s="162" t="s">
        <v>247</v>
      </c>
      <c r="D1551" s="342"/>
      <c r="E1551" s="197" t="s">
        <v>30</v>
      </c>
      <c r="F1551" s="2275">
        <v>100</v>
      </c>
      <c r="G1551" s="1901">
        <v>0</v>
      </c>
      <c r="H1551" s="2220">
        <f t="shared" si="30"/>
        <v>0</v>
      </c>
    </row>
    <row r="1552" spans="1:8" ht="72">
      <c r="A1552" s="342"/>
      <c r="B1552" s="2218">
        <v>1012</v>
      </c>
      <c r="C1552" s="162" t="s">
        <v>248</v>
      </c>
      <c r="D1552" s="342"/>
      <c r="E1552" s="162" t="s">
        <v>80</v>
      </c>
      <c r="F1552" s="2277">
        <v>1</v>
      </c>
      <c r="G1552" s="1901">
        <v>0</v>
      </c>
      <c r="H1552" s="2220">
        <f t="shared" si="30"/>
        <v>0</v>
      </c>
    </row>
    <row r="1553" spans="1:8" ht="132">
      <c r="A1553" s="342"/>
      <c r="B1553" s="2218">
        <v>1013</v>
      </c>
      <c r="C1553" s="162" t="s">
        <v>1319</v>
      </c>
      <c r="D1553" s="342"/>
      <c r="E1553" s="162" t="s">
        <v>19</v>
      </c>
      <c r="F1553" s="2275">
        <v>4</v>
      </c>
      <c r="G1553" s="1901">
        <v>0</v>
      </c>
      <c r="H1553" s="2220">
        <f t="shared" si="30"/>
        <v>0</v>
      </c>
    </row>
    <row r="1554" spans="1:8" ht="120">
      <c r="A1554" s="342"/>
      <c r="B1554" s="2218">
        <v>1014</v>
      </c>
      <c r="C1554" s="162" t="s">
        <v>1320</v>
      </c>
      <c r="D1554" s="342"/>
      <c r="E1554" s="162" t="s">
        <v>19</v>
      </c>
      <c r="F1554" s="2275">
        <v>2</v>
      </c>
      <c r="G1554" s="1901">
        <v>0</v>
      </c>
      <c r="H1554" s="2220">
        <f t="shared" si="30"/>
        <v>0</v>
      </c>
    </row>
    <row r="1555" spans="1:8" ht="36">
      <c r="A1555" s="342"/>
      <c r="B1555" s="2218">
        <v>1015</v>
      </c>
      <c r="C1555" s="162" t="s">
        <v>1321</v>
      </c>
      <c r="D1555" s="342"/>
      <c r="E1555" s="162" t="s">
        <v>19</v>
      </c>
      <c r="F1555" s="2276">
        <v>4</v>
      </c>
      <c r="G1555" s="1901">
        <v>0</v>
      </c>
      <c r="H1555" s="2220">
        <f t="shared" si="30"/>
        <v>0</v>
      </c>
    </row>
    <row r="1556" spans="1:8" ht="36">
      <c r="A1556" s="342"/>
      <c r="B1556" s="2218">
        <v>1016</v>
      </c>
      <c r="C1556" s="162" t="s">
        <v>1322</v>
      </c>
      <c r="D1556" s="342"/>
      <c r="E1556" s="162" t="s">
        <v>19</v>
      </c>
      <c r="F1556" s="2276">
        <v>2</v>
      </c>
      <c r="G1556" s="1901">
        <v>0</v>
      </c>
      <c r="H1556" s="2220">
        <f t="shared" si="30"/>
        <v>0</v>
      </c>
    </row>
    <row r="1557" spans="1:8" ht="24">
      <c r="A1557" s="342"/>
      <c r="B1557" s="2218">
        <v>1017</v>
      </c>
      <c r="C1557" s="162" t="s">
        <v>1323</v>
      </c>
      <c r="D1557" s="342"/>
      <c r="E1557" s="162" t="s">
        <v>19</v>
      </c>
      <c r="F1557" s="2276">
        <v>7</v>
      </c>
      <c r="G1557" s="1901">
        <v>0</v>
      </c>
      <c r="H1557" s="2220">
        <f t="shared" si="30"/>
        <v>0</v>
      </c>
    </row>
    <row r="1558" spans="1:8" ht="36">
      <c r="A1558" s="342"/>
      <c r="B1558" s="2218">
        <v>1018</v>
      </c>
      <c r="C1558" s="162" t="s">
        <v>1324</v>
      </c>
      <c r="D1558" s="342"/>
      <c r="E1558" s="162" t="s">
        <v>19</v>
      </c>
      <c r="F1558" s="2275">
        <v>5</v>
      </c>
      <c r="G1558" s="1901">
        <v>0</v>
      </c>
      <c r="H1558" s="2220">
        <f t="shared" si="30"/>
        <v>0</v>
      </c>
    </row>
    <row r="1559" spans="1:8">
      <c r="A1559" s="342"/>
      <c r="B1559" s="2228"/>
      <c r="C1559" s="162"/>
      <c r="D1559" s="342"/>
      <c r="E1559" s="162"/>
      <c r="F1559" s="2276"/>
      <c r="G1559" s="2220"/>
      <c r="H1559" s="177"/>
    </row>
    <row r="1560" spans="1:8">
      <c r="A1560" s="342"/>
      <c r="B1560" s="2228"/>
      <c r="C1560" s="2217"/>
      <c r="D1560" s="342"/>
      <c r="E1560" s="2229"/>
      <c r="F1560" s="2276"/>
      <c r="G1560" s="2180" t="s">
        <v>210</v>
      </c>
      <c r="H1560" s="177">
        <f>SUM(H1541:H1558)</f>
        <v>0</v>
      </c>
    </row>
    <row r="1561" spans="1:8">
      <c r="A1561" s="342"/>
      <c r="B1561" s="2228"/>
      <c r="C1561" s="2217"/>
      <c r="D1561" s="342"/>
      <c r="E1561" s="2229"/>
      <c r="F1561" s="2276"/>
      <c r="G1561" s="2180"/>
      <c r="H1561" s="177"/>
    </row>
    <row r="1562" spans="1:8">
      <c r="A1562" s="342"/>
      <c r="B1562" s="2230" t="s">
        <v>109</v>
      </c>
      <c r="C1562" s="163" t="s">
        <v>121</v>
      </c>
      <c r="D1562" s="342"/>
      <c r="E1562" s="2229"/>
      <c r="F1562" s="2276"/>
      <c r="G1562" s="2180"/>
      <c r="H1562" s="177"/>
    </row>
    <row r="1563" spans="1:8">
      <c r="A1563" s="342"/>
      <c r="B1563" s="2228"/>
      <c r="C1563" s="2217"/>
      <c r="D1563" s="342"/>
      <c r="E1563" s="2229"/>
      <c r="F1563" s="2276"/>
      <c r="G1563" s="2180"/>
      <c r="H1563" s="177"/>
    </row>
    <row r="1564" spans="1:8" ht="24">
      <c r="A1564" s="342"/>
      <c r="B1564" s="2218">
        <v>2001</v>
      </c>
      <c r="C1564" s="162" t="s">
        <v>249</v>
      </c>
      <c r="D1564" s="342"/>
      <c r="E1564" s="1898" t="s">
        <v>215</v>
      </c>
      <c r="F1564" s="2276">
        <v>1600</v>
      </c>
      <c r="G1564" s="1901">
        <v>0</v>
      </c>
      <c r="H1564" s="2220">
        <f>ROUND(F1564*G1564,2)</f>
        <v>0</v>
      </c>
    </row>
    <row r="1565" spans="1:8" ht="48">
      <c r="A1565" s="342"/>
      <c r="B1565" s="2218">
        <v>2002</v>
      </c>
      <c r="C1565" s="162" t="s">
        <v>1325</v>
      </c>
      <c r="D1565" s="342"/>
      <c r="E1565" s="709" t="s">
        <v>215</v>
      </c>
      <c r="F1565" s="705">
        <v>520</v>
      </c>
      <c r="G1565" s="1901">
        <v>0</v>
      </c>
      <c r="H1565" s="2220">
        <f>ROUND(F1565*G1565,2)</f>
        <v>0</v>
      </c>
    </row>
    <row r="1566" spans="1:8" ht="24">
      <c r="A1566" s="342"/>
      <c r="B1566" s="2218">
        <v>2003</v>
      </c>
      <c r="C1566" s="162" t="s">
        <v>1326</v>
      </c>
      <c r="D1566" s="342"/>
      <c r="E1566" s="1898" t="s">
        <v>19</v>
      </c>
      <c r="F1566" s="2276">
        <v>8</v>
      </c>
      <c r="G1566" s="1901">
        <v>0</v>
      </c>
      <c r="H1566" s="2220">
        <f>ROUND(F1566*G1566,2)</f>
        <v>0</v>
      </c>
    </row>
    <row r="1567" spans="1:8" ht="48">
      <c r="A1567" s="342"/>
      <c r="B1567" s="2218">
        <v>2004</v>
      </c>
      <c r="C1567" s="162" t="s">
        <v>1327</v>
      </c>
      <c r="D1567" s="342"/>
      <c r="E1567" s="1898" t="s">
        <v>19</v>
      </c>
      <c r="F1567" s="2276">
        <v>10</v>
      </c>
      <c r="G1567" s="1901">
        <v>0</v>
      </c>
      <c r="H1567" s="2220">
        <f>ROUND(F1567*G1567,2)</f>
        <v>0</v>
      </c>
    </row>
    <row r="1568" spans="1:8" ht="108">
      <c r="A1568" s="342"/>
      <c r="B1568" s="2218">
        <v>2005</v>
      </c>
      <c r="C1568" s="162" t="s">
        <v>1328</v>
      </c>
      <c r="D1568" s="342"/>
      <c r="E1568" s="2227" t="s">
        <v>80</v>
      </c>
      <c r="F1568" s="3251">
        <v>1</v>
      </c>
      <c r="G1568" s="3252">
        <v>5000</v>
      </c>
      <c r="H1568" s="2220">
        <f>ROUND(F1568*G1568,2)</f>
        <v>5000</v>
      </c>
    </row>
    <row r="1569" spans="1:8">
      <c r="A1569" s="342"/>
      <c r="B1569" s="2218"/>
      <c r="C1569" s="162"/>
      <c r="D1569" s="342"/>
      <c r="E1569" s="162"/>
      <c r="F1569" s="2277"/>
      <c r="G1569" s="2220"/>
      <c r="H1569" s="2220"/>
    </row>
    <row r="1570" spans="1:8">
      <c r="A1570" s="342"/>
      <c r="B1570" s="2218"/>
      <c r="C1570" s="162"/>
      <c r="D1570" s="342"/>
      <c r="E1570" s="162"/>
      <c r="F1570" s="2277"/>
      <c r="G1570" s="2180" t="s">
        <v>210</v>
      </c>
      <c r="H1570" s="177">
        <f>SUM(H1564:H1568)</f>
        <v>5000</v>
      </c>
    </row>
    <row r="1571" spans="1:8">
      <c r="A1571" s="342"/>
      <c r="B1571" s="2230" t="s">
        <v>110</v>
      </c>
      <c r="C1571" s="163" t="s">
        <v>147</v>
      </c>
      <c r="D1571" s="342"/>
      <c r="E1571" s="2227"/>
      <c r="F1571" s="2276"/>
      <c r="G1571" s="2259"/>
      <c r="H1571" s="182"/>
    </row>
    <row r="1572" spans="1:8">
      <c r="A1572" s="342"/>
      <c r="B1572" s="2248"/>
      <c r="C1572" s="2226"/>
      <c r="D1572" s="342"/>
      <c r="E1572" s="2227"/>
      <c r="F1572" s="2276"/>
      <c r="G1572" s="2220" t="s">
        <v>27</v>
      </c>
      <c r="H1572" s="2220" t="s">
        <v>27</v>
      </c>
    </row>
    <row r="1573" spans="1:8">
      <c r="A1573" s="342"/>
      <c r="B1573" s="2218">
        <v>3001</v>
      </c>
      <c r="C1573" s="162" t="s">
        <v>1329</v>
      </c>
      <c r="D1573" s="342"/>
      <c r="E1573" s="1898" t="s">
        <v>215</v>
      </c>
      <c r="F1573" s="2276">
        <v>520</v>
      </c>
      <c r="G1573" s="1901">
        <v>0</v>
      </c>
      <c r="H1573" s="2220">
        <f>ROUND(F1573*G1573,2)</f>
        <v>0</v>
      </c>
    </row>
    <row r="1574" spans="1:8">
      <c r="A1574" s="342"/>
      <c r="B1574" s="2218">
        <v>3002</v>
      </c>
      <c r="C1574" s="162" t="s">
        <v>1330</v>
      </c>
      <c r="D1574" s="342"/>
      <c r="E1574" s="1898" t="s">
        <v>215</v>
      </c>
      <c r="F1574" s="2276">
        <v>800</v>
      </c>
      <c r="G1574" s="1901">
        <v>0</v>
      </c>
      <c r="H1574" s="2220">
        <f>ROUND(F1574*G1574,2)</f>
        <v>0</v>
      </c>
    </row>
    <row r="1575" spans="1:8">
      <c r="A1575" s="342"/>
      <c r="B1575" s="2218">
        <v>3003</v>
      </c>
      <c r="C1575" s="162" t="s">
        <v>1331</v>
      </c>
      <c r="D1575" s="342"/>
      <c r="E1575" s="1898" t="s">
        <v>215</v>
      </c>
      <c r="F1575" s="2276">
        <v>400</v>
      </c>
      <c r="G1575" s="1901">
        <v>0</v>
      </c>
      <c r="H1575" s="2220">
        <f>ROUND(F1575*G1575,2)</f>
        <v>0</v>
      </c>
    </row>
    <row r="1576" spans="1:8" ht="24">
      <c r="A1576" s="342"/>
      <c r="B1576" s="2218">
        <v>3004</v>
      </c>
      <c r="C1576" s="162" t="s">
        <v>1332</v>
      </c>
      <c r="D1576" s="342"/>
      <c r="E1576" s="1898" t="s">
        <v>19</v>
      </c>
      <c r="F1576" s="2276">
        <v>4</v>
      </c>
      <c r="G1576" s="1901">
        <v>0</v>
      </c>
      <c r="H1576" s="2220">
        <f>ROUND(F1576*G1576,2)</f>
        <v>0</v>
      </c>
    </row>
    <row r="1577" spans="1:8" ht="24">
      <c r="A1577" s="342"/>
      <c r="B1577" s="2218">
        <v>3005</v>
      </c>
      <c r="C1577" s="162" t="s">
        <v>1333</v>
      </c>
      <c r="D1577" s="342"/>
      <c r="E1577" s="1898" t="s">
        <v>19</v>
      </c>
      <c r="F1577" s="2276">
        <v>2</v>
      </c>
      <c r="G1577" s="1901">
        <v>0</v>
      </c>
      <c r="H1577" s="2220">
        <f>ROUND(F1577*G1577,2)</f>
        <v>0</v>
      </c>
    </row>
    <row r="1578" spans="1:8">
      <c r="A1578" s="342"/>
      <c r="B1578" s="2251"/>
      <c r="C1578" s="2217"/>
      <c r="D1578" s="342"/>
      <c r="E1578" s="2229"/>
      <c r="F1578" s="198"/>
      <c r="G1578" s="177"/>
      <c r="H1578" s="177"/>
    </row>
    <row r="1579" spans="1:8">
      <c r="A1579" s="342"/>
      <c r="B1579" s="2251"/>
      <c r="C1579" s="2217"/>
      <c r="D1579" s="342"/>
      <c r="E1579" s="2229"/>
      <c r="F1579" s="198"/>
      <c r="G1579" s="2180" t="s">
        <v>210</v>
      </c>
      <c r="H1579" s="177">
        <f>SUM(H1573:H1577)</f>
        <v>0</v>
      </c>
    </row>
    <row r="1580" spans="1:8">
      <c r="A1580" s="342"/>
      <c r="B1580" s="2230" t="s">
        <v>111</v>
      </c>
      <c r="C1580" s="163" t="s">
        <v>148</v>
      </c>
      <c r="D1580" s="342"/>
      <c r="E1580" s="2226"/>
      <c r="F1580" s="2276"/>
      <c r="G1580" s="2220"/>
      <c r="H1580" s="2220"/>
    </row>
    <row r="1581" spans="1:8">
      <c r="A1581" s="342"/>
      <c r="B1581" s="2235"/>
      <c r="C1581" s="2226"/>
      <c r="D1581" s="342"/>
      <c r="E1581" s="2226"/>
      <c r="F1581" s="2276"/>
      <c r="G1581" s="2220"/>
      <c r="H1581" s="2220"/>
    </row>
    <row r="1582" spans="1:8" ht="24">
      <c r="A1582" s="342"/>
      <c r="B1582" s="2218">
        <v>4001</v>
      </c>
      <c r="C1582" s="162" t="s">
        <v>252</v>
      </c>
      <c r="D1582" s="342"/>
      <c r="E1582" s="162" t="s">
        <v>80</v>
      </c>
      <c r="F1582" s="2276">
        <v>1</v>
      </c>
      <c r="G1582" s="1901">
        <v>0</v>
      </c>
      <c r="H1582" s="2220">
        <f>ROUND(F1582*G1582,2)</f>
        <v>0</v>
      </c>
    </row>
    <row r="1583" spans="1:8">
      <c r="A1583" s="342"/>
      <c r="B1583" s="2235"/>
      <c r="C1583" s="2226"/>
      <c r="D1583" s="342"/>
      <c r="E1583" s="2226"/>
      <c r="F1583" s="2276"/>
      <c r="G1583" s="2220"/>
      <c r="H1583" s="2220"/>
    </row>
    <row r="1584" spans="1:8">
      <c r="A1584" s="342"/>
      <c r="B1584" s="2235"/>
      <c r="C1584" s="2226"/>
      <c r="D1584" s="342"/>
      <c r="E1584" s="2226"/>
      <c r="F1584" s="2276"/>
      <c r="G1584" s="2180" t="s">
        <v>210</v>
      </c>
      <c r="H1584" s="177">
        <f>SUM(H1582)</f>
        <v>0</v>
      </c>
    </row>
    <row r="1585" spans="1:8">
      <c r="A1585" s="342"/>
      <c r="B1585" s="2235"/>
      <c r="C1585" s="2226"/>
      <c r="D1585" s="342"/>
      <c r="E1585" s="2226"/>
      <c r="F1585" s="2276"/>
      <c r="G1585" s="2180"/>
      <c r="H1585" s="177"/>
    </row>
    <row r="1586" spans="1:8">
      <c r="A1586" s="342"/>
      <c r="B1586" s="2235"/>
      <c r="C1586" s="2226"/>
      <c r="D1586" s="342"/>
      <c r="E1586" s="2226"/>
      <c r="F1586" s="2276"/>
      <c r="G1586" s="2180"/>
      <c r="H1586" s="177"/>
    </row>
    <row r="1587" spans="1:8">
      <c r="A1587" s="342"/>
      <c r="B1587" s="2230" t="s">
        <v>112</v>
      </c>
      <c r="C1587" s="163" t="s">
        <v>149</v>
      </c>
      <c r="D1587" s="342"/>
      <c r="E1587" s="2226"/>
      <c r="F1587" s="2276"/>
      <c r="G1587" s="2220"/>
      <c r="H1587" s="2220"/>
    </row>
    <row r="1588" spans="1:8">
      <c r="A1588" s="342"/>
      <c r="B1588" s="2235"/>
      <c r="C1588" s="2226"/>
      <c r="D1588" s="342"/>
      <c r="E1588" s="2226"/>
      <c r="F1588" s="2276"/>
      <c r="G1588" s="2220"/>
      <c r="H1588" s="2220"/>
    </row>
    <row r="1589" spans="1:8" ht="36">
      <c r="A1589" s="342"/>
      <c r="B1589" s="2218">
        <v>5001</v>
      </c>
      <c r="C1589" s="162" t="s">
        <v>253</v>
      </c>
      <c r="D1589" s="342"/>
      <c r="E1589" s="162" t="s">
        <v>15</v>
      </c>
      <c r="F1589" s="2276">
        <v>2</v>
      </c>
      <c r="G1589" s="1901">
        <v>0</v>
      </c>
      <c r="H1589" s="2220">
        <f>ROUND(F1589*G1589,2)</f>
        <v>0</v>
      </c>
    </row>
    <row r="1590" spans="1:8" ht="48">
      <c r="A1590" s="342"/>
      <c r="B1590" s="2218">
        <v>5002</v>
      </c>
      <c r="C1590" s="162" t="s">
        <v>254</v>
      </c>
      <c r="D1590" s="342"/>
      <c r="E1590" s="162" t="s">
        <v>15</v>
      </c>
      <c r="F1590" s="2276">
        <v>2</v>
      </c>
      <c r="G1590" s="1901">
        <v>0</v>
      </c>
      <c r="H1590" s="2220">
        <f>ROUND(F1590*G1590,2)</f>
        <v>0</v>
      </c>
    </row>
    <row r="1591" spans="1:8" ht="48">
      <c r="A1591" s="342"/>
      <c r="B1591" s="2218">
        <v>5003</v>
      </c>
      <c r="C1591" s="162" t="s">
        <v>255</v>
      </c>
      <c r="D1591" s="342"/>
      <c r="E1591" s="162" t="s">
        <v>15</v>
      </c>
      <c r="F1591" s="2276">
        <v>2</v>
      </c>
      <c r="G1591" s="1901">
        <v>0</v>
      </c>
      <c r="H1591" s="2220">
        <f>ROUND(F1591*G1591,2)</f>
        <v>0</v>
      </c>
    </row>
    <row r="1592" spans="1:8" ht="36">
      <c r="A1592" s="342"/>
      <c r="B1592" s="2218">
        <v>5004</v>
      </c>
      <c r="C1592" s="162" t="s">
        <v>256</v>
      </c>
      <c r="D1592" s="342"/>
      <c r="E1592" s="162" t="s">
        <v>19</v>
      </c>
      <c r="F1592" s="2276">
        <v>1</v>
      </c>
      <c r="G1592" s="1901">
        <v>0</v>
      </c>
      <c r="H1592" s="2220">
        <f>ROUND(F1592*G1592,2)</f>
        <v>0</v>
      </c>
    </row>
    <row r="1593" spans="1:8" ht="24">
      <c r="A1593" s="342"/>
      <c r="B1593" s="2218">
        <v>5005</v>
      </c>
      <c r="C1593" s="162" t="s">
        <v>257</v>
      </c>
      <c r="D1593" s="342"/>
      <c r="E1593" s="162" t="s">
        <v>217</v>
      </c>
      <c r="F1593" s="2276">
        <v>5</v>
      </c>
      <c r="G1593" s="1901">
        <v>0</v>
      </c>
      <c r="H1593" s="2220">
        <f>ROUND(F1593*G1593,2)</f>
        <v>0</v>
      </c>
    </row>
    <row r="1594" spans="1:8">
      <c r="A1594" s="342"/>
      <c r="B1594" s="2218"/>
      <c r="C1594" s="162"/>
      <c r="D1594" s="342"/>
      <c r="E1594" s="2226"/>
      <c r="F1594" s="2276"/>
      <c r="G1594" s="2220"/>
      <c r="H1594" s="2220"/>
    </row>
    <row r="1595" spans="1:8">
      <c r="A1595" s="342"/>
      <c r="B1595" s="2218"/>
      <c r="C1595" s="162"/>
      <c r="D1595" s="342"/>
      <c r="E1595" s="2226"/>
      <c r="F1595" s="2276"/>
      <c r="G1595" s="2220"/>
      <c r="H1595" s="2220"/>
    </row>
    <row r="1596" spans="1:8">
      <c r="A1596" s="342"/>
      <c r="B1596" s="2235"/>
      <c r="C1596" s="162"/>
      <c r="D1596" s="342"/>
      <c r="E1596" s="2226"/>
      <c r="F1596" s="2276"/>
      <c r="G1596" s="2180" t="s">
        <v>210</v>
      </c>
      <c r="H1596" s="177">
        <f>SUM(H1589:H1593)</f>
        <v>0</v>
      </c>
    </row>
    <row r="1597" spans="1:8">
      <c r="A1597" s="342"/>
      <c r="B1597" s="2235"/>
      <c r="C1597" s="162"/>
      <c r="D1597" s="342"/>
      <c r="E1597" s="2226"/>
      <c r="F1597" s="2276"/>
      <c r="G1597" s="2180"/>
      <c r="H1597" s="177"/>
    </row>
    <row r="1598" spans="1:8">
      <c r="A1598" s="342"/>
      <c r="B1598" s="2235"/>
      <c r="C1598" s="2226"/>
      <c r="D1598" s="342"/>
      <c r="E1598" s="2226"/>
      <c r="F1598" s="2276"/>
      <c r="G1598" s="2220"/>
      <c r="H1598" s="2220"/>
    </row>
    <row r="1599" spans="1:8">
      <c r="A1599" s="342"/>
      <c r="B1599" s="2230" t="s">
        <v>113</v>
      </c>
      <c r="C1599" s="163" t="s">
        <v>127</v>
      </c>
      <c r="D1599" s="342"/>
      <c r="E1599" s="2226"/>
      <c r="F1599" s="2276"/>
      <c r="G1599" s="2220"/>
      <c r="H1599" s="2220"/>
    </row>
    <row r="1600" spans="1:8">
      <c r="A1600" s="342"/>
      <c r="B1600" s="2235"/>
      <c r="C1600" s="2226"/>
      <c r="D1600" s="342"/>
      <c r="E1600" s="2226"/>
      <c r="F1600" s="2276"/>
      <c r="G1600" s="2220"/>
      <c r="H1600" s="2220"/>
    </row>
    <row r="1601" spans="1:8" ht="24">
      <c r="A1601" s="342"/>
      <c r="B1601" s="2218">
        <v>6001</v>
      </c>
      <c r="C1601" s="162" t="s">
        <v>1334</v>
      </c>
      <c r="D1601" s="342"/>
      <c r="E1601" s="162" t="s">
        <v>19</v>
      </c>
      <c r="F1601" s="2276">
        <v>1</v>
      </c>
      <c r="G1601" s="1901">
        <v>0</v>
      </c>
      <c r="H1601" s="2220">
        <f>ROUND(F1601*G1601,2)</f>
        <v>0</v>
      </c>
    </row>
    <row r="1602" spans="1:8">
      <c r="A1602" s="342"/>
      <c r="B1602" s="2218">
        <v>6002</v>
      </c>
      <c r="C1602" s="162" t="s">
        <v>1335</v>
      </c>
      <c r="D1602" s="342"/>
      <c r="E1602" s="162" t="s">
        <v>19</v>
      </c>
      <c r="F1602" s="2276">
        <v>1</v>
      </c>
      <c r="G1602" s="1901">
        <v>0</v>
      </c>
      <c r="H1602" s="2220">
        <f>ROUND(F1602*G1602,2)</f>
        <v>0</v>
      </c>
    </row>
    <row r="1603" spans="1:8" ht="24">
      <c r="A1603" s="342"/>
      <c r="B1603" s="2218">
        <v>6003</v>
      </c>
      <c r="C1603" s="162" t="s">
        <v>1336</v>
      </c>
      <c r="D1603" s="342"/>
      <c r="E1603" s="162" t="s">
        <v>19</v>
      </c>
      <c r="F1603" s="2276">
        <v>1</v>
      </c>
      <c r="G1603" s="1901">
        <v>0</v>
      </c>
      <c r="H1603" s="2220">
        <f>ROUND(F1603*G1603,2)</f>
        <v>0</v>
      </c>
    </row>
    <row r="1604" spans="1:8">
      <c r="A1604" s="342"/>
      <c r="B1604" s="2218">
        <v>6004</v>
      </c>
      <c r="C1604" s="162" t="s">
        <v>1337</v>
      </c>
      <c r="D1604" s="342"/>
      <c r="E1604" s="2226" t="s">
        <v>217</v>
      </c>
      <c r="F1604" s="3251">
        <v>2</v>
      </c>
      <c r="G1604" s="3252">
        <v>45</v>
      </c>
      <c r="H1604" s="2220">
        <f>ROUND(F1604*G1604,2)</f>
        <v>90</v>
      </c>
    </row>
    <row r="1605" spans="1:8" ht="24">
      <c r="A1605" s="342"/>
      <c r="B1605" s="2218">
        <v>6005</v>
      </c>
      <c r="C1605" s="162" t="s">
        <v>1338</v>
      </c>
      <c r="D1605" s="342"/>
      <c r="E1605" s="2226" t="s">
        <v>217</v>
      </c>
      <c r="F1605" s="3251">
        <v>2</v>
      </c>
      <c r="G1605" s="3252">
        <v>45</v>
      </c>
      <c r="H1605" s="2220">
        <f>ROUND(F1605*G1605,2)</f>
        <v>90</v>
      </c>
    </row>
    <row r="1606" spans="1:8">
      <c r="A1606" s="342"/>
      <c r="B1606" s="2218">
        <v>6006</v>
      </c>
      <c r="C1606" s="162" t="s">
        <v>1339</v>
      </c>
      <c r="D1606" s="342"/>
      <c r="E1606" s="2226" t="s">
        <v>217</v>
      </c>
      <c r="F1606" s="3251">
        <v>2</v>
      </c>
      <c r="G1606" s="3252">
        <v>45</v>
      </c>
      <c r="H1606" s="2220">
        <f t="shared" ref="H1606" si="31">ROUND(F1606*G1606,2)</f>
        <v>90</v>
      </c>
    </row>
    <row r="1607" spans="1:8">
      <c r="A1607" s="342"/>
      <c r="B1607" s="2218">
        <v>6007</v>
      </c>
      <c r="C1607" s="162" t="s">
        <v>1340</v>
      </c>
      <c r="D1607" s="342"/>
      <c r="E1607" s="162" t="s">
        <v>19</v>
      </c>
      <c r="F1607" s="2276">
        <v>1</v>
      </c>
      <c r="G1607" s="1901">
        <v>0</v>
      </c>
      <c r="H1607" s="2220">
        <f>ROUND(F1607*G1607,2)</f>
        <v>0</v>
      </c>
    </row>
    <row r="1608" spans="1:8">
      <c r="A1608" s="342"/>
      <c r="B1608" s="2235"/>
      <c r="C1608" s="2226"/>
      <c r="D1608" s="342"/>
      <c r="E1608" s="2226"/>
      <c r="F1608" s="2276"/>
      <c r="G1608" s="2220"/>
      <c r="H1608" s="2220"/>
    </row>
    <row r="1609" spans="1:8">
      <c r="A1609" s="342"/>
      <c r="B1609" s="2235"/>
      <c r="C1609" s="2226"/>
      <c r="D1609" s="342"/>
      <c r="E1609" s="2226"/>
      <c r="F1609" s="2276"/>
      <c r="G1609" s="2180" t="s">
        <v>210</v>
      </c>
      <c r="H1609" s="177">
        <f>SUM(H1601:H1607)</f>
        <v>270</v>
      </c>
    </row>
    <row r="1610" spans="1:8">
      <c r="A1610" s="1895"/>
      <c r="B1610" s="2278"/>
      <c r="C1610" s="2279"/>
      <c r="D1610" s="1895"/>
      <c r="E1610" s="2279"/>
      <c r="F1610" s="2280"/>
      <c r="G1610" s="2271"/>
      <c r="H1610" s="102"/>
    </row>
    <row r="1611" spans="1:8">
      <c r="A1611" s="1895"/>
      <c r="B1611" s="2278"/>
      <c r="C1611" s="2279"/>
      <c r="D1611" s="1895"/>
      <c r="E1611" s="2279"/>
      <c r="F1611" s="2280"/>
      <c r="G1611" s="2271"/>
      <c r="H1611" s="102"/>
    </row>
    <row r="1613" spans="1:8" ht="12.75" thickBot="1"/>
    <row r="1614" spans="1:8">
      <c r="A1614" s="3404" t="s">
        <v>1310</v>
      </c>
      <c r="B1614" s="3405"/>
      <c r="C1614" s="3405"/>
      <c r="D1614" s="3405"/>
      <c r="E1614" s="3405"/>
      <c r="F1614" s="3406"/>
    </row>
    <row r="1615" spans="1:8">
      <c r="A1615" s="1881" t="s">
        <v>722</v>
      </c>
      <c r="B1615" s="165" t="s">
        <v>935</v>
      </c>
      <c r="C1615" s="166"/>
      <c r="D1615" s="167"/>
      <c r="E1615" s="1882"/>
      <c r="F1615" s="1883"/>
    </row>
    <row r="1616" spans="1:8">
      <c r="A1616" s="1881" t="s">
        <v>723</v>
      </c>
      <c r="B1616" s="1882" t="s">
        <v>969</v>
      </c>
      <c r="C1616" s="166"/>
      <c r="D1616" s="167"/>
      <c r="E1616" s="1882"/>
      <c r="F1616" s="1883"/>
    </row>
    <row r="1617" spans="1:8">
      <c r="A1617" s="1881"/>
      <c r="B1617" s="1882"/>
      <c r="C1617" s="166"/>
      <c r="D1617" s="167"/>
      <c r="E1617" s="1882"/>
      <c r="F1617" s="1883"/>
    </row>
    <row r="1618" spans="1:8">
      <c r="A1618" s="1881" t="s">
        <v>1006</v>
      </c>
      <c r="B1618" s="1882" t="s">
        <v>976</v>
      </c>
      <c r="C1618" s="166"/>
      <c r="D1618" s="167"/>
      <c r="E1618" s="1882"/>
      <c r="F1618" s="1883"/>
    </row>
    <row r="1619" spans="1:8">
      <c r="A1619" s="1881" t="s">
        <v>726</v>
      </c>
      <c r="B1619" s="2272" t="s">
        <v>1311</v>
      </c>
      <c r="C1619" s="166"/>
      <c r="D1619" s="167"/>
      <c r="E1619" s="1882"/>
      <c r="F1619" s="1883"/>
    </row>
    <row r="1620" spans="1:8">
      <c r="A1620" s="1881" t="s">
        <v>727</v>
      </c>
      <c r="B1620" s="1882" t="s">
        <v>961</v>
      </c>
      <c r="C1620" s="166"/>
      <c r="D1620" s="167"/>
      <c r="E1620" s="1882"/>
      <c r="F1620" s="1883"/>
    </row>
    <row r="1621" spans="1:8">
      <c r="A1621" s="1881" t="s">
        <v>728</v>
      </c>
      <c r="B1621" s="1884" t="s">
        <v>261</v>
      </c>
      <c r="C1621" s="168"/>
      <c r="D1621" s="167"/>
      <c r="E1621" s="1882"/>
      <c r="F1621" s="1883"/>
    </row>
    <row r="1622" spans="1:8" ht="12.75" thickBot="1">
      <c r="A1622" s="1885" t="s">
        <v>209</v>
      </c>
      <c r="B1622" s="169"/>
      <c r="C1622" s="169"/>
      <c r="D1622" s="170"/>
      <c r="E1622" s="1886"/>
      <c r="F1622" s="1887"/>
    </row>
    <row r="1624" spans="1:8">
      <c r="B1624" s="195" t="s">
        <v>108</v>
      </c>
      <c r="C1624" s="190" t="s">
        <v>122</v>
      </c>
      <c r="D1624" s="198"/>
      <c r="E1624" s="194"/>
      <c r="F1624" s="1842"/>
      <c r="G1624" s="1850"/>
      <c r="H1624" s="177">
        <f>H1560</f>
        <v>0</v>
      </c>
    </row>
    <row r="1625" spans="1:8">
      <c r="B1625" s="195" t="s">
        <v>109</v>
      </c>
      <c r="C1625" s="190" t="s">
        <v>121</v>
      </c>
      <c r="D1625" s="198"/>
      <c r="E1625" s="194"/>
      <c r="F1625" s="1842"/>
      <c r="G1625" s="1850"/>
      <c r="H1625" s="177">
        <f>H1570</f>
        <v>5000</v>
      </c>
    </row>
    <row r="1626" spans="1:8">
      <c r="B1626" s="189" t="s">
        <v>110</v>
      </c>
      <c r="C1626" s="190" t="s">
        <v>147</v>
      </c>
      <c r="D1626" s="198"/>
      <c r="E1626" s="194"/>
      <c r="F1626" s="1842"/>
      <c r="G1626" s="1850"/>
      <c r="H1626" s="177">
        <f>H1579</f>
        <v>0</v>
      </c>
    </row>
    <row r="1627" spans="1:8">
      <c r="B1627" s="189" t="s">
        <v>111</v>
      </c>
      <c r="C1627" s="190" t="s">
        <v>148</v>
      </c>
      <c r="D1627" s="198"/>
      <c r="E1627" s="194"/>
      <c r="F1627" s="1842"/>
      <c r="G1627" s="1850"/>
      <c r="H1627" s="177">
        <f>H1584</f>
        <v>0</v>
      </c>
    </row>
    <row r="1628" spans="1:8">
      <c r="B1628" s="195" t="s">
        <v>112</v>
      </c>
      <c r="C1628" s="190" t="s">
        <v>149</v>
      </c>
      <c r="D1628" s="198"/>
      <c r="E1628" s="194"/>
      <c r="F1628" s="1842"/>
      <c r="G1628" s="1850"/>
      <c r="H1628" s="177">
        <f>H1596</f>
        <v>0</v>
      </c>
    </row>
    <row r="1629" spans="1:8">
      <c r="B1629" s="195" t="s">
        <v>113</v>
      </c>
      <c r="C1629" s="190" t="s">
        <v>127</v>
      </c>
      <c r="D1629" s="198"/>
      <c r="E1629" s="194"/>
      <c r="F1629" s="1842"/>
      <c r="G1629" s="1850"/>
      <c r="H1629" s="177">
        <f>H1609</f>
        <v>270</v>
      </c>
    </row>
    <row r="1630" spans="1:8">
      <c r="B1630" s="195"/>
      <c r="C1630" s="190"/>
      <c r="D1630" s="198"/>
      <c r="E1630" s="194"/>
      <c r="F1630" s="1842"/>
      <c r="G1630" s="1850"/>
      <c r="H1630" s="177"/>
    </row>
    <row r="1631" spans="1:8">
      <c r="B1631" s="2257"/>
      <c r="C1631" s="180" t="s">
        <v>128</v>
      </c>
      <c r="D1631" s="2257"/>
      <c r="E1631" s="178"/>
      <c r="F1631" s="1842"/>
      <c r="G1631" s="1850"/>
      <c r="H1631" s="179">
        <f>SUM(H1624:H1629)</f>
        <v>5270</v>
      </c>
    </row>
    <row r="1632" spans="1:8">
      <c r="B1632" s="2257"/>
      <c r="C1632" s="180"/>
      <c r="D1632" s="2257"/>
      <c r="E1632" s="2259"/>
      <c r="F1632" s="1842"/>
      <c r="G1632" s="1850"/>
      <c r="H1632" s="181"/>
    </row>
    <row r="1633" spans="1:8">
      <c r="B1633" s="327"/>
      <c r="C1633" s="154"/>
      <c r="D1633" s="327"/>
      <c r="E1633" s="107"/>
      <c r="F1633" s="2211"/>
      <c r="G1633" s="2107"/>
      <c r="H1633" s="104"/>
    </row>
    <row r="1634" spans="1:8">
      <c r="B1634" s="327"/>
      <c r="C1634" s="154"/>
      <c r="D1634" s="327"/>
      <c r="E1634" s="107"/>
      <c r="F1634" s="2211"/>
      <c r="G1634" s="2107"/>
      <c r="H1634" s="104"/>
    </row>
    <row r="1635" spans="1:8">
      <c r="B1635" s="327"/>
      <c r="C1635" s="154"/>
      <c r="D1635" s="327"/>
      <c r="E1635" s="107"/>
      <c r="F1635" s="2211"/>
      <c r="G1635" s="2107"/>
      <c r="H1635" s="104"/>
    </row>
    <row r="1636" spans="1:8">
      <c r="B1636" s="327"/>
      <c r="C1636" s="154"/>
      <c r="D1636" s="327"/>
      <c r="E1636" s="107"/>
      <c r="F1636" s="2211"/>
      <c r="G1636" s="2107"/>
      <c r="H1636" s="104"/>
    </row>
    <row r="1637" spans="1:8">
      <c r="B1637" s="327"/>
      <c r="C1637" s="154"/>
      <c r="D1637" s="327"/>
      <c r="E1637" s="107"/>
      <c r="F1637" s="2211"/>
      <c r="G1637" s="2107"/>
      <c r="H1637" s="104"/>
    </row>
    <row r="1638" spans="1:8">
      <c r="B1638" s="327"/>
      <c r="C1638" s="154"/>
      <c r="D1638" s="327"/>
      <c r="E1638" s="107"/>
      <c r="F1638" s="2211"/>
      <c r="G1638" s="2107"/>
      <c r="H1638" s="104"/>
    </row>
    <row r="1639" spans="1:8">
      <c r="B1639" s="327"/>
      <c r="C1639" s="154"/>
      <c r="D1639" s="327"/>
      <c r="E1639" s="107"/>
      <c r="F1639" s="2211"/>
      <c r="G1639" s="2107"/>
      <c r="H1639" s="104"/>
    </row>
    <row r="1640" spans="1:8">
      <c r="B1640" s="327"/>
      <c r="C1640" s="154"/>
      <c r="D1640" s="327"/>
      <c r="E1640" s="107"/>
      <c r="F1640" s="2211"/>
      <c r="G1640" s="2107"/>
      <c r="H1640" s="104"/>
    </row>
    <row r="1641" spans="1:8" ht="12.75" thickBot="1"/>
    <row r="1642" spans="1:8" ht="12.75" customHeight="1">
      <c r="A1642" s="3416" t="s">
        <v>1752</v>
      </c>
      <c r="B1642" s="3417"/>
      <c r="C1642" s="3417"/>
      <c r="D1642" s="3417"/>
      <c r="E1642" s="3417"/>
      <c r="F1642" s="3417"/>
      <c r="G1642" s="3418"/>
    </row>
    <row r="1643" spans="1:8">
      <c r="A1643" s="2281" t="s">
        <v>722</v>
      </c>
      <c r="B1643" s="199" t="s">
        <v>2454</v>
      </c>
      <c r="C1643" s="200"/>
      <c r="D1643" s="201"/>
      <c r="E1643" s="2282"/>
      <c r="F1643" s="2282"/>
      <c r="G1643" s="2283"/>
    </row>
    <row r="1644" spans="1:8">
      <c r="A1644" s="2281" t="s">
        <v>723</v>
      </c>
      <c r="B1644" s="2282" t="s">
        <v>969</v>
      </c>
      <c r="C1644" s="200"/>
      <c r="D1644" s="201"/>
      <c r="E1644" s="2282"/>
      <c r="F1644" s="2282"/>
      <c r="G1644" s="2283"/>
    </row>
    <row r="1645" spans="1:8">
      <c r="A1645" s="2281"/>
      <c r="B1645" s="2282"/>
      <c r="C1645" s="200"/>
      <c r="D1645" s="201"/>
      <c r="E1645" s="2282"/>
      <c r="F1645" s="2282"/>
      <c r="G1645" s="2283"/>
    </row>
    <row r="1646" spans="1:8">
      <c r="A1646" s="2281" t="s">
        <v>1006</v>
      </c>
      <c r="B1646" s="2282" t="s">
        <v>1751</v>
      </c>
      <c r="C1646" s="200"/>
      <c r="D1646" s="201"/>
      <c r="E1646" s="2282"/>
      <c r="F1646" s="2282"/>
      <c r="G1646" s="2283"/>
    </row>
    <row r="1647" spans="1:8">
      <c r="A1647" s="2281" t="s">
        <v>726</v>
      </c>
      <c r="B1647" s="3419">
        <v>20202012</v>
      </c>
      <c r="C1647" s="3420"/>
      <c r="D1647" s="201"/>
      <c r="E1647" s="2282"/>
      <c r="F1647" s="2282"/>
      <c r="G1647" s="2283"/>
    </row>
    <row r="1648" spans="1:8">
      <c r="A1648" s="2281" t="s">
        <v>727</v>
      </c>
      <c r="B1648" s="2282" t="s">
        <v>961</v>
      </c>
      <c r="C1648" s="200"/>
      <c r="D1648" s="201"/>
      <c r="E1648" s="2282"/>
      <c r="F1648" s="2282"/>
      <c r="G1648" s="2283"/>
    </row>
    <row r="1649" spans="1:9">
      <c r="A1649" s="2281" t="s">
        <v>728</v>
      </c>
      <c r="B1649" s="2284" t="s">
        <v>261</v>
      </c>
      <c r="C1649" s="202"/>
      <c r="D1649" s="201"/>
      <c r="E1649" s="2282"/>
      <c r="F1649" s="2282"/>
      <c r="G1649" s="2283"/>
    </row>
    <row r="1650" spans="1:9" ht="12.75" thickBot="1">
      <c r="A1650" s="2285"/>
      <c r="B1650" s="203"/>
      <c r="C1650" s="203"/>
      <c r="D1650" s="204"/>
      <c r="E1650" s="2286"/>
      <c r="F1650" s="2286"/>
      <c r="G1650" s="2287"/>
    </row>
    <row r="1651" spans="1:9" ht="12.75" thickBot="1">
      <c r="A1651" s="2106"/>
      <c r="B1651" s="187"/>
      <c r="C1651" s="187"/>
      <c r="D1651" s="188"/>
      <c r="E1651" s="2106"/>
      <c r="F1651" s="2106"/>
      <c r="G1651" s="1924"/>
      <c r="H1651" s="1924"/>
    </row>
    <row r="1652" spans="1:9" ht="24.75" thickBot="1">
      <c r="A1652" s="1888" t="s">
        <v>2</v>
      </c>
      <c r="B1652" s="1889" t="s">
        <v>3</v>
      </c>
      <c r="C1652" s="1890" t="s">
        <v>4</v>
      </c>
      <c r="D1652" s="1890" t="s">
        <v>1017</v>
      </c>
      <c r="E1652" s="1889" t="s">
        <v>458</v>
      </c>
      <c r="F1652" s="1889" t="s">
        <v>7</v>
      </c>
      <c r="G1652" s="1942" t="s">
        <v>1280</v>
      </c>
      <c r="H1652" s="1891" t="s">
        <v>9</v>
      </c>
    </row>
    <row r="1653" spans="1:9">
      <c r="A1653" s="2110"/>
      <c r="B1653" s="2288"/>
      <c r="C1653" s="2289" t="s">
        <v>1342</v>
      </c>
      <c r="D1653" s="2110"/>
      <c r="E1653" s="2110"/>
      <c r="F1653" s="2110"/>
      <c r="G1653" s="2166"/>
      <c r="H1653" s="2166"/>
    </row>
    <row r="1654" spans="1:9">
      <c r="A1654" s="342"/>
      <c r="B1654" s="2290"/>
      <c r="C1654" s="2082" t="s">
        <v>1343</v>
      </c>
      <c r="D1654" s="342"/>
      <c r="E1654" s="342"/>
      <c r="F1654" s="342"/>
      <c r="G1654" s="344"/>
      <c r="H1654" s="344"/>
    </row>
    <row r="1655" spans="1:9">
      <c r="A1655" s="342"/>
      <c r="B1655" s="2290">
        <v>1</v>
      </c>
      <c r="C1655" s="2082" t="s">
        <v>1344</v>
      </c>
      <c r="D1655" s="342"/>
      <c r="E1655" s="2291" t="s">
        <v>215</v>
      </c>
      <c r="F1655" s="2291">
        <v>36</v>
      </c>
      <c r="G1655" s="1901">
        <v>0</v>
      </c>
      <c r="H1655" s="1917">
        <f>ROUND(G1655*F1655,2)</f>
        <v>0</v>
      </c>
    </row>
    <row r="1656" spans="1:9">
      <c r="A1656" s="342"/>
      <c r="B1656" s="2290">
        <v>2</v>
      </c>
      <c r="C1656" s="2082" t="s">
        <v>1345</v>
      </c>
      <c r="D1656" s="342"/>
      <c r="E1656" s="2291" t="s">
        <v>224</v>
      </c>
      <c r="F1656" s="2291">
        <v>8</v>
      </c>
      <c r="G1656" s="1901">
        <v>0</v>
      </c>
      <c r="H1656" s="1917">
        <f>ROUND(G1656*F1656,2)</f>
        <v>0</v>
      </c>
    </row>
    <row r="1657" spans="1:9" s="1919" customFormat="1" ht="24">
      <c r="A1657" s="2122"/>
      <c r="B1657" s="2292">
        <v>5</v>
      </c>
      <c r="C1657" s="2293" t="s">
        <v>2425</v>
      </c>
      <c r="D1657" s="2122"/>
      <c r="E1657" s="2294" t="s">
        <v>224</v>
      </c>
      <c r="F1657" s="2294"/>
      <c r="G1657" s="1901">
        <v>0</v>
      </c>
      <c r="H1657" s="1917">
        <f t="shared" ref="H1657" si="32">ROUND(G1657*F1657,2)</f>
        <v>0</v>
      </c>
      <c r="I1657" s="2295"/>
    </row>
    <row r="1658" spans="1:9" ht="26.25" customHeight="1">
      <c r="A1658" s="342"/>
      <c r="B1658" s="2290">
        <v>5</v>
      </c>
      <c r="C1658" s="2296" t="s">
        <v>1347</v>
      </c>
      <c r="D1658" s="342"/>
      <c r="E1658" s="2291"/>
      <c r="F1658" s="2291"/>
      <c r="G1658" s="1901">
        <v>0</v>
      </c>
      <c r="H1658" s="1917"/>
    </row>
    <row r="1659" spans="1:9">
      <c r="A1659" s="342"/>
      <c r="B1659" s="2290"/>
      <c r="C1659" s="2082" t="s">
        <v>1348</v>
      </c>
      <c r="D1659" s="342"/>
      <c r="E1659" s="2291"/>
      <c r="F1659" s="2291"/>
      <c r="G1659" s="1901">
        <v>0</v>
      </c>
      <c r="H1659" s="1917"/>
    </row>
    <row r="1660" spans="1:9" ht="13.5">
      <c r="A1660" s="342"/>
      <c r="B1660" s="2290"/>
      <c r="C1660" s="2082" t="s">
        <v>1349</v>
      </c>
      <c r="D1660" s="342"/>
      <c r="E1660" s="2291" t="s">
        <v>2609</v>
      </c>
      <c r="F1660" s="2291">
        <v>8</v>
      </c>
      <c r="G1660" s="1901">
        <v>0</v>
      </c>
      <c r="H1660" s="1917">
        <f>ROUND(G1660*F1660,2)</f>
        <v>0</v>
      </c>
    </row>
    <row r="1661" spans="1:9">
      <c r="A1661" s="342"/>
      <c r="B1661" s="2290">
        <v>6</v>
      </c>
      <c r="C1661" s="2082" t="s">
        <v>1350</v>
      </c>
      <c r="D1661" s="342"/>
      <c r="E1661" s="2291"/>
      <c r="F1661" s="2291"/>
      <c r="G1661" s="1901">
        <v>0</v>
      </c>
      <c r="H1661" s="1917"/>
    </row>
    <row r="1662" spans="1:9">
      <c r="A1662" s="342"/>
      <c r="B1662" s="2290"/>
      <c r="C1662" s="2082" t="s">
        <v>1351</v>
      </c>
      <c r="D1662" s="342"/>
      <c r="E1662" s="2291" t="s">
        <v>19</v>
      </c>
      <c r="F1662" s="2291">
        <v>54</v>
      </c>
      <c r="G1662" s="1901">
        <v>0</v>
      </c>
      <c r="H1662" s="1917">
        <f>ROUND(G1662*F1662,2)</f>
        <v>0</v>
      </c>
    </row>
    <row r="1663" spans="1:9" ht="24">
      <c r="A1663" s="342"/>
      <c r="B1663" s="2290">
        <v>7</v>
      </c>
      <c r="C1663" s="2296" t="s">
        <v>1352</v>
      </c>
      <c r="D1663" s="342"/>
      <c r="E1663" s="2291"/>
      <c r="F1663" s="2291"/>
      <c r="G1663" s="1901">
        <v>0</v>
      </c>
      <c r="H1663" s="1917"/>
    </row>
    <row r="1664" spans="1:9" ht="13.5">
      <c r="A1664" s="342"/>
      <c r="B1664" s="2290"/>
      <c r="C1664" s="344" t="s">
        <v>1353</v>
      </c>
      <c r="D1664" s="342"/>
      <c r="E1664" s="2291" t="s">
        <v>2609</v>
      </c>
      <c r="F1664" s="2291">
        <v>3</v>
      </c>
      <c r="G1664" s="1901">
        <v>0</v>
      </c>
      <c r="H1664" s="1917">
        <f>ROUND(G1664*F1664,2)</f>
        <v>0</v>
      </c>
    </row>
    <row r="1665" spans="1:19">
      <c r="A1665" s="342"/>
      <c r="B1665" s="2290"/>
      <c r="C1665" s="2297" t="s">
        <v>1354</v>
      </c>
      <c r="D1665" s="342"/>
      <c r="E1665" s="2291"/>
      <c r="F1665" s="2291"/>
      <c r="G1665" s="1940" t="s">
        <v>9</v>
      </c>
      <c r="H1665" s="1940">
        <f>SUM(H1655:H1664)</f>
        <v>0</v>
      </c>
    </row>
    <row r="1666" spans="1:19">
      <c r="A1666" s="342"/>
      <c r="B1666" s="2290"/>
      <c r="C1666" s="2082"/>
      <c r="D1666" s="342"/>
      <c r="E1666" s="2291"/>
      <c r="F1666" s="2291"/>
      <c r="G1666" s="1917"/>
      <c r="H1666" s="1917"/>
    </row>
    <row r="1667" spans="1:19">
      <c r="A1667" s="342"/>
      <c r="B1667" s="2298" t="s">
        <v>455</v>
      </c>
      <c r="C1667" s="2299" t="s">
        <v>1355</v>
      </c>
      <c r="D1667" s="342"/>
      <c r="E1667" s="1845" t="s">
        <v>1356</v>
      </c>
      <c r="F1667" s="1845" t="s">
        <v>1357</v>
      </c>
      <c r="G1667" s="2190" t="s">
        <v>1358</v>
      </c>
      <c r="H1667" s="2190" t="s">
        <v>1359</v>
      </c>
    </row>
    <row r="1668" spans="1:19">
      <c r="A1668" s="342"/>
      <c r="B1668" s="2298"/>
      <c r="C1668" s="2299"/>
      <c r="D1668" s="342"/>
      <c r="E1668" s="1845"/>
      <c r="F1668" s="1845"/>
      <c r="G1668" s="2190" t="s">
        <v>1360</v>
      </c>
      <c r="H1668" s="2190" t="s">
        <v>1360</v>
      </c>
    </row>
    <row r="1669" spans="1:19">
      <c r="A1669" s="342"/>
      <c r="B1669" s="2290"/>
      <c r="C1669" s="2082"/>
      <c r="D1669" s="342"/>
      <c r="E1669" s="2291"/>
      <c r="F1669" s="2291"/>
      <c r="G1669" s="1917"/>
      <c r="H1669" s="1917"/>
    </row>
    <row r="1670" spans="1:19">
      <c r="A1670" s="342"/>
      <c r="B1670" s="2298"/>
      <c r="C1670" s="2082" t="s">
        <v>1361</v>
      </c>
      <c r="D1670" s="342"/>
      <c r="E1670" s="1845"/>
      <c r="F1670" s="1845"/>
      <c r="G1670" s="2190"/>
      <c r="H1670" s="2190"/>
    </row>
    <row r="1671" spans="1:19">
      <c r="A1671" s="342"/>
      <c r="B1671" s="2290">
        <v>9</v>
      </c>
      <c r="C1671" s="2082" t="s">
        <v>1362</v>
      </c>
      <c r="D1671" s="342"/>
      <c r="E1671" s="2291" t="s">
        <v>1363</v>
      </c>
      <c r="F1671" s="2291">
        <v>1</v>
      </c>
      <c r="G1671" s="1901">
        <v>0</v>
      </c>
      <c r="H1671" s="1917">
        <f>ROUND(G1671*F1671,2)</f>
        <v>0</v>
      </c>
    </row>
    <row r="1672" spans="1:19">
      <c r="A1672" s="342"/>
      <c r="B1672" s="2290">
        <v>10</v>
      </c>
      <c r="C1672" s="2082" t="s">
        <v>1364</v>
      </c>
      <c r="D1672" s="342"/>
      <c r="E1672" s="2291" t="s">
        <v>1363</v>
      </c>
      <c r="F1672" s="2291">
        <v>1</v>
      </c>
      <c r="G1672" s="1901">
        <v>0</v>
      </c>
      <c r="H1672" s="1917">
        <f>ROUND(G1672*F1672,2)</f>
        <v>0</v>
      </c>
    </row>
    <row r="1673" spans="1:19" ht="36">
      <c r="A1673" s="342"/>
      <c r="B1673" s="2290">
        <v>11</v>
      </c>
      <c r="C1673" s="2293" t="s">
        <v>2426</v>
      </c>
      <c r="D1673" s="342"/>
      <c r="E1673" s="2219" t="s">
        <v>217</v>
      </c>
      <c r="F1673" s="3251">
        <v>2</v>
      </c>
      <c r="G1673" s="3252">
        <v>45</v>
      </c>
      <c r="H1673" s="1917">
        <f>ROUND(G1673*F1673,2)</f>
        <v>90</v>
      </c>
      <c r="I1673" s="1879"/>
      <c r="J1673" s="1879"/>
      <c r="K1673" s="1879"/>
      <c r="L1673" s="1879"/>
      <c r="M1673" s="1879"/>
      <c r="N1673" s="1879"/>
      <c r="O1673" s="1879"/>
      <c r="P1673" s="1879"/>
      <c r="Q1673" s="1879"/>
      <c r="R1673" s="1879"/>
      <c r="S1673" s="1879"/>
    </row>
    <row r="1674" spans="1:19">
      <c r="A1674" s="342"/>
      <c r="B1674" s="2290">
        <v>12</v>
      </c>
      <c r="C1674" s="2082" t="s">
        <v>1365</v>
      </c>
      <c r="D1674" s="342"/>
      <c r="E1674" s="2291" t="s">
        <v>1363</v>
      </c>
      <c r="F1674" s="2291">
        <v>1</v>
      </c>
      <c r="G1674" s="1901">
        <v>0</v>
      </c>
      <c r="H1674" s="1917">
        <f>ROUND(G1674*F1674,2)</f>
        <v>0</v>
      </c>
      <c r="I1674" s="1879"/>
      <c r="J1674" s="1879"/>
      <c r="K1674" s="1879"/>
      <c r="L1674" s="1879"/>
      <c r="M1674" s="1879"/>
      <c r="N1674" s="1879"/>
      <c r="O1674" s="1879"/>
      <c r="P1674" s="1879"/>
      <c r="Q1674" s="1879"/>
      <c r="R1674" s="1879"/>
      <c r="S1674" s="1879"/>
    </row>
    <row r="1675" spans="1:19" s="1919" customFormat="1" ht="36">
      <c r="A1675" s="2122"/>
      <c r="B1675" s="2292">
        <v>25</v>
      </c>
      <c r="C1675" s="2293" t="s">
        <v>2427</v>
      </c>
      <c r="D1675" s="2122"/>
      <c r="E1675" s="2219" t="s">
        <v>217</v>
      </c>
      <c r="F1675" s="3251">
        <v>2</v>
      </c>
      <c r="G1675" s="3252">
        <v>45</v>
      </c>
      <c r="H1675" s="1917">
        <f t="shared" ref="H1675" si="33">ROUND(G1675*F1675,2)</f>
        <v>90</v>
      </c>
      <c r="I1675" s="2295"/>
    </row>
    <row r="1676" spans="1:19">
      <c r="A1676" s="342"/>
      <c r="B1676" s="2290"/>
      <c r="C1676" s="2297" t="s">
        <v>1366</v>
      </c>
      <c r="D1676" s="342"/>
      <c r="E1676" s="2291"/>
      <c r="F1676" s="2291"/>
      <c r="G1676" s="1940" t="s">
        <v>9</v>
      </c>
      <c r="H1676" s="1940">
        <f>SUM(H1671:H1675)</f>
        <v>180</v>
      </c>
    </row>
    <row r="1677" spans="1:19">
      <c r="A1677" s="1895"/>
      <c r="B1677" s="2300"/>
      <c r="C1677" s="2301"/>
      <c r="D1677" s="1895"/>
      <c r="E1677" s="2302"/>
      <c r="F1677" s="2302"/>
      <c r="G1677" s="2303"/>
      <c r="H1677" s="2303"/>
    </row>
    <row r="1678" spans="1:19" ht="12.75" thickBot="1"/>
    <row r="1679" spans="1:19">
      <c r="A1679" s="3404" t="s">
        <v>1341</v>
      </c>
      <c r="B1679" s="3405"/>
      <c r="C1679" s="3405"/>
      <c r="D1679" s="3405"/>
      <c r="E1679" s="3405"/>
      <c r="F1679" s="3406"/>
    </row>
    <row r="1680" spans="1:19">
      <c r="A1680" s="1881" t="s">
        <v>722</v>
      </c>
      <c r="B1680" s="165" t="s">
        <v>935</v>
      </c>
      <c r="C1680" s="166"/>
      <c r="D1680" s="167"/>
      <c r="E1680" s="1882"/>
      <c r="F1680" s="1883"/>
    </row>
    <row r="1681" spans="1:8">
      <c r="A1681" s="1881" t="s">
        <v>723</v>
      </c>
      <c r="B1681" s="1882" t="s">
        <v>969</v>
      </c>
      <c r="C1681" s="166"/>
      <c r="D1681" s="167"/>
      <c r="E1681" s="1882"/>
      <c r="F1681" s="1883"/>
    </row>
    <row r="1682" spans="1:8">
      <c r="A1682" s="1881"/>
      <c r="B1682" s="1882"/>
      <c r="C1682" s="166"/>
      <c r="D1682" s="167"/>
      <c r="E1682" s="1882"/>
      <c r="F1682" s="1883"/>
    </row>
    <row r="1683" spans="1:8">
      <c r="A1683" s="1881" t="s">
        <v>1006</v>
      </c>
      <c r="B1683" s="1882" t="s">
        <v>976</v>
      </c>
      <c r="C1683" s="166"/>
      <c r="D1683" s="167"/>
      <c r="E1683" s="1882"/>
      <c r="F1683" s="1883"/>
    </row>
    <row r="1684" spans="1:8">
      <c r="A1684" s="1881" t="s">
        <v>726</v>
      </c>
      <c r="B1684" s="2272" t="s">
        <v>1311</v>
      </c>
      <c r="C1684" s="166"/>
      <c r="D1684" s="167"/>
      <c r="E1684" s="1882"/>
      <c r="F1684" s="1883"/>
    </row>
    <row r="1685" spans="1:8">
      <c r="A1685" s="1881" t="s">
        <v>727</v>
      </c>
      <c r="B1685" s="1882" t="s">
        <v>961</v>
      </c>
      <c r="C1685" s="166"/>
      <c r="D1685" s="167"/>
      <c r="E1685" s="1882"/>
      <c r="F1685" s="1883"/>
    </row>
    <row r="1686" spans="1:8">
      <c r="A1686" s="1881" t="s">
        <v>728</v>
      </c>
      <c r="B1686" s="1884" t="s">
        <v>261</v>
      </c>
      <c r="C1686" s="168"/>
      <c r="D1686" s="167"/>
      <c r="E1686" s="1882"/>
      <c r="F1686" s="1883"/>
    </row>
    <row r="1687" spans="1:8" ht="12.75" thickBot="1">
      <c r="A1687" s="1885" t="s">
        <v>209</v>
      </c>
      <c r="B1687" s="169"/>
      <c r="C1687" s="169"/>
      <c r="D1687" s="170"/>
      <c r="E1687" s="1886"/>
      <c r="F1687" s="1887"/>
    </row>
    <row r="1689" spans="1:8">
      <c r="B1689" s="1842" t="s">
        <v>108</v>
      </c>
      <c r="C1689" s="1842" t="s">
        <v>1354</v>
      </c>
      <c r="D1689" s="1842"/>
      <c r="E1689" s="1842"/>
      <c r="F1689" s="1842"/>
      <c r="G1689" s="1850"/>
      <c r="H1689" s="1854">
        <f>H1665</f>
        <v>0</v>
      </c>
    </row>
    <row r="1690" spans="1:8">
      <c r="B1690" s="1842" t="s">
        <v>109</v>
      </c>
      <c r="C1690" s="1842" t="s">
        <v>1366</v>
      </c>
      <c r="D1690" s="1842"/>
      <c r="E1690" s="1842"/>
      <c r="F1690" s="1842"/>
      <c r="G1690" s="1850"/>
      <c r="H1690" s="1854">
        <f>H1676</f>
        <v>180</v>
      </c>
    </row>
    <row r="1691" spans="1:8">
      <c r="B1691" s="1842"/>
      <c r="C1691" s="1842"/>
      <c r="D1691" s="1842"/>
      <c r="E1691" s="1842"/>
      <c r="F1691" s="1842"/>
      <c r="G1691" s="1850"/>
      <c r="H1691" s="1854"/>
    </row>
    <row r="1692" spans="1:8">
      <c r="B1692" s="1842"/>
      <c r="C1692" s="1842" t="s">
        <v>221</v>
      </c>
      <c r="D1692" s="1842"/>
      <c r="E1692" s="1842"/>
      <c r="F1692" s="1842"/>
      <c r="G1692" s="1850"/>
      <c r="H1692" s="1852">
        <f>H1689+H1690</f>
        <v>180</v>
      </c>
    </row>
    <row r="1693" spans="1:8">
      <c r="B1693" s="2211"/>
      <c r="C1693" s="2211"/>
      <c r="D1693" s="2211"/>
      <c r="E1693" s="2211"/>
      <c r="F1693" s="2211"/>
      <c r="G1693" s="2107"/>
      <c r="H1693" s="2108"/>
    </row>
    <row r="1694" spans="1:8">
      <c r="B1694" s="2211"/>
      <c r="C1694" s="2211"/>
      <c r="D1694" s="2211"/>
      <c r="E1694" s="2211"/>
      <c r="F1694" s="2211"/>
      <c r="G1694" s="2107"/>
      <c r="H1694" s="2108"/>
    </row>
    <row r="1695" spans="1:8">
      <c r="B1695" s="2211"/>
      <c r="C1695" s="2211"/>
      <c r="D1695" s="2211"/>
      <c r="E1695" s="2211"/>
      <c r="F1695" s="2211"/>
      <c r="G1695" s="2107"/>
      <c r="H1695" s="2108"/>
    </row>
    <row r="1696" spans="1:8">
      <c r="B1696" s="2211"/>
      <c r="C1696" s="2211"/>
      <c r="D1696" s="2211"/>
      <c r="E1696" s="2211"/>
      <c r="F1696" s="2211"/>
      <c r="G1696" s="2107"/>
      <c r="H1696" s="2108"/>
    </row>
    <row r="1697" spans="1:8">
      <c r="B1697" s="2211"/>
      <c r="C1697" s="2211"/>
      <c r="D1697" s="2211"/>
      <c r="E1697" s="2211"/>
      <c r="F1697" s="2211"/>
      <c r="G1697" s="2107"/>
      <c r="H1697" s="2108"/>
    </row>
    <row r="1698" spans="1:8">
      <c r="B1698" s="2211"/>
      <c r="C1698" s="2211"/>
      <c r="D1698" s="2211"/>
      <c r="E1698" s="2211"/>
      <c r="F1698" s="2211"/>
      <c r="G1698" s="2107"/>
      <c r="H1698" s="2108"/>
    </row>
    <row r="1699" spans="1:8">
      <c r="B1699" s="2211"/>
      <c r="C1699" s="2211"/>
      <c r="D1699" s="2211"/>
      <c r="E1699" s="2211"/>
      <c r="F1699" s="2211"/>
      <c r="G1699" s="2107"/>
      <c r="H1699" s="2108"/>
    </row>
    <row r="1700" spans="1:8">
      <c r="B1700" s="2211"/>
      <c r="C1700" s="2211"/>
      <c r="D1700" s="2211"/>
      <c r="E1700" s="2211"/>
      <c r="F1700" s="2211"/>
      <c r="G1700" s="2107"/>
      <c r="H1700" s="2108"/>
    </row>
    <row r="1701" spans="1:8">
      <c r="B1701" s="2211"/>
      <c r="C1701" s="2211"/>
      <c r="D1701" s="2211"/>
      <c r="E1701" s="2211"/>
      <c r="F1701" s="2211"/>
      <c r="G1701" s="2107"/>
      <c r="H1701" s="2108"/>
    </row>
    <row r="1702" spans="1:8">
      <c r="B1702" s="2211"/>
      <c r="C1702" s="2211"/>
      <c r="D1702" s="2211"/>
      <c r="E1702" s="2211"/>
      <c r="F1702" s="2211"/>
      <c r="G1702" s="2107"/>
      <c r="H1702" s="2108"/>
    </row>
    <row r="1703" spans="1:8" ht="12.75" thickBot="1">
      <c r="B1703" s="2211"/>
      <c r="C1703" s="2211"/>
      <c r="D1703" s="2211"/>
      <c r="E1703" s="2211"/>
      <c r="F1703" s="2211"/>
      <c r="G1703" s="2107"/>
      <c r="H1703" s="2108"/>
    </row>
    <row r="1704" spans="1:8">
      <c r="A1704" s="3404" t="s">
        <v>1367</v>
      </c>
      <c r="B1704" s="3405"/>
      <c r="C1704" s="3405"/>
      <c r="D1704" s="3405"/>
      <c r="E1704" s="3405"/>
      <c r="F1704" s="3406"/>
    </row>
    <row r="1705" spans="1:8">
      <c r="A1705" s="1881" t="s">
        <v>722</v>
      </c>
      <c r="B1705" s="165" t="s">
        <v>935</v>
      </c>
      <c r="C1705" s="166"/>
      <c r="D1705" s="167"/>
      <c r="E1705" s="1882"/>
      <c r="F1705" s="1883"/>
    </row>
    <row r="1706" spans="1:8">
      <c r="A1706" s="1881" t="s">
        <v>723</v>
      </c>
      <c r="B1706" s="1882" t="s">
        <v>969</v>
      </c>
      <c r="C1706" s="166"/>
      <c r="D1706" s="167"/>
      <c r="E1706" s="1882"/>
      <c r="F1706" s="1883"/>
    </row>
    <row r="1707" spans="1:8">
      <c r="A1707" s="1881"/>
      <c r="B1707" s="1882"/>
      <c r="C1707" s="166"/>
      <c r="D1707" s="167"/>
      <c r="E1707" s="1882"/>
      <c r="F1707" s="1883"/>
    </row>
    <row r="1708" spans="1:8">
      <c r="A1708" s="1881" t="s">
        <v>1006</v>
      </c>
      <c r="B1708" s="1882" t="s">
        <v>972</v>
      </c>
      <c r="C1708" s="166"/>
      <c r="D1708" s="167"/>
      <c r="E1708" s="1882"/>
      <c r="F1708" s="1883"/>
    </row>
    <row r="1709" spans="1:8">
      <c r="A1709" s="1881" t="s">
        <v>726</v>
      </c>
      <c r="B1709" s="2272" t="s">
        <v>1368</v>
      </c>
      <c r="C1709" s="166"/>
      <c r="D1709" s="167"/>
      <c r="E1709" s="1882"/>
      <c r="F1709" s="1883"/>
    </row>
    <row r="1710" spans="1:8">
      <c r="A1710" s="1881" t="s">
        <v>727</v>
      </c>
      <c r="B1710" s="1882" t="s">
        <v>961</v>
      </c>
      <c r="C1710" s="166"/>
      <c r="D1710" s="167"/>
      <c r="E1710" s="1882"/>
      <c r="F1710" s="1883"/>
    </row>
    <row r="1711" spans="1:8">
      <c r="A1711" s="1881" t="s">
        <v>728</v>
      </c>
      <c r="B1711" s="1884" t="s">
        <v>261</v>
      </c>
      <c r="C1711" s="168"/>
      <c r="D1711" s="167"/>
      <c r="E1711" s="1882"/>
      <c r="F1711" s="1883"/>
    </row>
    <row r="1712" spans="1:8" ht="12.75" thickBot="1">
      <c r="A1712" s="1885"/>
      <c r="B1712" s="169"/>
      <c r="C1712" s="169"/>
      <c r="D1712" s="170"/>
      <c r="E1712" s="1886"/>
      <c r="F1712" s="1887"/>
    </row>
    <row r="1713" spans="1:8">
      <c r="A1713" s="2106"/>
      <c r="B1713" s="187"/>
      <c r="C1713" s="187"/>
      <c r="D1713" s="188"/>
      <c r="E1713" s="2106"/>
      <c r="F1713" s="2106"/>
    </row>
    <row r="1714" spans="1:8">
      <c r="A1714" s="2304" t="s">
        <v>2228</v>
      </c>
      <c r="B1714" s="2305"/>
      <c r="C1714" s="2306"/>
      <c r="D1714" s="2306"/>
      <c r="E1714" s="2305"/>
      <c r="F1714" s="2307"/>
      <c r="G1714" s="2308"/>
      <c r="H1714" s="2309"/>
    </row>
    <row r="1715" spans="1:8" ht="12.75" thickBot="1">
      <c r="A1715" s="2310"/>
      <c r="B1715" s="2311"/>
      <c r="C1715" s="2312"/>
      <c r="D1715" s="2312"/>
      <c r="E1715" s="2311"/>
      <c r="F1715" s="2313"/>
      <c r="G1715" s="2314"/>
      <c r="H1715" s="2315"/>
    </row>
    <row r="1716" spans="1:8" ht="24.75" thickBot="1">
      <c r="A1716" s="2316" t="s">
        <v>2</v>
      </c>
      <c r="B1716" s="2317" t="s">
        <v>3</v>
      </c>
      <c r="C1716" s="2318" t="s">
        <v>4</v>
      </c>
      <c r="D1716" s="2318" t="s">
        <v>5</v>
      </c>
      <c r="E1716" s="2317" t="s">
        <v>6</v>
      </c>
      <c r="F1716" s="2319" t="s">
        <v>7</v>
      </c>
      <c r="G1716" s="2320" t="s">
        <v>8</v>
      </c>
      <c r="H1716" s="2321" t="s">
        <v>9</v>
      </c>
    </row>
    <row r="1717" spans="1:8">
      <c r="A1717" s="2167" t="s">
        <v>81</v>
      </c>
      <c r="B1717" s="2322"/>
      <c r="C1717" s="175"/>
      <c r="D1717" s="175"/>
      <c r="E1717" s="2322"/>
      <c r="F1717" s="2323"/>
      <c r="G1717" s="2324"/>
      <c r="H1717" s="2324"/>
    </row>
    <row r="1718" spans="1:8">
      <c r="A1718" s="2167" t="s">
        <v>698</v>
      </c>
      <c r="B1718" s="2322"/>
      <c r="C1718" s="175"/>
      <c r="D1718" s="175"/>
      <c r="E1718" s="2322"/>
      <c r="F1718" s="2323"/>
      <c r="G1718" s="2324"/>
      <c r="H1718" s="2324"/>
    </row>
    <row r="1719" spans="1:8" ht="35.450000000000003" customHeight="1">
      <c r="A1719" s="2325" t="s">
        <v>12</v>
      </c>
      <c r="B1719" s="2326"/>
      <c r="C1719" s="2327" t="s">
        <v>2208</v>
      </c>
      <c r="D1719" s="2327"/>
      <c r="E1719" s="2326" t="s">
        <v>19</v>
      </c>
      <c r="F1719" s="2328">
        <v>1</v>
      </c>
      <c r="G1719" s="1911">
        <v>50000</v>
      </c>
      <c r="H1719" s="1902">
        <f>ROUND(F1719*G1719,2)</f>
        <v>50000</v>
      </c>
    </row>
    <row r="1720" spans="1:8" ht="35.450000000000003" customHeight="1" thickBot="1">
      <c r="A1720" s="2329"/>
      <c r="B1720" s="2330"/>
      <c r="C1720" s="2331"/>
      <c r="D1720" s="2331"/>
      <c r="E1720" s="2330"/>
      <c r="F1720" s="2332"/>
      <c r="G1720" s="2333"/>
      <c r="H1720" s="2209"/>
    </row>
    <row r="1721" spans="1:8">
      <c r="A1721" s="3404" t="s">
        <v>1367</v>
      </c>
      <c r="B1721" s="3405"/>
      <c r="C1721" s="3405"/>
      <c r="D1721" s="3405"/>
      <c r="E1721" s="3405"/>
      <c r="F1721" s="3406"/>
    </row>
    <row r="1722" spans="1:8">
      <c r="A1722" s="1881" t="s">
        <v>722</v>
      </c>
      <c r="B1722" s="165" t="s">
        <v>935</v>
      </c>
      <c r="C1722" s="166"/>
      <c r="D1722" s="167"/>
      <c r="E1722" s="1882"/>
      <c r="F1722" s="1883"/>
    </row>
    <row r="1723" spans="1:8">
      <c r="A1723" s="1881" t="s">
        <v>723</v>
      </c>
      <c r="B1723" s="1882" t="s">
        <v>969</v>
      </c>
      <c r="C1723" s="166"/>
      <c r="D1723" s="167"/>
      <c r="E1723" s="1882"/>
      <c r="F1723" s="1883"/>
    </row>
    <row r="1724" spans="1:8">
      <c r="A1724" s="1881"/>
      <c r="B1724" s="1882"/>
      <c r="C1724" s="166"/>
      <c r="D1724" s="167"/>
      <c r="E1724" s="1882"/>
      <c r="F1724" s="1883"/>
    </row>
    <row r="1725" spans="1:8">
      <c r="A1725" s="1881" t="s">
        <v>1006</v>
      </c>
      <c r="B1725" s="1882" t="s">
        <v>972</v>
      </c>
      <c r="C1725" s="166"/>
      <c r="D1725" s="167"/>
      <c r="E1725" s="1882"/>
      <c r="F1725" s="1883"/>
    </row>
    <row r="1726" spans="1:8">
      <c r="A1726" s="1881" t="s">
        <v>726</v>
      </c>
      <c r="B1726" s="2272" t="s">
        <v>1368</v>
      </c>
      <c r="C1726" s="166"/>
      <c r="D1726" s="167"/>
      <c r="E1726" s="1882"/>
      <c r="F1726" s="1883"/>
    </row>
    <row r="1727" spans="1:8">
      <c r="A1727" s="1881" t="s">
        <v>727</v>
      </c>
      <c r="B1727" s="1882" t="s">
        <v>961</v>
      </c>
      <c r="C1727" s="166"/>
      <c r="D1727" s="167"/>
      <c r="E1727" s="1882"/>
      <c r="F1727" s="1883"/>
    </row>
    <row r="1728" spans="1:8">
      <c r="A1728" s="1881" t="s">
        <v>728</v>
      </c>
      <c r="B1728" s="1884" t="s">
        <v>261</v>
      </c>
      <c r="C1728" s="168"/>
      <c r="D1728" s="167"/>
      <c r="E1728" s="1882"/>
      <c r="F1728" s="1883"/>
    </row>
    <row r="1729" spans="1:21" ht="12.75" thickBot="1">
      <c r="A1729" s="1885" t="s">
        <v>209</v>
      </c>
      <c r="B1729" s="169"/>
      <c r="C1729" s="169"/>
      <c r="D1729" s="170"/>
      <c r="E1729" s="1886"/>
      <c r="F1729" s="1887"/>
    </row>
    <row r="1731" spans="1:21" ht="12.75" thickBot="1">
      <c r="C1731" s="2334" t="s">
        <v>2229</v>
      </c>
      <c r="D1731" s="2335"/>
      <c r="E1731" s="2335"/>
      <c r="F1731" s="2335"/>
      <c r="G1731" s="2335"/>
      <c r="H1731" s="2336">
        <f>H1719</f>
        <v>50000</v>
      </c>
    </row>
    <row r="1732" spans="1:21" ht="12.75" thickBot="1">
      <c r="C1732" s="2337" t="s">
        <v>221</v>
      </c>
      <c r="D1732" s="2338"/>
      <c r="E1732" s="2338"/>
      <c r="F1732" s="2338"/>
      <c r="G1732" s="2338"/>
      <c r="H1732" s="2339">
        <f>SUM(H1731:H1731)</f>
        <v>50000</v>
      </c>
    </row>
    <row r="1733" spans="1:21">
      <c r="C1733" s="2340"/>
      <c r="D1733" s="2341"/>
      <c r="E1733" s="2341"/>
      <c r="F1733" s="2341"/>
      <c r="G1733" s="2341"/>
      <c r="H1733" s="2256"/>
    </row>
    <row r="1734" spans="1:21">
      <c r="C1734" s="2340"/>
      <c r="D1734" s="2341"/>
      <c r="E1734" s="2341"/>
      <c r="F1734" s="2341"/>
      <c r="G1734" s="2341"/>
      <c r="H1734" s="2256"/>
    </row>
    <row r="1735" spans="1:21" ht="12.75" thickBot="1">
      <c r="C1735" s="2340"/>
      <c r="D1735" s="2341"/>
      <c r="E1735" s="2341"/>
      <c r="F1735" s="2341"/>
      <c r="G1735" s="2341"/>
      <c r="H1735" s="2256"/>
    </row>
    <row r="1736" spans="1:21">
      <c r="A1736" s="3404" t="s">
        <v>1369</v>
      </c>
      <c r="B1736" s="3405"/>
      <c r="C1736" s="3405"/>
      <c r="D1736" s="3405"/>
      <c r="E1736" s="3405"/>
      <c r="F1736" s="3406"/>
    </row>
    <row r="1737" spans="1:21">
      <c r="A1737" s="1881" t="s">
        <v>722</v>
      </c>
      <c r="B1737" s="165" t="s">
        <v>935</v>
      </c>
      <c r="C1737" s="166"/>
      <c r="D1737" s="167"/>
      <c r="E1737" s="1882"/>
      <c r="F1737" s="1883"/>
    </row>
    <row r="1738" spans="1:21">
      <c r="A1738" s="1881" t="s">
        <v>723</v>
      </c>
      <c r="B1738" s="1882" t="s">
        <v>969</v>
      </c>
      <c r="C1738" s="166"/>
      <c r="D1738" s="167"/>
      <c r="E1738" s="1882"/>
      <c r="F1738" s="1883"/>
    </row>
    <row r="1739" spans="1:21">
      <c r="A1739" s="1881"/>
      <c r="B1739" s="1882"/>
      <c r="C1739" s="166"/>
      <c r="D1739" s="167"/>
      <c r="E1739" s="1882"/>
      <c r="F1739" s="1883"/>
    </row>
    <row r="1740" spans="1:21">
      <c r="A1740" s="1881" t="s">
        <v>1006</v>
      </c>
      <c r="B1740" s="1882" t="s">
        <v>1004</v>
      </c>
      <c r="C1740" s="166"/>
      <c r="D1740" s="167"/>
      <c r="E1740" s="1882"/>
      <c r="F1740" s="1883"/>
    </row>
    <row r="1741" spans="1:21">
      <c r="A1741" s="1881" t="s">
        <v>726</v>
      </c>
      <c r="B1741" s="2272" t="s">
        <v>1370</v>
      </c>
      <c r="C1741" s="166"/>
      <c r="D1741" s="167"/>
      <c r="E1741" s="1882"/>
      <c r="F1741" s="1883"/>
    </row>
    <row r="1742" spans="1:21">
      <c r="A1742" s="1881" t="s">
        <v>727</v>
      </c>
      <c r="B1742" s="1882" t="s">
        <v>961</v>
      </c>
      <c r="C1742" s="166"/>
      <c r="D1742" s="167"/>
      <c r="E1742" s="1882"/>
      <c r="F1742" s="1883"/>
    </row>
    <row r="1743" spans="1:21">
      <c r="A1743" s="1881" t="s">
        <v>728</v>
      </c>
      <c r="B1743" s="1884" t="s">
        <v>261</v>
      </c>
      <c r="C1743" s="168"/>
      <c r="D1743" s="167"/>
      <c r="E1743" s="1882"/>
      <c r="F1743" s="1883"/>
    </row>
    <row r="1744" spans="1:21" ht="12.75" thickBot="1">
      <c r="A1744" s="1885"/>
      <c r="B1744" s="169"/>
      <c r="C1744" s="169"/>
      <c r="D1744" s="170"/>
      <c r="E1744" s="1886"/>
      <c r="F1744" s="1887"/>
      <c r="I1744" s="1879"/>
      <c r="J1744" s="1879"/>
      <c r="K1744" s="1879"/>
      <c r="L1744" s="1879"/>
      <c r="M1744" s="1879"/>
      <c r="N1744" s="1879"/>
      <c r="O1744" s="1879"/>
      <c r="P1744" s="1879"/>
      <c r="Q1744" s="1879"/>
      <c r="R1744" s="1879"/>
      <c r="S1744" s="1879"/>
      <c r="T1744" s="1879"/>
      <c r="U1744" s="1879"/>
    </row>
    <row r="1745" spans="1:21" ht="12.75" thickBot="1">
      <c r="A1745" s="2106"/>
      <c r="B1745" s="187"/>
      <c r="C1745" s="187"/>
      <c r="D1745" s="188"/>
      <c r="E1745" s="2106"/>
      <c r="F1745" s="2106"/>
      <c r="G1745" s="1924"/>
      <c r="H1745" s="1924"/>
      <c r="I1745" s="1879"/>
      <c r="J1745" s="1879"/>
      <c r="K1745" s="1879"/>
      <c r="L1745" s="1879"/>
      <c r="M1745" s="1879"/>
      <c r="N1745" s="1879"/>
      <c r="O1745" s="1879"/>
      <c r="P1745" s="1879"/>
      <c r="Q1745" s="1879"/>
      <c r="R1745" s="1879"/>
      <c r="S1745" s="1879"/>
      <c r="T1745" s="1879"/>
      <c r="U1745" s="1879"/>
    </row>
    <row r="1746" spans="1:21" ht="24.75" thickBot="1">
      <c r="A1746" s="2342" t="s">
        <v>2</v>
      </c>
      <c r="B1746" s="2343" t="s">
        <v>3</v>
      </c>
      <c r="C1746" s="2344" t="s">
        <v>4</v>
      </c>
      <c r="D1746" s="2344" t="s">
        <v>1017</v>
      </c>
      <c r="E1746" s="2343" t="s">
        <v>458</v>
      </c>
      <c r="F1746" s="2343" t="s">
        <v>7</v>
      </c>
      <c r="G1746" s="2345" t="s">
        <v>1280</v>
      </c>
      <c r="H1746" s="2346" t="s">
        <v>9</v>
      </c>
      <c r="I1746" s="1879"/>
      <c r="J1746" s="205"/>
      <c r="K1746" s="205"/>
      <c r="L1746" s="205"/>
      <c r="M1746" s="205"/>
      <c r="N1746" s="205"/>
      <c r="O1746" s="205"/>
      <c r="P1746" s="205"/>
      <c r="Q1746" s="205"/>
      <c r="R1746" s="205"/>
      <c r="S1746" s="205"/>
      <c r="T1746" s="205"/>
      <c r="U1746" s="1879"/>
    </row>
    <row r="1747" spans="1:21" ht="84">
      <c r="A1747" s="2347"/>
      <c r="B1747" s="2348">
        <v>1</v>
      </c>
      <c r="C1747" s="2349" t="s">
        <v>914</v>
      </c>
      <c r="D1747" s="2347"/>
      <c r="E1747" s="2347"/>
      <c r="F1747" s="2347"/>
      <c r="G1747" s="2350"/>
      <c r="H1747" s="2350"/>
      <c r="I1747" s="1879"/>
      <c r="J1747" s="205"/>
      <c r="K1747" s="205"/>
      <c r="L1747" s="205"/>
      <c r="M1747" s="205"/>
      <c r="N1747" s="205"/>
      <c r="O1747" s="205"/>
      <c r="P1747" s="205"/>
      <c r="Q1747" s="205"/>
      <c r="R1747" s="205"/>
      <c r="S1747" s="205"/>
      <c r="T1747" s="205"/>
      <c r="U1747" s="1879"/>
    </row>
    <row r="1748" spans="1:21">
      <c r="A1748" s="1842"/>
      <c r="B1748" s="1845"/>
      <c r="C1748" s="196" t="s">
        <v>215</v>
      </c>
      <c r="D1748" s="1842"/>
      <c r="E1748" s="1842"/>
      <c r="F1748" s="1844">
        <v>310</v>
      </c>
      <c r="G1748" s="1901">
        <v>0</v>
      </c>
      <c r="H1748" s="1854">
        <f>ROUND(F1748*G1748,2)</f>
        <v>0</v>
      </c>
      <c r="I1748" s="1879"/>
      <c r="J1748" s="1879"/>
      <c r="K1748" s="1879"/>
      <c r="L1748" s="1879"/>
      <c r="M1748" s="1879"/>
      <c r="N1748" s="1879"/>
      <c r="O1748" s="1879"/>
      <c r="P1748" s="1879"/>
      <c r="Q1748" s="1879"/>
      <c r="R1748" s="1879"/>
      <c r="S1748" s="1879"/>
      <c r="T1748" s="1879"/>
      <c r="U1748" s="1879"/>
    </row>
    <row r="1749" spans="1:21" ht="48">
      <c r="A1749" s="1842"/>
      <c r="B1749" s="1845">
        <v>2</v>
      </c>
      <c r="C1749" s="1846" t="s">
        <v>915</v>
      </c>
      <c r="D1749" s="1842"/>
      <c r="E1749" s="1842"/>
      <c r="F1749" s="1844"/>
      <c r="G1749" s="2084"/>
      <c r="H1749" s="1854"/>
      <c r="I1749" s="1879"/>
      <c r="J1749" s="1879"/>
      <c r="K1749" s="1879"/>
      <c r="L1749" s="1879"/>
      <c r="M1749" s="1879"/>
      <c r="N1749" s="1879"/>
      <c r="O1749" s="1879"/>
      <c r="P1749" s="1879"/>
      <c r="Q1749" s="1879"/>
      <c r="R1749" s="1879"/>
      <c r="S1749" s="1879"/>
      <c r="T1749" s="1879"/>
      <c r="U1749" s="1879"/>
    </row>
    <row r="1750" spans="1:21">
      <c r="A1750" s="1842"/>
      <c r="B1750" s="1845"/>
      <c r="C1750" s="196" t="s">
        <v>19</v>
      </c>
      <c r="D1750" s="1842"/>
      <c r="E1750" s="1842"/>
      <c r="F1750" s="1844">
        <v>1</v>
      </c>
      <c r="G1750" s="1901">
        <v>0</v>
      </c>
      <c r="H1750" s="1854">
        <f>ROUND(F1750*G1750,2)</f>
        <v>0</v>
      </c>
      <c r="I1750" s="1879"/>
      <c r="J1750" s="1879"/>
      <c r="K1750" s="1879"/>
      <c r="L1750" s="1879"/>
      <c r="M1750" s="1879"/>
      <c r="N1750" s="1879"/>
      <c r="O1750" s="1879"/>
      <c r="P1750" s="1879"/>
      <c r="Q1750" s="1879"/>
      <c r="R1750" s="1879"/>
      <c r="S1750" s="1879"/>
      <c r="T1750" s="1879"/>
      <c r="U1750" s="1879"/>
    </row>
    <row r="1751" spans="1:21" ht="36">
      <c r="A1751" s="1842"/>
      <c r="B1751" s="1845">
        <v>3</v>
      </c>
      <c r="C1751" s="197" t="s">
        <v>916</v>
      </c>
      <c r="D1751" s="1842"/>
      <c r="E1751" s="1842"/>
      <c r="F1751" s="1844"/>
      <c r="G1751" s="2084"/>
      <c r="H1751" s="1854"/>
      <c r="I1751" s="1879"/>
      <c r="J1751" s="1879"/>
      <c r="K1751" s="1879"/>
      <c r="L1751" s="1879"/>
      <c r="M1751" s="1879"/>
      <c r="N1751" s="1879"/>
      <c r="O1751" s="1879"/>
      <c r="P1751" s="1879"/>
      <c r="Q1751" s="1879"/>
      <c r="R1751" s="1879"/>
      <c r="S1751" s="1879"/>
      <c r="T1751" s="1879"/>
      <c r="U1751" s="1879"/>
    </row>
    <row r="1752" spans="1:21">
      <c r="A1752" s="1842"/>
      <c r="B1752" s="1845"/>
      <c r="C1752" s="196" t="s">
        <v>19</v>
      </c>
      <c r="D1752" s="1842"/>
      <c r="E1752" s="1842"/>
      <c r="F1752" s="1844">
        <v>1</v>
      </c>
      <c r="G1752" s="1901">
        <v>0</v>
      </c>
      <c r="H1752" s="1854">
        <f>ROUND(F1752*G1752,2)</f>
        <v>0</v>
      </c>
      <c r="I1752" s="1879"/>
      <c r="J1752" s="1879"/>
      <c r="K1752" s="1879"/>
      <c r="L1752" s="1879"/>
      <c r="M1752" s="1879"/>
      <c r="N1752" s="1879"/>
      <c r="O1752" s="1879"/>
      <c r="P1752" s="1879"/>
      <c r="Q1752" s="1879"/>
      <c r="R1752" s="1879"/>
      <c r="S1752" s="1879"/>
      <c r="T1752" s="1879"/>
      <c r="U1752" s="1879"/>
    </row>
    <row r="1753" spans="1:21" ht="24">
      <c r="A1753" s="1842"/>
      <c r="B1753" s="1845">
        <v>4</v>
      </c>
      <c r="C1753" s="197" t="s">
        <v>917</v>
      </c>
      <c r="D1753" s="1842"/>
      <c r="E1753" s="1842"/>
      <c r="F1753" s="1844"/>
      <c r="G1753" s="2084"/>
      <c r="H1753" s="1854"/>
      <c r="I1753" s="1879"/>
      <c r="J1753" s="1879"/>
      <c r="K1753" s="1879"/>
      <c r="L1753" s="1879"/>
      <c r="M1753" s="1879"/>
      <c r="N1753" s="1879"/>
      <c r="O1753" s="1879"/>
      <c r="P1753" s="1879"/>
      <c r="Q1753" s="1879"/>
      <c r="R1753" s="1879"/>
      <c r="S1753" s="1879"/>
      <c r="T1753" s="1879"/>
      <c r="U1753" s="1879"/>
    </row>
    <row r="1754" spans="1:21">
      <c r="A1754" s="1842"/>
      <c r="B1754" s="1845"/>
      <c r="C1754" s="196" t="s">
        <v>19</v>
      </c>
      <c r="D1754" s="1842"/>
      <c r="E1754" s="1842"/>
      <c r="F1754" s="1844">
        <v>1</v>
      </c>
      <c r="G1754" s="1901">
        <v>0</v>
      </c>
      <c r="H1754" s="1854">
        <f>ROUND(F1754*G1754,2)</f>
        <v>0</v>
      </c>
      <c r="I1754" s="1879"/>
      <c r="J1754" s="1879"/>
      <c r="K1754" s="1879"/>
      <c r="L1754" s="1879"/>
      <c r="M1754" s="1879"/>
      <c r="N1754" s="1879"/>
      <c r="O1754" s="1879"/>
      <c r="P1754" s="1879"/>
      <c r="Q1754" s="1879"/>
      <c r="R1754" s="1879"/>
      <c r="S1754" s="1879"/>
      <c r="T1754" s="1879"/>
      <c r="U1754" s="1879"/>
    </row>
    <row r="1755" spans="1:21" ht="48">
      <c r="A1755" s="1842"/>
      <c r="B1755" s="1845">
        <v>5</v>
      </c>
      <c r="C1755" s="197" t="s">
        <v>918</v>
      </c>
      <c r="D1755" s="1842"/>
      <c r="E1755" s="1842"/>
      <c r="F1755" s="1844"/>
      <c r="G1755" s="2084"/>
      <c r="H1755" s="1854"/>
      <c r="I1755" s="1879"/>
      <c r="J1755" s="1879"/>
      <c r="K1755" s="1879"/>
      <c r="L1755" s="1879"/>
      <c r="M1755" s="1879"/>
      <c r="N1755" s="1879"/>
      <c r="O1755" s="1879"/>
      <c r="P1755" s="1879"/>
      <c r="Q1755" s="1879"/>
      <c r="R1755" s="1879"/>
      <c r="S1755" s="1879"/>
      <c r="T1755" s="1879"/>
      <c r="U1755" s="1879"/>
    </row>
    <row r="1756" spans="1:21">
      <c r="A1756" s="1842"/>
      <c r="B1756" s="1845"/>
      <c r="C1756" s="196" t="s">
        <v>19</v>
      </c>
      <c r="D1756" s="1842"/>
      <c r="E1756" s="1842"/>
      <c r="F1756" s="1844">
        <v>4</v>
      </c>
      <c r="G1756" s="1901">
        <v>0</v>
      </c>
      <c r="H1756" s="1854">
        <f>ROUND(F1756*G1756,2)</f>
        <v>0</v>
      </c>
      <c r="I1756" s="1879"/>
      <c r="J1756" s="1879"/>
      <c r="K1756" s="1879"/>
      <c r="L1756" s="1879"/>
      <c r="M1756" s="1879"/>
      <c r="N1756" s="1879"/>
      <c r="O1756" s="1879"/>
      <c r="P1756" s="1879"/>
      <c r="Q1756" s="1879"/>
      <c r="R1756" s="1879"/>
      <c r="S1756" s="1879"/>
      <c r="T1756" s="1879"/>
      <c r="U1756" s="1879"/>
    </row>
    <row r="1757" spans="1:21" ht="36">
      <c r="A1757" s="1842"/>
      <c r="B1757" s="1845">
        <v>6</v>
      </c>
      <c r="C1757" s="197" t="s">
        <v>919</v>
      </c>
      <c r="D1757" s="1842"/>
      <c r="E1757" s="1842"/>
      <c r="F1757" s="1844"/>
      <c r="G1757" s="2084"/>
      <c r="H1757" s="1854"/>
      <c r="I1757" s="1879"/>
      <c r="J1757" s="1879"/>
      <c r="K1757" s="1879"/>
      <c r="L1757" s="1879"/>
      <c r="M1757" s="1879"/>
      <c r="N1757" s="1879"/>
      <c r="O1757" s="1879"/>
      <c r="P1757" s="1879"/>
      <c r="Q1757" s="1879"/>
      <c r="R1757" s="1879"/>
      <c r="S1757" s="1879"/>
      <c r="T1757" s="1879"/>
      <c r="U1757" s="1879"/>
    </row>
    <row r="1758" spans="1:21">
      <c r="A1758" s="1842"/>
      <c r="B1758" s="1845"/>
      <c r="C1758" s="196" t="s">
        <v>19</v>
      </c>
      <c r="D1758" s="1842"/>
      <c r="E1758" s="1842"/>
      <c r="F1758" s="1844">
        <v>1</v>
      </c>
      <c r="G1758" s="1901">
        <v>0</v>
      </c>
      <c r="H1758" s="1854">
        <f>ROUND(F1758*G1758,2)</f>
        <v>0</v>
      </c>
      <c r="I1758" s="1879"/>
      <c r="J1758" s="1879"/>
      <c r="K1758" s="1879"/>
      <c r="L1758" s="1879"/>
      <c r="M1758" s="1879"/>
      <c r="N1758" s="1879"/>
      <c r="O1758" s="1879"/>
      <c r="P1758" s="1879"/>
      <c r="Q1758" s="1879"/>
      <c r="R1758" s="1879"/>
      <c r="S1758" s="1879"/>
      <c r="T1758" s="1879"/>
      <c r="U1758" s="1879"/>
    </row>
    <row r="1759" spans="1:21" ht="36">
      <c r="A1759" s="1842"/>
      <c r="B1759" s="1845">
        <v>7</v>
      </c>
      <c r="C1759" s="1849" t="s">
        <v>920</v>
      </c>
      <c r="D1759" s="1842"/>
      <c r="E1759" s="1842"/>
      <c r="F1759" s="1844"/>
      <c r="G1759" s="2084"/>
      <c r="H1759" s="1854"/>
      <c r="I1759" s="1879"/>
      <c r="J1759" s="1879"/>
      <c r="K1759" s="1879"/>
      <c r="L1759" s="1879"/>
      <c r="M1759" s="1879"/>
      <c r="N1759" s="1879"/>
      <c r="O1759" s="1879"/>
      <c r="P1759" s="1879"/>
      <c r="Q1759" s="1879"/>
      <c r="R1759" s="1879"/>
      <c r="S1759" s="1879"/>
      <c r="T1759" s="1879"/>
      <c r="U1759" s="1879"/>
    </row>
    <row r="1760" spans="1:21">
      <c r="A1760" s="1842"/>
      <c r="B1760" s="1845"/>
      <c r="C1760" s="196" t="s">
        <v>19</v>
      </c>
      <c r="D1760" s="1842"/>
      <c r="E1760" s="1842"/>
      <c r="F1760" s="1844">
        <v>1</v>
      </c>
      <c r="G1760" s="1901">
        <v>0</v>
      </c>
      <c r="H1760" s="1854">
        <f>ROUND(F1760*G1760,2)</f>
        <v>0</v>
      </c>
      <c r="I1760" s="1879"/>
      <c r="J1760" s="1879"/>
      <c r="K1760" s="1879"/>
      <c r="L1760" s="1879"/>
      <c r="M1760" s="1879"/>
      <c r="N1760" s="1879"/>
      <c r="O1760" s="1879"/>
      <c r="P1760" s="1879"/>
      <c r="Q1760" s="1879"/>
      <c r="R1760" s="1879"/>
      <c r="S1760" s="1879"/>
      <c r="T1760" s="1879"/>
      <c r="U1760" s="1879"/>
    </row>
    <row r="1761" spans="1:21" ht="24">
      <c r="A1761" s="1842"/>
      <c r="B1761" s="1845">
        <v>8</v>
      </c>
      <c r="C1761" s="1849" t="s">
        <v>921</v>
      </c>
      <c r="D1761" s="1842"/>
      <c r="E1761" s="1842"/>
      <c r="F1761" s="1844"/>
      <c r="G1761" s="2084"/>
      <c r="H1761" s="1854"/>
      <c r="I1761" s="1879"/>
      <c r="J1761" s="1879"/>
      <c r="K1761" s="1879"/>
      <c r="L1761" s="1879"/>
      <c r="M1761" s="1879"/>
      <c r="N1761" s="1879"/>
      <c r="O1761" s="1879"/>
      <c r="P1761" s="1879"/>
      <c r="Q1761" s="1879"/>
      <c r="R1761" s="1879"/>
      <c r="S1761" s="1879"/>
      <c r="T1761" s="1879"/>
      <c r="U1761" s="1879"/>
    </row>
    <row r="1762" spans="1:21">
      <c r="A1762" s="1842"/>
      <c r="B1762" s="1845"/>
      <c r="C1762" s="196" t="s">
        <v>19</v>
      </c>
      <c r="D1762" s="1842"/>
      <c r="E1762" s="1842"/>
      <c r="F1762" s="1844">
        <v>1</v>
      </c>
      <c r="G1762" s="1901">
        <v>0</v>
      </c>
      <c r="H1762" s="1854">
        <f>ROUND(F1762*G1762,2)</f>
        <v>0</v>
      </c>
      <c r="I1762" s="1879"/>
      <c r="J1762" s="1879"/>
      <c r="K1762" s="1879"/>
      <c r="L1762" s="1879"/>
      <c r="M1762" s="1879"/>
      <c r="N1762" s="1879"/>
      <c r="O1762" s="1879"/>
      <c r="P1762" s="1879"/>
      <c r="Q1762" s="1879"/>
      <c r="R1762" s="1879"/>
      <c r="S1762" s="1879"/>
      <c r="T1762" s="1879"/>
      <c r="U1762" s="1879"/>
    </row>
    <row r="1763" spans="1:21" ht="36">
      <c r="A1763" s="1842"/>
      <c r="B1763" s="1845">
        <v>9</v>
      </c>
      <c r="C1763" s="1849" t="s">
        <v>922</v>
      </c>
      <c r="D1763" s="1842"/>
      <c r="E1763" s="1842"/>
      <c r="F1763" s="1844"/>
      <c r="G1763" s="2084"/>
      <c r="H1763" s="1854"/>
      <c r="I1763" s="1879"/>
      <c r="J1763" s="1879"/>
      <c r="K1763" s="1879"/>
      <c r="L1763" s="1879"/>
      <c r="M1763" s="1879"/>
      <c r="N1763" s="1879"/>
      <c r="O1763" s="1879"/>
      <c r="P1763" s="1879"/>
      <c r="Q1763" s="1879"/>
      <c r="R1763" s="1879"/>
      <c r="S1763" s="1879"/>
      <c r="T1763" s="1879"/>
      <c r="U1763" s="1879"/>
    </row>
    <row r="1764" spans="1:21">
      <c r="A1764" s="1842"/>
      <c r="B1764" s="1845"/>
      <c r="C1764" s="196" t="s">
        <v>19</v>
      </c>
      <c r="D1764" s="1842"/>
      <c r="E1764" s="1842"/>
      <c r="F1764" s="1844">
        <v>1</v>
      </c>
      <c r="G1764" s="1901">
        <v>0</v>
      </c>
      <c r="H1764" s="1854">
        <f>ROUND(F1764*G1764,2)</f>
        <v>0</v>
      </c>
      <c r="I1764" s="1879"/>
      <c r="J1764" s="1879"/>
      <c r="K1764" s="1879"/>
      <c r="L1764" s="1879"/>
      <c r="M1764" s="1879"/>
      <c r="N1764" s="1879"/>
      <c r="O1764" s="1879"/>
      <c r="P1764" s="1879"/>
      <c r="Q1764" s="1879"/>
      <c r="R1764" s="1879"/>
      <c r="S1764" s="1879"/>
      <c r="T1764" s="1879"/>
      <c r="U1764" s="1879"/>
    </row>
    <row r="1765" spans="1:21" ht="36">
      <c r="A1765" s="1842"/>
      <c r="B1765" s="1845">
        <v>10</v>
      </c>
      <c r="C1765" s="197" t="s">
        <v>923</v>
      </c>
      <c r="D1765" s="1842"/>
      <c r="E1765" s="1842"/>
      <c r="F1765" s="1844"/>
      <c r="G1765" s="2084"/>
      <c r="H1765" s="1854"/>
      <c r="I1765" s="1879"/>
      <c r="J1765" s="1879"/>
      <c r="K1765" s="1879"/>
      <c r="L1765" s="1879"/>
      <c r="M1765" s="1879"/>
      <c r="N1765" s="1879"/>
      <c r="O1765" s="1879"/>
      <c r="P1765" s="1879"/>
      <c r="Q1765" s="1879"/>
      <c r="R1765" s="1879"/>
      <c r="S1765" s="1879"/>
      <c r="T1765" s="1879"/>
      <c r="U1765" s="1879"/>
    </row>
    <row r="1766" spans="1:21">
      <c r="A1766" s="1842"/>
      <c r="B1766" s="1845"/>
      <c r="C1766" s="196" t="s">
        <v>19</v>
      </c>
      <c r="D1766" s="1842"/>
      <c r="E1766" s="1842"/>
      <c r="F1766" s="1844">
        <v>1</v>
      </c>
      <c r="G1766" s="1901">
        <v>0</v>
      </c>
      <c r="H1766" s="1854">
        <f>ROUND(F1766*G1766,2)</f>
        <v>0</v>
      </c>
      <c r="I1766" s="1879"/>
      <c r="J1766" s="1879"/>
      <c r="K1766" s="1879"/>
      <c r="L1766" s="1879"/>
      <c r="M1766" s="1879"/>
      <c r="N1766" s="1879"/>
      <c r="O1766" s="1879"/>
      <c r="P1766" s="1879"/>
      <c r="Q1766" s="1879"/>
      <c r="R1766" s="1879"/>
      <c r="S1766" s="1879"/>
      <c r="T1766" s="1879"/>
      <c r="U1766" s="1879"/>
    </row>
    <row r="1767" spans="1:21" ht="36">
      <c r="A1767" s="1842"/>
      <c r="B1767" s="1845">
        <v>11</v>
      </c>
      <c r="C1767" s="197" t="s">
        <v>924</v>
      </c>
      <c r="D1767" s="1842"/>
      <c r="E1767" s="1842"/>
      <c r="F1767" s="1844"/>
      <c r="G1767" s="2084"/>
      <c r="H1767" s="1854"/>
      <c r="I1767" s="1879"/>
      <c r="J1767" s="1879"/>
      <c r="K1767" s="1879"/>
      <c r="L1767" s="1879"/>
      <c r="M1767" s="1879"/>
      <c r="N1767" s="1879"/>
      <c r="O1767" s="1879"/>
      <c r="P1767" s="1879"/>
      <c r="Q1767" s="1879"/>
      <c r="R1767" s="1879"/>
      <c r="S1767" s="1879"/>
      <c r="T1767" s="1879"/>
      <c r="U1767" s="1879"/>
    </row>
    <row r="1768" spans="1:21">
      <c r="A1768" s="1842"/>
      <c r="B1768" s="1845"/>
      <c r="C1768" s="196" t="s">
        <v>19</v>
      </c>
      <c r="D1768" s="1842"/>
      <c r="E1768" s="1842"/>
      <c r="F1768" s="1844">
        <v>1</v>
      </c>
      <c r="G1768" s="1901">
        <v>0</v>
      </c>
      <c r="H1768" s="1854">
        <f>ROUND(F1768*G1768,2)</f>
        <v>0</v>
      </c>
      <c r="I1768" s="1879"/>
      <c r="J1768" s="1879"/>
      <c r="K1768" s="1879"/>
      <c r="L1768" s="1879"/>
      <c r="M1768" s="1879"/>
      <c r="N1768" s="1879"/>
      <c r="O1768" s="1879"/>
      <c r="P1768" s="1879"/>
      <c r="Q1768" s="1879"/>
      <c r="R1768" s="1879"/>
      <c r="S1768" s="1879"/>
      <c r="T1768" s="1879"/>
      <c r="U1768" s="1879"/>
    </row>
    <row r="1769" spans="1:21" ht="24">
      <c r="A1769" s="1842"/>
      <c r="B1769" s="1845">
        <v>12</v>
      </c>
      <c r="C1769" s="197" t="s">
        <v>925</v>
      </c>
      <c r="D1769" s="1842"/>
      <c r="E1769" s="1842"/>
      <c r="F1769" s="1844"/>
      <c r="G1769" s="2084"/>
      <c r="H1769" s="1854"/>
      <c r="I1769" s="1879"/>
      <c r="J1769" s="1879"/>
      <c r="K1769" s="1879"/>
      <c r="L1769" s="1879"/>
      <c r="M1769" s="1879"/>
      <c r="N1769" s="1879"/>
      <c r="O1769" s="1879"/>
      <c r="P1769" s="1879"/>
      <c r="Q1769" s="1879"/>
      <c r="R1769" s="1879"/>
      <c r="S1769" s="1879"/>
      <c r="T1769" s="1879"/>
      <c r="U1769" s="1879"/>
    </row>
    <row r="1770" spans="1:21">
      <c r="A1770" s="1842"/>
      <c r="B1770" s="1845"/>
      <c r="C1770" s="196" t="s">
        <v>926</v>
      </c>
      <c r="D1770" s="1842"/>
      <c r="E1770" s="1842"/>
      <c r="F1770" s="1844">
        <v>1</v>
      </c>
      <c r="G1770" s="1901">
        <v>0</v>
      </c>
      <c r="H1770" s="1854">
        <f>ROUND(F1770*G1770,2)</f>
        <v>0</v>
      </c>
      <c r="I1770" s="1879"/>
      <c r="J1770" s="1879"/>
      <c r="K1770" s="1879"/>
      <c r="L1770" s="1879"/>
      <c r="M1770" s="1879"/>
      <c r="N1770" s="1879"/>
      <c r="O1770" s="1879"/>
      <c r="P1770" s="1879"/>
      <c r="Q1770" s="1879"/>
      <c r="R1770" s="1879"/>
      <c r="S1770" s="1879"/>
      <c r="T1770" s="1879"/>
      <c r="U1770" s="1879"/>
    </row>
    <row r="1771" spans="1:21" ht="60">
      <c r="A1771" s="1842"/>
      <c r="B1771" s="1845">
        <v>13</v>
      </c>
      <c r="C1771" s="197" t="s">
        <v>927</v>
      </c>
      <c r="D1771" s="1842"/>
      <c r="E1771" s="1842"/>
      <c r="F1771" s="1844"/>
      <c r="G1771" s="2084"/>
      <c r="H1771" s="1854"/>
      <c r="I1771" s="1879"/>
      <c r="J1771" s="1879"/>
      <c r="K1771" s="1879"/>
      <c r="L1771" s="1879"/>
      <c r="M1771" s="1879"/>
      <c r="N1771" s="1879"/>
      <c r="O1771" s="1879"/>
      <c r="P1771" s="1879"/>
      <c r="Q1771" s="1879"/>
      <c r="R1771" s="1879"/>
      <c r="S1771" s="1879"/>
      <c r="T1771" s="1879"/>
      <c r="U1771" s="1879"/>
    </row>
    <row r="1772" spans="1:21">
      <c r="A1772" s="1842"/>
      <c r="B1772" s="1845"/>
      <c r="C1772" s="196" t="s">
        <v>926</v>
      </c>
      <c r="D1772" s="1842"/>
      <c r="E1772" s="1842"/>
      <c r="F1772" s="1844">
        <v>1</v>
      </c>
      <c r="G1772" s="1901">
        <v>0</v>
      </c>
      <c r="H1772" s="1854">
        <f>ROUND(F1772*G1772,2)</f>
        <v>0</v>
      </c>
      <c r="I1772" s="1879"/>
      <c r="J1772" s="1879"/>
      <c r="K1772" s="1879"/>
      <c r="L1772" s="1879"/>
      <c r="M1772" s="1879"/>
      <c r="N1772" s="1879"/>
      <c r="O1772" s="1879"/>
      <c r="P1772" s="1879"/>
      <c r="Q1772" s="1879"/>
      <c r="R1772" s="1879"/>
      <c r="S1772" s="1879"/>
      <c r="T1772" s="1879"/>
      <c r="U1772" s="1879"/>
    </row>
    <row r="1773" spans="1:21" ht="24">
      <c r="A1773" s="1842"/>
      <c r="B1773" s="1845">
        <v>14</v>
      </c>
      <c r="C1773" s="1843" t="s">
        <v>928</v>
      </c>
      <c r="D1773" s="1842"/>
      <c r="E1773" s="1842"/>
      <c r="F1773" s="1844"/>
      <c r="G1773" s="2084"/>
      <c r="H1773" s="1854"/>
      <c r="I1773" s="1879"/>
      <c r="J1773" s="1879"/>
      <c r="K1773" s="1879"/>
      <c r="L1773" s="1879"/>
      <c r="M1773" s="1879"/>
      <c r="N1773" s="1879"/>
      <c r="O1773" s="1879"/>
      <c r="P1773" s="1879"/>
      <c r="Q1773" s="1879"/>
      <c r="R1773" s="1879"/>
      <c r="S1773" s="1879"/>
      <c r="T1773" s="1879"/>
      <c r="U1773" s="1879"/>
    </row>
    <row r="1774" spans="1:21">
      <c r="A1774" s="1842"/>
      <c r="B1774" s="1845"/>
      <c r="C1774" s="196" t="s">
        <v>926</v>
      </c>
      <c r="D1774" s="1842"/>
      <c r="E1774" s="1842"/>
      <c r="F1774" s="1844">
        <v>1</v>
      </c>
      <c r="G1774" s="1901">
        <v>0</v>
      </c>
      <c r="H1774" s="1854">
        <f>ROUND(F1774*G1774,2)</f>
        <v>0</v>
      </c>
      <c r="I1774" s="1879"/>
      <c r="J1774" s="1879"/>
      <c r="K1774" s="1879"/>
      <c r="L1774" s="1879"/>
      <c r="M1774" s="1879"/>
      <c r="N1774" s="1879"/>
      <c r="O1774" s="1879"/>
      <c r="P1774" s="1879"/>
      <c r="Q1774" s="1879"/>
      <c r="R1774" s="1879"/>
      <c r="S1774" s="1879"/>
      <c r="T1774" s="1879"/>
      <c r="U1774" s="1879"/>
    </row>
    <row r="1775" spans="1:21" ht="48">
      <c r="A1775" s="1842"/>
      <c r="B1775" s="1845">
        <v>15</v>
      </c>
      <c r="C1775" s="1849" t="s">
        <v>929</v>
      </c>
      <c r="D1775" s="1842"/>
      <c r="E1775" s="1842"/>
      <c r="F1775" s="1844"/>
      <c r="G1775" s="2084"/>
      <c r="H1775" s="1854"/>
      <c r="I1775" s="1879"/>
      <c r="J1775" s="1879"/>
      <c r="K1775" s="1879"/>
      <c r="L1775" s="1879"/>
      <c r="M1775" s="1879"/>
      <c r="N1775" s="1879"/>
      <c r="O1775" s="1879"/>
      <c r="P1775" s="1879"/>
      <c r="Q1775" s="1879"/>
      <c r="R1775" s="1879"/>
      <c r="S1775" s="1879"/>
      <c r="T1775" s="1879"/>
      <c r="U1775" s="1879"/>
    </row>
    <row r="1776" spans="1:21">
      <c r="A1776" s="1842"/>
      <c r="B1776" s="1845"/>
      <c r="C1776" s="196" t="s">
        <v>926</v>
      </c>
      <c r="D1776" s="1842"/>
      <c r="E1776" s="1842"/>
      <c r="F1776" s="1844">
        <v>1</v>
      </c>
      <c r="G1776" s="1901">
        <v>0</v>
      </c>
      <c r="H1776" s="1854">
        <f>ROUND(F1776*G1776,2)</f>
        <v>0</v>
      </c>
      <c r="I1776" s="1879"/>
      <c r="J1776" s="1879"/>
      <c r="K1776" s="1879"/>
      <c r="L1776" s="1879"/>
      <c r="M1776" s="1879"/>
      <c r="N1776" s="1879"/>
      <c r="O1776" s="1879"/>
      <c r="P1776" s="1879"/>
      <c r="Q1776" s="1879"/>
      <c r="R1776" s="1879"/>
      <c r="S1776" s="1879"/>
      <c r="T1776" s="1879"/>
      <c r="U1776" s="1879"/>
    </row>
    <row r="1777" spans="1:21" ht="24">
      <c r="A1777" s="1842"/>
      <c r="B1777" s="1845">
        <v>16</v>
      </c>
      <c r="C1777" s="1843" t="s">
        <v>930</v>
      </c>
      <c r="D1777" s="1842"/>
      <c r="E1777" s="1842"/>
      <c r="F1777" s="1844"/>
      <c r="G1777" s="2084"/>
      <c r="H1777" s="1854"/>
      <c r="I1777" s="1879"/>
      <c r="J1777" s="1879"/>
      <c r="K1777" s="1879"/>
      <c r="L1777" s="1879"/>
      <c r="M1777" s="1879"/>
      <c r="N1777" s="1879"/>
      <c r="O1777" s="1879"/>
      <c r="P1777" s="1879"/>
      <c r="Q1777" s="1879"/>
      <c r="R1777" s="1879"/>
      <c r="S1777" s="1879"/>
      <c r="T1777" s="1879"/>
      <c r="U1777" s="1879"/>
    </row>
    <row r="1778" spans="1:21">
      <c r="A1778" s="1842"/>
      <c r="B1778" s="1845"/>
      <c r="C1778" s="196" t="s">
        <v>926</v>
      </c>
      <c r="D1778" s="1842"/>
      <c r="E1778" s="1842"/>
      <c r="F1778" s="1844">
        <v>6</v>
      </c>
      <c r="G1778" s="1901">
        <v>0</v>
      </c>
      <c r="H1778" s="1854">
        <f>ROUND(F1778*G1778,2)</f>
        <v>0</v>
      </c>
      <c r="I1778" s="1879"/>
      <c r="J1778" s="1879"/>
      <c r="K1778" s="1879"/>
      <c r="L1778" s="1879"/>
      <c r="M1778" s="1879"/>
      <c r="N1778" s="1879"/>
      <c r="O1778" s="1879"/>
      <c r="P1778" s="1879"/>
      <c r="Q1778" s="1879"/>
      <c r="R1778" s="1879"/>
      <c r="S1778" s="1879"/>
      <c r="T1778" s="1879"/>
      <c r="U1778" s="1879"/>
    </row>
    <row r="1779" spans="1:21">
      <c r="A1779" s="1842"/>
      <c r="B1779" s="1845">
        <v>17</v>
      </c>
      <c r="C1779" s="197" t="s">
        <v>931</v>
      </c>
      <c r="D1779" s="1842"/>
      <c r="E1779" s="1842"/>
      <c r="F1779" s="1844"/>
      <c r="G1779" s="2084"/>
      <c r="H1779" s="1854"/>
      <c r="I1779" s="1879"/>
      <c r="J1779" s="1879"/>
      <c r="K1779" s="1879"/>
      <c r="L1779" s="1879"/>
      <c r="M1779" s="1879"/>
      <c r="N1779" s="1879"/>
      <c r="O1779" s="1879"/>
      <c r="P1779" s="1879"/>
      <c r="Q1779" s="1879"/>
      <c r="R1779" s="1879"/>
      <c r="S1779" s="1879"/>
      <c r="T1779" s="1879"/>
      <c r="U1779" s="1879"/>
    </row>
    <row r="1780" spans="1:21">
      <c r="A1780" s="1842"/>
      <c r="B1780" s="1845"/>
      <c r="C1780" s="196" t="s">
        <v>926</v>
      </c>
      <c r="D1780" s="1842"/>
      <c r="E1780" s="1842"/>
      <c r="F1780" s="1844">
        <v>1</v>
      </c>
      <c r="G1780" s="1901">
        <v>0</v>
      </c>
      <c r="H1780" s="1854">
        <f>ROUND(F1780*G1780,2)</f>
        <v>0</v>
      </c>
      <c r="I1780" s="1879"/>
      <c r="J1780" s="1879"/>
      <c r="K1780" s="1879"/>
      <c r="L1780" s="1879"/>
      <c r="M1780" s="1879"/>
      <c r="N1780" s="1879"/>
      <c r="O1780" s="1879"/>
      <c r="P1780" s="1879"/>
      <c r="Q1780" s="1879"/>
      <c r="R1780" s="1879"/>
      <c r="S1780" s="1879"/>
      <c r="T1780" s="1879"/>
      <c r="U1780" s="1879"/>
    </row>
    <row r="1781" spans="1:21" ht="36">
      <c r="A1781" s="1842"/>
      <c r="B1781" s="1845">
        <v>18</v>
      </c>
      <c r="C1781" s="1843" t="s">
        <v>932</v>
      </c>
      <c r="D1781" s="1842"/>
      <c r="E1781" s="1842"/>
      <c r="F1781" s="1844"/>
      <c r="G1781" s="2084"/>
      <c r="H1781" s="1854"/>
      <c r="I1781" s="1879"/>
      <c r="J1781" s="1879"/>
      <c r="K1781" s="1879"/>
      <c r="L1781" s="1879"/>
      <c r="M1781" s="1879"/>
      <c r="N1781" s="1879"/>
      <c r="O1781" s="1879"/>
      <c r="P1781" s="1879"/>
      <c r="Q1781" s="1879"/>
      <c r="R1781" s="1879"/>
      <c r="S1781" s="1879"/>
      <c r="T1781" s="1879"/>
      <c r="U1781" s="1879"/>
    </row>
    <row r="1782" spans="1:21">
      <c r="A1782" s="1842"/>
      <c r="B1782" s="1842"/>
      <c r="C1782" s="1842"/>
      <c r="D1782" s="1842"/>
      <c r="E1782" s="1842"/>
      <c r="F1782" s="1844">
        <v>1</v>
      </c>
      <c r="G1782" s="1901">
        <v>0</v>
      </c>
      <c r="H1782" s="1854">
        <f>ROUND(F1782*G1782,2)</f>
        <v>0</v>
      </c>
      <c r="I1782" s="1879"/>
      <c r="J1782" s="1879"/>
      <c r="K1782" s="1879"/>
      <c r="L1782" s="1879"/>
      <c r="M1782" s="1879"/>
      <c r="N1782" s="1879"/>
      <c r="O1782" s="1879"/>
      <c r="P1782" s="1879"/>
      <c r="Q1782" s="1879"/>
      <c r="R1782" s="1879"/>
      <c r="S1782" s="1879"/>
      <c r="T1782" s="1879"/>
      <c r="U1782" s="1879"/>
    </row>
    <row r="1783" spans="1:21" ht="12.75" thickBot="1">
      <c r="I1783" s="1879"/>
      <c r="J1783" s="1879"/>
      <c r="K1783" s="1879"/>
      <c r="L1783" s="1879"/>
      <c r="M1783" s="1879"/>
      <c r="N1783" s="1879"/>
      <c r="O1783" s="1879"/>
      <c r="P1783" s="1879"/>
      <c r="Q1783" s="1879"/>
      <c r="R1783" s="1879"/>
      <c r="S1783" s="1879"/>
      <c r="T1783" s="1879"/>
      <c r="U1783" s="1879"/>
    </row>
    <row r="1784" spans="1:21">
      <c r="A1784" s="3404" t="s">
        <v>1369</v>
      </c>
      <c r="B1784" s="3405"/>
      <c r="C1784" s="3405"/>
      <c r="D1784" s="3405"/>
      <c r="E1784" s="3405"/>
      <c r="F1784" s="3406"/>
      <c r="I1784" s="1879"/>
      <c r="J1784" s="1879"/>
      <c r="K1784" s="1879"/>
      <c r="L1784" s="1879"/>
      <c r="M1784" s="1879"/>
      <c r="N1784" s="1879"/>
      <c r="O1784" s="1879"/>
      <c r="P1784" s="1879"/>
      <c r="Q1784" s="1879"/>
      <c r="R1784" s="1879"/>
      <c r="S1784" s="1879"/>
      <c r="T1784" s="1879"/>
      <c r="U1784" s="1879"/>
    </row>
    <row r="1785" spans="1:21">
      <c r="A1785" s="1881" t="s">
        <v>722</v>
      </c>
      <c r="B1785" s="165" t="s">
        <v>935</v>
      </c>
      <c r="C1785" s="166"/>
      <c r="D1785" s="167"/>
      <c r="E1785" s="1882"/>
      <c r="F1785" s="1883"/>
      <c r="I1785" s="1879"/>
      <c r="J1785" s="1879"/>
      <c r="K1785" s="1879"/>
      <c r="L1785" s="1879"/>
      <c r="M1785" s="1879"/>
      <c r="N1785" s="1879"/>
      <c r="O1785" s="1879"/>
      <c r="P1785" s="1879"/>
      <c r="Q1785" s="1879"/>
      <c r="R1785" s="1879"/>
      <c r="S1785" s="1879"/>
      <c r="T1785" s="1879"/>
      <c r="U1785" s="1879"/>
    </row>
    <row r="1786" spans="1:21">
      <c r="A1786" s="1881" t="s">
        <v>723</v>
      </c>
      <c r="B1786" s="1882" t="s">
        <v>969</v>
      </c>
      <c r="C1786" s="166"/>
      <c r="D1786" s="167"/>
      <c r="E1786" s="1882"/>
      <c r="F1786" s="1883"/>
      <c r="I1786" s="1879"/>
      <c r="J1786" s="1879"/>
      <c r="K1786" s="1879"/>
      <c r="L1786" s="1879"/>
      <c r="M1786" s="1879"/>
      <c r="N1786" s="1879"/>
      <c r="O1786" s="1879"/>
      <c r="P1786" s="1879"/>
      <c r="Q1786" s="1879"/>
      <c r="R1786" s="1879"/>
      <c r="S1786" s="1879"/>
      <c r="T1786" s="1879"/>
      <c r="U1786" s="1879"/>
    </row>
    <row r="1787" spans="1:21">
      <c r="A1787" s="1881"/>
      <c r="B1787" s="1882"/>
      <c r="C1787" s="166"/>
      <c r="D1787" s="167"/>
      <c r="E1787" s="1882"/>
      <c r="F1787" s="1883"/>
      <c r="I1787" s="1879"/>
      <c r="J1787" s="1879"/>
      <c r="K1787" s="1879"/>
      <c r="L1787" s="1879"/>
      <c r="M1787" s="1879"/>
      <c r="N1787" s="1879"/>
      <c r="O1787" s="1879"/>
      <c r="P1787" s="1879"/>
      <c r="Q1787" s="1879"/>
      <c r="R1787" s="1879"/>
      <c r="S1787" s="1879"/>
      <c r="T1787" s="1879"/>
      <c r="U1787" s="1879"/>
    </row>
    <row r="1788" spans="1:21">
      <c r="A1788" s="1881" t="s">
        <v>1006</v>
      </c>
      <c r="B1788" s="1882" t="s">
        <v>1004</v>
      </c>
      <c r="C1788" s="166"/>
      <c r="D1788" s="167"/>
      <c r="E1788" s="1882"/>
      <c r="F1788" s="1883"/>
      <c r="I1788" s="1879"/>
      <c r="J1788" s="1879"/>
      <c r="K1788" s="1879"/>
      <c r="L1788" s="1879"/>
      <c r="M1788" s="1879"/>
      <c r="N1788" s="1879"/>
      <c r="O1788" s="1879"/>
      <c r="P1788" s="1879"/>
      <c r="Q1788" s="1879"/>
      <c r="R1788" s="1879"/>
      <c r="S1788" s="1879"/>
      <c r="T1788" s="1879"/>
      <c r="U1788" s="1879"/>
    </row>
    <row r="1789" spans="1:21">
      <c r="A1789" s="1881" t="s">
        <v>726</v>
      </c>
      <c r="B1789" s="2272" t="s">
        <v>1370</v>
      </c>
      <c r="C1789" s="166"/>
      <c r="D1789" s="167"/>
      <c r="E1789" s="1882"/>
      <c r="F1789" s="1883"/>
      <c r="I1789" s="1879"/>
      <c r="J1789" s="1879"/>
      <c r="K1789" s="1879"/>
      <c r="L1789" s="1879"/>
      <c r="M1789" s="1879"/>
      <c r="N1789" s="1879"/>
      <c r="O1789" s="1879"/>
      <c r="P1789" s="1879"/>
      <c r="Q1789" s="1879"/>
      <c r="R1789" s="1879"/>
      <c r="S1789" s="1879"/>
      <c r="T1789" s="1879"/>
      <c r="U1789" s="1879"/>
    </row>
    <row r="1790" spans="1:21">
      <c r="A1790" s="1881" t="s">
        <v>727</v>
      </c>
      <c r="B1790" s="1882" t="s">
        <v>961</v>
      </c>
      <c r="C1790" s="166"/>
      <c r="D1790" s="167"/>
      <c r="E1790" s="1882"/>
      <c r="F1790" s="1883"/>
      <c r="I1790" s="1879"/>
      <c r="J1790" s="1879"/>
      <c r="K1790" s="1879"/>
      <c r="L1790" s="1879"/>
      <c r="M1790" s="1879"/>
      <c r="N1790" s="1879"/>
      <c r="O1790" s="1879"/>
      <c r="P1790" s="1879"/>
      <c r="Q1790" s="1879"/>
      <c r="R1790" s="1879"/>
      <c r="S1790" s="1879"/>
      <c r="T1790" s="1879"/>
      <c r="U1790" s="1879"/>
    </row>
    <row r="1791" spans="1:21">
      <c r="A1791" s="1881" t="s">
        <v>728</v>
      </c>
      <c r="B1791" s="1884" t="s">
        <v>261</v>
      </c>
      <c r="C1791" s="168"/>
      <c r="D1791" s="167"/>
      <c r="E1791" s="1882"/>
      <c r="F1791" s="1883"/>
      <c r="I1791" s="1879"/>
      <c r="J1791" s="1879"/>
      <c r="K1791" s="1879"/>
      <c r="L1791" s="1879"/>
      <c r="M1791" s="1879"/>
      <c r="N1791" s="1879"/>
      <c r="O1791" s="1879"/>
      <c r="P1791" s="1879"/>
      <c r="Q1791" s="1879"/>
      <c r="R1791" s="1879"/>
      <c r="S1791" s="1879"/>
      <c r="T1791" s="1879"/>
      <c r="U1791" s="1879"/>
    </row>
    <row r="1792" spans="1:21" ht="12.75" thickBot="1">
      <c r="A1792" s="1885" t="s">
        <v>209</v>
      </c>
      <c r="B1792" s="169"/>
      <c r="C1792" s="169"/>
      <c r="D1792" s="170"/>
      <c r="E1792" s="1886"/>
      <c r="F1792" s="1887"/>
      <c r="I1792" s="1879"/>
      <c r="J1792" s="1879"/>
      <c r="K1792" s="1879"/>
      <c r="L1792" s="1879"/>
      <c r="M1792" s="1879"/>
      <c r="N1792" s="1879"/>
      <c r="O1792" s="1879"/>
      <c r="P1792" s="1879"/>
      <c r="Q1792" s="1879"/>
      <c r="R1792" s="1879"/>
      <c r="S1792" s="1879"/>
      <c r="T1792" s="1879"/>
      <c r="U1792" s="1879"/>
    </row>
    <row r="1793" spans="3:21">
      <c r="I1793" s="1879"/>
      <c r="J1793" s="1879"/>
      <c r="K1793" s="1879"/>
      <c r="L1793" s="1879"/>
      <c r="M1793" s="1879"/>
      <c r="N1793" s="1879"/>
      <c r="O1793" s="1879"/>
      <c r="P1793" s="1879"/>
      <c r="Q1793" s="1879"/>
      <c r="R1793" s="1879"/>
      <c r="S1793" s="1879"/>
      <c r="T1793" s="1879"/>
      <c r="U1793" s="1879"/>
    </row>
    <row r="1794" spans="3:21">
      <c r="C1794" s="163" t="s">
        <v>933</v>
      </c>
      <c r="D1794" s="345"/>
      <c r="E1794" s="345"/>
      <c r="F1794" s="345"/>
      <c r="G1794" s="344"/>
      <c r="H1794" s="2351">
        <f>SUM(H1748:H1782)</f>
        <v>0</v>
      </c>
      <c r="I1794" s="1879"/>
      <c r="J1794" s="1879"/>
      <c r="K1794" s="1879"/>
      <c r="L1794" s="1879"/>
      <c r="M1794" s="1879"/>
      <c r="N1794" s="1879"/>
      <c r="O1794" s="1879"/>
      <c r="P1794" s="1879"/>
      <c r="Q1794" s="1879"/>
      <c r="R1794" s="1879"/>
      <c r="S1794" s="1879"/>
      <c r="T1794" s="1879"/>
      <c r="U1794" s="1879"/>
    </row>
  </sheetData>
  <mergeCells count="57">
    <mergeCell ref="A1721:F1721"/>
    <mergeCell ref="A1736:F1736"/>
    <mergeCell ref="A1784:F1784"/>
    <mergeCell ref="A1498:F1498"/>
    <mergeCell ref="A1526:F1526"/>
    <mergeCell ref="A1614:F1614"/>
    <mergeCell ref="A1679:F1679"/>
    <mergeCell ref="A1704:F1704"/>
    <mergeCell ref="A1642:G1642"/>
    <mergeCell ref="B1647:C1647"/>
    <mergeCell ref="A1407:F1407"/>
    <mergeCell ref="A788:F788"/>
    <mergeCell ref="A975:F975"/>
    <mergeCell ref="D996:E996"/>
    <mergeCell ref="A1008:F1008"/>
    <mergeCell ref="A1112:F1112"/>
    <mergeCell ref="A1141:F1141"/>
    <mergeCell ref="A1261:F1261"/>
    <mergeCell ref="A1288:F1288"/>
    <mergeCell ref="A1378:F1378"/>
    <mergeCell ref="B1383:C1383"/>
    <mergeCell ref="A764:F764"/>
    <mergeCell ref="A186:C186"/>
    <mergeCell ref="A192:C192"/>
    <mergeCell ref="A199:C199"/>
    <mergeCell ref="A200:C200"/>
    <mergeCell ref="A215:C215"/>
    <mergeCell ref="A228:C228"/>
    <mergeCell ref="A231:C231"/>
    <mergeCell ref="A274:F274"/>
    <mergeCell ref="A308:F308"/>
    <mergeCell ref="A575:F575"/>
    <mergeCell ref="A599:F599"/>
    <mergeCell ref="A185:C185"/>
    <mergeCell ref="A130:C130"/>
    <mergeCell ref="A131:C131"/>
    <mergeCell ref="A138:C138"/>
    <mergeCell ref="A145:C145"/>
    <mergeCell ref="A149:C149"/>
    <mergeCell ref="A153:C153"/>
    <mergeCell ref="A154:C154"/>
    <mergeCell ref="A159:C159"/>
    <mergeCell ref="A162:C162"/>
    <mergeCell ref="A172:C172"/>
    <mergeCell ref="A180:C180"/>
    <mergeCell ref="A127:C127"/>
    <mergeCell ref="A1:F1"/>
    <mergeCell ref="A43:F43"/>
    <mergeCell ref="A78:F78"/>
    <mergeCell ref="A89:C89"/>
    <mergeCell ref="A90:C90"/>
    <mergeCell ref="A96:C96"/>
    <mergeCell ref="A107:C107"/>
    <mergeCell ref="A108:C108"/>
    <mergeCell ref="A115:C115"/>
    <mergeCell ref="A117:C117"/>
    <mergeCell ref="A124:C124"/>
  </mergeCells>
  <conditionalFormatting sqref="G1069 G1165 G1195:G1196 G1235:G1236 G1233 G1071 G1060 G1185:G1186 G1162 G1183 G1207 G1217:G1219 G1198 G1215 G1192 G1569 G1074:G1075 G1204">
    <cfRule type="cellIs" dxfId="8" priority="6" stopIfTrue="1" operator="equal">
      <formula>H1060</formula>
    </cfRule>
  </conditionalFormatting>
  <conditionalFormatting sqref="H1192">
    <cfRule type="cellIs" dxfId="7" priority="5" stopIfTrue="1" operator="equal">
      <formula>#REF!</formula>
    </cfRule>
  </conditionalFormatting>
  <pageMargins left="0.7" right="0.7" top="0.75" bottom="0.75" header="0.3" footer="0.3"/>
  <pageSetup paperSize="9" scale="87" orientation="landscape" r:id="rId1"/>
  <rowBreaks count="20" manualBreakCount="20">
    <brk id="77" max="7" man="1"/>
    <brk id="462" max="7" man="1"/>
    <brk id="501" max="7" man="1"/>
    <brk id="574" max="7" man="1"/>
    <brk id="598" max="7" man="1"/>
    <brk id="744" max="7" man="1"/>
    <brk id="973" max="7" man="1"/>
    <brk id="1006" max="7" man="1"/>
    <brk id="1110" max="7" man="1"/>
    <brk id="1139" max="7" man="1"/>
    <brk id="1260" max="7" man="1"/>
    <brk id="1287" max="7" man="1"/>
    <brk id="1376" max="7" man="1"/>
    <brk id="1405" max="7" man="1"/>
    <brk id="1497" max="7" man="1"/>
    <brk id="1524" max="7" man="1"/>
    <brk id="1613" max="7" man="1"/>
    <brk id="1677" max="7" man="1"/>
    <brk id="1703" max="7" man="1"/>
    <brk id="1735"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33"/>
  <sheetViews>
    <sheetView zoomScaleNormal="100" workbookViewId="0">
      <selection sqref="A1:G1"/>
    </sheetView>
  </sheetViews>
  <sheetFormatPr defaultColWidth="9.140625" defaultRowHeight="12"/>
  <cols>
    <col min="1" max="1" width="21.7109375" style="96" customWidth="1"/>
    <col min="2" max="2" width="9.28515625" style="96" customWidth="1"/>
    <col min="3" max="3" width="33.85546875" style="96" customWidth="1"/>
    <col min="4" max="4" width="14.5703125" style="260" customWidth="1"/>
    <col min="5" max="5" width="15.42578125" style="96" customWidth="1"/>
    <col min="6" max="6" width="9.85546875" style="248" customWidth="1"/>
    <col min="7" max="7" width="12.85546875" style="2439" customWidth="1"/>
    <col min="8" max="8" width="11.85546875" style="473" customWidth="1"/>
    <col min="9" max="9" width="11.85546875" style="96" customWidth="1"/>
    <col min="10" max="10" width="11.7109375" style="96" bestFit="1" customWidth="1"/>
    <col min="11" max="16384" width="9.140625" style="96"/>
  </cols>
  <sheetData>
    <row r="1" spans="1:7">
      <c r="A1" s="3416" t="s">
        <v>2085</v>
      </c>
      <c r="B1" s="3417"/>
      <c r="C1" s="3417"/>
      <c r="D1" s="3417"/>
      <c r="E1" s="3417"/>
      <c r="F1" s="3417"/>
      <c r="G1" s="3418"/>
    </row>
    <row r="2" spans="1:7">
      <c r="A2" s="2281" t="s">
        <v>722</v>
      </c>
      <c r="B2" s="199" t="s">
        <v>935</v>
      </c>
      <c r="C2" s="200"/>
      <c r="D2" s="258"/>
      <c r="E2" s="2282"/>
      <c r="F2" s="2352"/>
      <c r="G2" s="2353"/>
    </row>
    <row r="3" spans="1:7">
      <c r="A3" s="2281" t="s">
        <v>723</v>
      </c>
      <c r="B3" s="2282" t="s">
        <v>969</v>
      </c>
      <c r="C3" s="200"/>
      <c r="D3" s="258"/>
      <c r="E3" s="2282"/>
      <c r="F3" s="2352"/>
      <c r="G3" s="2353"/>
    </row>
    <row r="4" spans="1:7">
      <c r="A4" s="2281"/>
      <c r="B4" s="2282"/>
      <c r="C4" s="200"/>
      <c r="D4" s="258"/>
      <c r="E4" s="2282"/>
      <c r="F4" s="2352"/>
      <c r="G4" s="2353"/>
    </row>
    <row r="5" spans="1:7">
      <c r="A5" s="2281" t="s">
        <v>1006</v>
      </c>
      <c r="B5" s="2282" t="s">
        <v>1007</v>
      </c>
      <c r="C5" s="200"/>
      <c r="D5" s="258"/>
      <c r="E5" s="2282"/>
      <c r="F5" s="2352"/>
      <c r="G5" s="2353"/>
    </row>
    <row r="6" spans="1:7">
      <c r="A6" s="2281" t="s">
        <v>726</v>
      </c>
      <c r="B6" s="2282" t="s">
        <v>2084</v>
      </c>
      <c r="C6" s="200"/>
      <c r="D6" s="258"/>
      <c r="E6" s="2282"/>
      <c r="F6" s="2352"/>
      <c r="G6" s="2353"/>
    </row>
    <row r="7" spans="1:7">
      <c r="A7" s="2281" t="s">
        <v>727</v>
      </c>
      <c r="B7" s="2282" t="s">
        <v>961</v>
      </c>
      <c r="C7" s="200"/>
      <c r="D7" s="258"/>
      <c r="E7" s="2282"/>
      <c r="F7" s="2352"/>
      <c r="G7" s="2353"/>
    </row>
    <row r="8" spans="1:7">
      <c r="A8" s="2281" t="s">
        <v>728</v>
      </c>
      <c r="B8" s="2284" t="s">
        <v>261</v>
      </c>
      <c r="C8" s="202"/>
      <c r="D8" s="258"/>
      <c r="E8" s="2282"/>
      <c r="F8" s="2352"/>
      <c r="G8" s="2353"/>
    </row>
    <row r="9" spans="1:7" ht="12.75" thickBot="1">
      <c r="A9" s="2285"/>
      <c r="B9" s="203"/>
      <c r="C9" s="203"/>
      <c r="D9" s="259"/>
      <c r="E9" s="2286"/>
      <c r="F9" s="2354"/>
      <c r="G9" s="2355"/>
    </row>
    <row r="10" spans="1:7" ht="12.75" thickBot="1">
      <c r="A10" s="356"/>
      <c r="B10" s="356"/>
      <c r="C10" s="356"/>
      <c r="D10" s="2356"/>
      <c r="E10" s="356"/>
      <c r="F10" s="1501"/>
      <c r="G10" s="1501"/>
    </row>
    <row r="11" spans="1:7" ht="24.75" thickBot="1">
      <c r="A11" s="2357" t="s">
        <v>2</v>
      </c>
      <c r="B11" s="2358" t="s">
        <v>3</v>
      </c>
      <c r="C11" s="2359" t="s">
        <v>4</v>
      </c>
      <c r="D11" s="2360" t="s">
        <v>6</v>
      </c>
      <c r="E11" s="2358" t="s">
        <v>7</v>
      </c>
      <c r="F11" s="2361" t="s">
        <v>8</v>
      </c>
      <c r="G11" s="2362" t="s">
        <v>9</v>
      </c>
    </row>
    <row r="12" spans="1:7" ht="12.75" thickBot="1">
      <c r="A12" s="356"/>
      <c r="B12" s="356"/>
      <c r="C12" s="356"/>
      <c r="D12" s="2356"/>
      <c r="E12" s="356"/>
      <c r="F12" s="1501"/>
      <c r="G12" s="1501"/>
    </row>
    <row r="13" spans="1:7" ht="12.75" thickBot="1">
      <c r="A13" s="2363" t="s">
        <v>733</v>
      </c>
      <c r="B13" s="2364"/>
      <c r="C13" s="1506"/>
      <c r="D13" s="2365"/>
      <c r="E13" s="1506"/>
      <c r="F13" s="2366"/>
      <c r="G13" s="1508"/>
    </row>
    <row r="14" spans="1:7" ht="48">
      <c r="A14" s="2367"/>
      <c r="B14" s="2368" t="s">
        <v>734</v>
      </c>
      <c r="C14" s="2369" t="s">
        <v>735</v>
      </c>
      <c r="D14" s="2370" t="s">
        <v>736</v>
      </c>
      <c r="E14" s="2371">
        <v>1</v>
      </c>
      <c r="F14" s="2372">
        <v>0</v>
      </c>
      <c r="G14" s="2373">
        <f>ROUND(F14*E14,2)</f>
        <v>0</v>
      </c>
    </row>
    <row r="15" spans="1:7" ht="24.75" thickBot="1">
      <c r="A15" s="2374"/>
      <c r="B15" s="2375">
        <f>+B14+1</f>
        <v>2</v>
      </c>
      <c r="C15" s="2376" t="s">
        <v>1010</v>
      </c>
      <c r="D15" s="2375" t="s">
        <v>736</v>
      </c>
      <c r="E15" s="2377">
        <v>1</v>
      </c>
      <c r="F15" s="2372">
        <v>0</v>
      </c>
      <c r="G15" s="2373">
        <f>ROUND(F15*E15,2)</f>
        <v>0</v>
      </c>
    </row>
    <row r="16" spans="1:7" ht="12.75" thickBot="1">
      <c r="A16" s="2378" t="s">
        <v>738</v>
      </c>
      <c r="B16" s="2379"/>
      <c r="C16" s="2380"/>
      <c r="D16" s="2381"/>
      <c r="E16" s="2382"/>
      <c r="F16" s="2383"/>
      <c r="G16" s="2384">
        <f>SUM(G14:G15)</f>
        <v>0</v>
      </c>
    </row>
    <row r="17" spans="1:8" ht="12.75" thickBot="1">
      <c r="A17" s="2385"/>
      <c r="B17" s="1751"/>
      <c r="C17" s="1782"/>
      <c r="D17" s="2386"/>
      <c r="E17" s="2387"/>
      <c r="F17" s="2388"/>
      <c r="G17" s="2389"/>
    </row>
    <row r="18" spans="1:8" ht="12.75" thickBot="1">
      <c r="A18" s="2363" t="s">
        <v>40</v>
      </c>
      <c r="B18" s="2364"/>
      <c r="C18" s="2390"/>
      <c r="D18" s="2391"/>
      <c r="E18" s="2392"/>
      <c r="F18" s="2393"/>
      <c r="G18" s="2394"/>
    </row>
    <row r="19" spans="1:8" s="205" customFormat="1" ht="48.75" thickBot="1">
      <c r="A19" s="2395"/>
      <c r="B19" s="2396" t="s">
        <v>739</v>
      </c>
      <c r="C19" s="2397" t="s">
        <v>2086</v>
      </c>
      <c r="D19" s="2398" t="s">
        <v>740</v>
      </c>
      <c r="E19" s="2399">
        <v>7.5</v>
      </c>
      <c r="F19" s="2372">
        <v>0</v>
      </c>
      <c r="G19" s="2400">
        <f>ROUND(F19*E19,2)</f>
        <v>0</v>
      </c>
      <c r="H19" s="2401"/>
    </row>
    <row r="20" spans="1:8" ht="12.75" thickBot="1">
      <c r="A20" s="2378" t="s">
        <v>743</v>
      </c>
      <c r="B20" s="2379"/>
      <c r="C20" s="2380"/>
      <c r="D20" s="2381"/>
      <c r="E20" s="2382"/>
      <c r="F20" s="2383"/>
      <c r="G20" s="2384">
        <f>SUM(G19:G19)</f>
        <v>0</v>
      </c>
    </row>
    <row r="21" spans="1:8" ht="12.75" thickBot="1">
      <c r="A21" s="2385"/>
      <c r="B21" s="1751"/>
      <c r="C21" s="1782"/>
      <c r="D21" s="2386"/>
      <c r="E21" s="2387"/>
      <c r="F21" s="2388"/>
      <c r="G21" s="2389"/>
    </row>
    <row r="22" spans="1:8" ht="12.75" thickBot="1">
      <c r="A22" s="2363" t="s">
        <v>744</v>
      </c>
      <c r="B22" s="2407"/>
      <c r="C22" s="2390"/>
      <c r="D22" s="2391"/>
      <c r="E22" s="2392"/>
      <c r="F22" s="2408"/>
      <c r="G22" s="2409"/>
    </row>
    <row r="23" spans="1:8" s="205" customFormat="1" ht="51.75" customHeight="1" thickBot="1">
      <c r="A23" s="2405"/>
      <c r="B23" s="2406">
        <v>30</v>
      </c>
      <c r="C23" s="2411" t="s">
        <v>1011</v>
      </c>
      <c r="D23" s="2406" t="s">
        <v>746</v>
      </c>
      <c r="E23" s="2412">
        <v>5155</v>
      </c>
      <c r="F23" s="2372">
        <v>0</v>
      </c>
      <c r="G23" s="2400">
        <f t="shared" ref="G23" si="0">ROUND(F23*E23,2)</f>
        <v>0</v>
      </c>
      <c r="H23" s="2401"/>
    </row>
    <row r="24" spans="1:8" s="205" customFormat="1" ht="12.75" thickBot="1">
      <c r="A24" s="2378" t="s">
        <v>747</v>
      </c>
      <c r="B24" s="2379"/>
      <c r="C24" s="2380"/>
      <c r="D24" s="2381"/>
      <c r="E24" s="2382"/>
      <c r="F24" s="2383"/>
      <c r="G24" s="2384">
        <f>SUM(G23:G23)</f>
        <v>0</v>
      </c>
      <c r="H24" s="2413"/>
    </row>
    <row r="25" spans="1:8" ht="12.75" thickBot="1">
      <c r="A25" s="2385"/>
      <c r="B25" s="1751"/>
      <c r="C25" s="1782"/>
      <c r="D25" s="2386"/>
      <c r="E25" s="2387"/>
      <c r="F25" s="2388"/>
      <c r="G25" s="2389"/>
    </row>
    <row r="26" spans="1:8" ht="12.75" thickBot="1">
      <c r="A26" s="2363" t="s">
        <v>748</v>
      </c>
      <c r="B26" s="2364"/>
      <c r="C26" s="2390"/>
      <c r="D26" s="2391"/>
      <c r="E26" s="2392"/>
      <c r="F26" s="2393"/>
      <c r="G26" s="2394"/>
    </row>
    <row r="27" spans="1:8" ht="72">
      <c r="A27" s="2367"/>
      <c r="B27" s="2368" t="s">
        <v>1014</v>
      </c>
      <c r="C27" s="2369" t="s">
        <v>749</v>
      </c>
      <c r="D27" s="2370" t="s">
        <v>742</v>
      </c>
      <c r="E27" s="2371">
        <v>1</v>
      </c>
      <c r="F27" s="2372">
        <v>0</v>
      </c>
      <c r="G27" s="2373">
        <f>ROUND(F27*E27,2)</f>
        <v>0</v>
      </c>
    </row>
    <row r="28" spans="1:8" ht="60">
      <c r="A28" s="2414"/>
      <c r="B28" s="2116" t="s">
        <v>964</v>
      </c>
      <c r="C28" s="2160" t="s">
        <v>1013</v>
      </c>
      <c r="D28" s="2415" t="s">
        <v>742</v>
      </c>
      <c r="E28" s="2416">
        <v>1</v>
      </c>
      <c r="F28" s="2372">
        <v>0</v>
      </c>
      <c r="G28" s="2373">
        <f>ROUND(F28*E28,2)</f>
        <v>0</v>
      </c>
    </row>
    <row r="29" spans="1:8" ht="72">
      <c r="A29" s="2374"/>
      <c r="B29" s="2417"/>
      <c r="C29" s="3257" t="s">
        <v>2649</v>
      </c>
      <c r="D29" s="2375"/>
      <c r="E29" s="2377"/>
      <c r="F29" s="2372"/>
      <c r="G29" s="2373"/>
    </row>
    <row r="30" spans="1:8" ht="60.75" thickBot="1">
      <c r="A30" s="2374"/>
      <c r="B30" s="2417">
        <f>+B28+1</f>
        <v>33</v>
      </c>
      <c r="C30" s="457" t="s">
        <v>2299</v>
      </c>
      <c r="D30" s="2418" t="s">
        <v>742</v>
      </c>
      <c r="E30" s="2419">
        <v>2</v>
      </c>
      <c r="F30" s="2372">
        <v>0</v>
      </c>
      <c r="G30" s="2373">
        <f>ROUND(F30*E30,2)</f>
        <v>0</v>
      </c>
    </row>
    <row r="31" spans="1:8" ht="12.75" thickBot="1">
      <c r="A31" s="2378" t="s">
        <v>751</v>
      </c>
      <c r="B31" s="2379"/>
      <c r="C31" s="2380"/>
      <c r="D31" s="2381"/>
      <c r="E31" s="2382"/>
      <c r="F31" s="2383"/>
      <c r="G31" s="2384">
        <f>SUM(G27:G30)</f>
        <v>0</v>
      </c>
    </row>
    <row r="32" spans="1:8" ht="12.75" thickBot="1">
      <c r="A32" s="2363"/>
      <c r="B32" s="2364"/>
      <c r="C32" s="2390"/>
      <c r="D32" s="2391"/>
      <c r="E32" s="2392"/>
      <c r="F32" s="2393"/>
      <c r="G32" s="2394"/>
    </row>
    <row r="33" spans="1:10">
      <c r="A33" s="2367" t="s">
        <v>752</v>
      </c>
      <c r="B33" s="2368"/>
      <c r="C33" s="2369"/>
      <c r="D33" s="2370"/>
      <c r="E33" s="2371"/>
      <c r="F33" s="2372"/>
      <c r="G33" s="2373"/>
    </row>
    <row r="34" spans="1:10" ht="60">
      <c r="A34" s="2414"/>
      <c r="B34" s="2136" t="s">
        <v>965</v>
      </c>
      <c r="C34" s="2403" t="s">
        <v>2194</v>
      </c>
      <c r="D34" s="2404" t="s">
        <v>753</v>
      </c>
      <c r="E34" s="2410">
        <v>48</v>
      </c>
      <c r="F34" s="2420">
        <v>45</v>
      </c>
      <c r="G34" s="2400">
        <f>ROUND(F34*E34,2)</f>
        <v>2160</v>
      </c>
      <c r="H34" s="2401"/>
    </row>
    <row r="35" spans="1:10" ht="24">
      <c r="A35" s="2421"/>
      <c r="B35" s="2422" t="s">
        <v>2355</v>
      </c>
      <c r="C35" s="2411" t="s">
        <v>754</v>
      </c>
      <c r="D35" s="2406" t="s">
        <v>742</v>
      </c>
      <c r="E35" s="2423">
        <v>1</v>
      </c>
      <c r="F35" s="2372">
        <v>0</v>
      </c>
      <c r="G35" s="2400">
        <f>ROUND(F35*E35,2)</f>
        <v>0</v>
      </c>
      <c r="H35" s="2413"/>
      <c r="I35" s="205"/>
      <c r="J35" s="205"/>
    </row>
    <row r="36" spans="1:10" s="451" customFormat="1" ht="24.75" thickBot="1">
      <c r="A36" s="2424"/>
      <c r="B36" s="1813" t="s">
        <v>2301</v>
      </c>
      <c r="C36" s="466" t="s">
        <v>2300</v>
      </c>
      <c r="D36" s="2425" t="s">
        <v>736</v>
      </c>
      <c r="E36" s="468">
        <v>1</v>
      </c>
      <c r="F36" s="2372">
        <v>0</v>
      </c>
      <c r="G36" s="2400">
        <f>ROUND(F36*E36,2)</f>
        <v>0</v>
      </c>
      <c r="H36" s="2401"/>
    </row>
    <row r="37" spans="1:10" ht="12.75" thickBot="1">
      <c r="A37" s="2378" t="s">
        <v>755</v>
      </c>
      <c r="B37" s="2379"/>
      <c r="C37" s="2380"/>
      <c r="D37" s="2381"/>
      <c r="E37" s="2382"/>
      <c r="F37" s="2383"/>
      <c r="G37" s="2384">
        <f>SUM(G34:G36)</f>
        <v>2160</v>
      </c>
    </row>
    <row r="38" spans="1:10" ht="12.75" thickBot="1">
      <c r="A38" s="2363"/>
      <c r="B38" s="2364"/>
      <c r="C38" s="2390"/>
      <c r="D38" s="2391"/>
      <c r="E38" s="2392"/>
      <c r="F38" s="2393"/>
      <c r="G38" s="2394"/>
    </row>
    <row r="39" spans="1:10">
      <c r="A39" s="2367" t="s">
        <v>756</v>
      </c>
      <c r="B39" s="2368"/>
      <c r="C39" s="2369"/>
      <c r="D39" s="2370"/>
      <c r="E39" s="2371"/>
      <c r="F39" s="2372"/>
      <c r="G39" s="2373"/>
    </row>
    <row r="40" spans="1:10" ht="24.75" thickBot="1">
      <c r="A40" s="2414"/>
      <c r="B40" s="2116" t="s">
        <v>2356</v>
      </c>
      <c r="C40" s="2160" t="s">
        <v>757</v>
      </c>
      <c r="D40" s="2415" t="s">
        <v>736</v>
      </c>
      <c r="E40" s="2416">
        <v>1</v>
      </c>
      <c r="F40" s="2372">
        <v>0</v>
      </c>
      <c r="G40" s="2373">
        <f>ROUND(F40*E40,2)</f>
        <v>0</v>
      </c>
    </row>
    <row r="41" spans="1:10" ht="12.75" thickBot="1">
      <c r="A41" s="2378" t="s">
        <v>696</v>
      </c>
      <c r="B41" s="2379"/>
      <c r="C41" s="2426"/>
      <c r="D41" s="2427"/>
      <c r="E41" s="2426"/>
      <c r="F41" s="2383"/>
      <c r="G41" s="2384">
        <f>SUM(G40:G40)</f>
        <v>0</v>
      </c>
    </row>
    <row r="42" spans="1:10">
      <c r="A42" s="356"/>
      <c r="B42" s="356"/>
      <c r="C42" s="356"/>
      <c r="D42" s="2356"/>
      <c r="E42" s="356"/>
      <c r="F42" s="1501"/>
      <c r="G42" s="1501"/>
    </row>
    <row r="43" spans="1:10">
      <c r="A43" s="356"/>
      <c r="B43" s="356"/>
      <c r="C43" s="356"/>
      <c r="D43" s="2356"/>
      <c r="E43" s="356"/>
      <c r="F43" s="1501"/>
      <c r="G43" s="1501"/>
    </row>
    <row r="44" spans="1:10">
      <c r="A44" s="356"/>
      <c r="B44" s="356"/>
      <c r="C44" s="356"/>
      <c r="D44" s="2356"/>
      <c r="E44" s="356"/>
      <c r="F44" s="1501"/>
      <c r="G44" s="1501"/>
    </row>
    <row r="45" spans="1:10">
      <c r="A45" s="356"/>
      <c r="B45" s="356"/>
      <c r="C45" s="356"/>
      <c r="D45" s="2356"/>
      <c r="E45" s="356"/>
      <c r="F45" s="1501"/>
      <c r="G45" s="1501"/>
    </row>
    <row r="46" spans="1:10">
      <c r="A46" s="356"/>
      <c r="B46" s="356"/>
      <c r="C46" s="356"/>
      <c r="D46" s="2356"/>
      <c r="E46" s="356"/>
      <c r="F46" s="1501"/>
      <c r="G46" s="1501"/>
    </row>
    <row r="47" spans="1:10">
      <c r="A47" s="356"/>
      <c r="B47" s="356"/>
      <c r="C47" s="356"/>
      <c r="D47" s="2356"/>
      <c r="E47" s="356"/>
      <c r="F47" s="1501"/>
      <c r="G47" s="1501"/>
    </row>
    <row r="48" spans="1:10">
      <c r="A48" s="356"/>
      <c r="B48" s="356"/>
      <c r="C48" s="356"/>
      <c r="D48" s="2356"/>
      <c r="E48" s="356"/>
      <c r="F48" s="1501"/>
      <c r="G48" s="1501"/>
    </row>
    <row r="49" spans="1:7">
      <c r="A49" s="356"/>
      <c r="B49" s="356"/>
      <c r="C49" s="356"/>
      <c r="D49" s="2356"/>
      <c r="E49" s="356"/>
      <c r="F49" s="1501"/>
      <c r="G49" s="1501"/>
    </row>
    <row r="50" spans="1:7" ht="12.75" thickBot="1">
      <c r="A50" s="356"/>
      <c r="B50" s="356"/>
      <c r="C50" s="356"/>
      <c r="D50" s="2356"/>
      <c r="E50" s="356"/>
      <c r="F50" s="1501"/>
      <c r="G50" s="1501"/>
    </row>
    <row r="51" spans="1:7">
      <c r="A51" s="3416" t="s">
        <v>2085</v>
      </c>
      <c r="B51" s="3417"/>
      <c r="C51" s="3417"/>
      <c r="D51" s="3417"/>
      <c r="E51" s="3417"/>
      <c r="F51" s="3417"/>
      <c r="G51" s="3418"/>
    </row>
    <row r="52" spans="1:7">
      <c r="A52" s="2281" t="s">
        <v>722</v>
      </c>
      <c r="B52" s="199" t="s">
        <v>935</v>
      </c>
      <c r="C52" s="200"/>
      <c r="D52" s="258"/>
      <c r="E52" s="2282"/>
      <c r="F52" s="2352"/>
      <c r="G52" s="2353"/>
    </row>
    <row r="53" spans="1:7">
      <c r="A53" s="2281" t="s">
        <v>723</v>
      </c>
      <c r="B53" s="2282" t="s">
        <v>969</v>
      </c>
      <c r="C53" s="200"/>
      <c r="D53" s="258"/>
      <c r="E53" s="2282"/>
      <c r="F53" s="2352"/>
      <c r="G53" s="2353"/>
    </row>
    <row r="54" spans="1:7">
      <c r="A54" s="2281"/>
      <c r="B54" s="2282"/>
      <c r="C54" s="200"/>
      <c r="D54" s="258"/>
      <c r="E54" s="2282"/>
      <c r="F54" s="2352"/>
      <c r="G54" s="2353"/>
    </row>
    <row r="55" spans="1:7">
      <c r="A55" s="2281" t="s">
        <v>1006</v>
      </c>
      <c r="B55" s="2282" t="s">
        <v>1007</v>
      </c>
      <c r="C55" s="200"/>
      <c r="D55" s="258"/>
      <c r="E55" s="2282"/>
      <c r="F55" s="2352"/>
      <c r="G55" s="2353"/>
    </row>
    <row r="56" spans="1:7">
      <c r="A56" s="2281" t="s">
        <v>726</v>
      </c>
      <c r="B56" s="2282" t="s">
        <v>2084</v>
      </c>
      <c r="C56" s="200"/>
      <c r="D56" s="258"/>
      <c r="E56" s="2282"/>
      <c r="F56" s="2352"/>
      <c r="G56" s="2353"/>
    </row>
    <row r="57" spans="1:7">
      <c r="A57" s="2281" t="s">
        <v>727</v>
      </c>
      <c r="B57" s="2282" t="s">
        <v>961</v>
      </c>
      <c r="C57" s="200"/>
      <c r="D57" s="258"/>
      <c r="E57" s="2282"/>
      <c r="F57" s="2352"/>
      <c r="G57" s="2353"/>
    </row>
    <row r="58" spans="1:7">
      <c r="A58" s="2281" t="s">
        <v>728</v>
      </c>
      <c r="B58" s="2284" t="s">
        <v>261</v>
      </c>
      <c r="C58" s="202"/>
      <c r="D58" s="258"/>
      <c r="E58" s="2282"/>
      <c r="F58" s="2352"/>
      <c r="G58" s="2353"/>
    </row>
    <row r="59" spans="1:7" ht="12.75" thickBot="1">
      <c r="A59" s="2285" t="s">
        <v>209</v>
      </c>
      <c r="B59" s="203"/>
      <c r="C59" s="203"/>
      <c r="D59" s="259"/>
      <c r="E59" s="2286"/>
      <c r="F59" s="2354"/>
      <c r="G59" s="2355"/>
    </row>
    <row r="60" spans="1:7" ht="12.75" thickBot="1">
      <c r="A60" s="356"/>
      <c r="B60" s="356"/>
      <c r="C60" s="356"/>
      <c r="D60" s="2356"/>
      <c r="E60" s="356"/>
      <c r="F60" s="1501"/>
      <c r="G60" s="1501"/>
    </row>
    <row r="61" spans="1:7">
      <c r="A61" s="356"/>
      <c r="B61" s="356"/>
      <c r="C61" s="2428" t="s">
        <v>758</v>
      </c>
      <c r="D61" s="2429"/>
      <c r="E61" s="2430"/>
      <c r="F61" s="2431"/>
      <c r="G61" s="2432">
        <f>G16</f>
        <v>0</v>
      </c>
    </row>
    <row r="62" spans="1:7">
      <c r="A62" s="356"/>
      <c r="B62" s="356"/>
      <c r="C62" s="2402" t="s">
        <v>203</v>
      </c>
      <c r="D62" s="2433"/>
      <c r="E62" s="2434"/>
      <c r="F62" s="2435"/>
      <c r="G62" s="2436">
        <f>G20</f>
        <v>0</v>
      </c>
    </row>
    <row r="63" spans="1:7">
      <c r="A63" s="356"/>
      <c r="B63" s="356"/>
      <c r="C63" s="2402" t="s">
        <v>759</v>
      </c>
      <c r="D63" s="2433"/>
      <c r="E63" s="2434"/>
      <c r="F63" s="2435"/>
      <c r="G63" s="2436">
        <f>G24</f>
        <v>0</v>
      </c>
    </row>
    <row r="64" spans="1:7">
      <c r="A64" s="356"/>
      <c r="B64" s="356"/>
      <c r="C64" s="2402" t="s">
        <v>122</v>
      </c>
      <c r="D64" s="2433"/>
      <c r="E64" s="2434"/>
      <c r="F64" s="2435"/>
      <c r="G64" s="2436">
        <f>G31</f>
        <v>0</v>
      </c>
    </row>
    <row r="65" spans="1:7">
      <c r="A65" s="356"/>
      <c r="B65" s="356"/>
      <c r="C65" s="2402" t="s">
        <v>207</v>
      </c>
      <c r="D65" s="2433"/>
      <c r="E65" s="2434"/>
      <c r="F65" s="2435"/>
      <c r="G65" s="2436">
        <f>G37</f>
        <v>2160</v>
      </c>
    </row>
    <row r="66" spans="1:7">
      <c r="A66" s="356"/>
      <c r="B66" s="356"/>
      <c r="C66" s="2402" t="s">
        <v>226</v>
      </c>
      <c r="D66" s="2433"/>
      <c r="E66" s="2434"/>
      <c r="F66" s="2435"/>
      <c r="G66" s="2436">
        <f>G41</f>
        <v>0</v>
      </c>
    </row>
    <row r="67" spans="1:7">
      <c r="A67" s="356"/>
      <c r="B67" s="356"/>
      <c r="C67" s="2437" t="s">
        <v>760</v>
      </c>
      <c r="D67" s="2433"/>
      <c r="E67" s="2434"/>
      <c r="F67" s="2435"/>
      <c r="G67" s="2438">
        <f>SUM(G61:G66)</f>
        <v>2160</v>
      </c>
    </row>
    <row r="75" spans="1:7" ht="12.75" thickBot="1"/>
    <row r="76" spans="1:7">
      <c r="A76" s="3416" t="s">
        <v>2097</v>
      </c>
      <c r="B76" s="3417"/>
      <c r="C76" s="3417"/>
      <c r="D76" s="3417"/>
      <c r="E76" s="3417"/>
      <c r="F76" s="3417"/>
      <c r="G76" s="3418"/>
    </row>
    <row r="77" spans="1:7">
      <c r="A77" s="2281" t="s">
        <v>722</v>
      </c>
      <c r="B77" s="199" t="s">
        <v>935</v>
      </c>
      <c r="C77" s="200"/>
      <c r="D77" s="258"/>
      <c r="E77" s="2282"/>
      <c r="F77" s="2352"/>
      <c r="G77" s="2353"/>
    </row>
    <row r="78" spans="1:7">
      <c r="A78" s="2281" t="s">
        <v>723</v>
      </c>
      <c r="B78" s="2282" t="s">
        <v>969</v>
      </c>
      <c r="C78" s="200"/>
      <c r="D78" s="258"/>
      <c r="E78" s="2282"/>
      <c r="F78" s="2352"/>
      <c r="G78" s="2353"/>
    </row>
    <row r="79" spans="1:7">
      <c r="A79" s="2281"/>
      <c r="B79" s="2282"/>
      <c r="C79" s="200"/>
      <c r="D79" s="258"/>
      <c r="E79" s="2282"/>
      <c r="F79" s="2352"/>
      <c r="G79" s="2353"/>
    </row>
    <row r="80" spans="1:7">
      <c r="A80" s="2281" t="s">
        <v>1006</v>
      </c>
      <c r="B80" s="2282" t="s">
        <v>972</v>
      </c>
      <c r="C80" s="200"/>
      <c r="D80" s="258"/>
      <c r="E80" s="2282"/>
      <c r="F80" s="2352"/>
      <c r="G80" s="2353"/>
    </row>
    <row r="81" spans="1:8">
      <c r="A81" s="2281" t="s">
        <v>726</v>
      </c>
      <c r="B81" s="2282" t="s">
        <v>1791</v>
      </c>
      <c r="C81" s="200"/>
      <c r="D81" s="258"/>
      <c r="E81" s="2282"/>
      <c r="F81" s="2352"/>
      <c r="G81" s="2353"/>
    </row>
    <row r="82" spans="1:8">
      <c r="A82" s="2281" t="s">
        <v>727</v>
      </c>
      <c r="B82" s="2282" t="s">
        <v>961</v>
      </c>
      <c r="C82" s="200"/>
      <c r="D82" s="258"/>
      <c r="E82" s="2282"/>
      <c r="F82" s="2352"/>
      <c r="G82" s="2353"/>
    </row>
    <row r="83" spans="1:8">
      <c r="A83" s="2281" t="s">
        <v>728</v>
      </c>
      <c r="B83" s="2284" t="s">
        <v>261</v>
      </c>
      <c r="C83" s="202"/>
      <c r="D83" s="258"/>
      <c r="E83" s="2282"/>
      <c r="F83" s="2352"/>
      <c r="G83" s="2353"/>
    </row>
    <row r="84" spans="1:8" ht="12.75" thickBot="1">
      <c r="A84" s="2285"/>
      <c r="B84" s="203"/>
      <c r="C84" s="203"/>
      <c r="D84" s="259"/>
      <c r="E84" s="2286"/>
      <c r="F84" s="2354"/>
      <c r="G84" s="2355"/>
    </row>
    <row r="86" spans="1:8" ht="30.75" customHeight="1">
      <c r="A86" s="3400" t="s">
        <v>1982</v>
      </c>
      <c r="B86" s="3400"/>
      <c r="C86" s="3400"/>
      <c r="D86" s="3400"/>
      <c r="E86" s="3400"/>
      <c r="F86" s="3400"/>
      <c r="G86" s="3400"/>
    </row>
    <row r="87" spans="1:8">
      <c r="A87" s="356"/>
      <c r="B87" s="356"/>
      <c r="C87" s="208"/>
      <c r="D87" s="2440"/>
      <c r="E87" s="2441"/>
      <c r="F87" s="2441"/>
      <c r="G87" s="1501"/>
    </row>
    <row r="88" spans="1:8">
      <c r="A88" s="3400" t="s">
        <v>1981</v>
      </c>
      <c r="B88" s="3400"/>
      <c r="C88" s="3400"/>
      <c r="D88" s="3400"/>
      <c r="E88" s="3400"/>
      <c r="F88" s="3400"/>
      <c r="G88" s="3400"/>
    </row>
    <row r="89" spans="1:8">
      <c r="A89" s="356"/>
      <c r="B89" s="356"/>
      <c r="C89" s="382"/>
      <c r="D89" s="2440"/>
      <c r="E89" s="2441"/>
      <c r="F89" s="2441"/>
      <c r="G89" s="1501"/>
    </row>
    <row r="90" spans="1:8" s="205" customFormat="1" ht="25.5" customHeight="1">
      <c r="A90" s="3436" t="s">
        <v>1980</v>
      </c>
      <c r="B90" s="3436"/>
      <c r="C90" s="3436"/>
      <c r="D90" s="3436"/>
      <c r="E90" s="3436"/>
      <c r="F90" s="3436"/>
      <c r="G90" s="3436"/>
      <c r="H90" s="2413"/>
    </row>
    <row r="91" spans="1:8" s="205" customFormat="1">
      <c r="A91" s="2442"/>
      <c r="B91" s="2442"/>
      <c r="C91" s="2443"/>
      <c r="D91" s="2444"/>
      <c r="E91" s="2445"/>
      <c r="F91" s="2445"/>
      <c r="G91" s="2446"/>
      <c r="H91" s="2413"/>
    </row>
    <row r="92" spans="1:8" s="205" customFormat="1">
      <c r="A92" s="3436" t="s">
        <v>2098</v>
      </c>
      <c r="B92" s="3436"/>
      <c r="C92" s="3436"/>
      <c r="D92" s="3436"/>
      <c r="E92" s="3436"/>
      <c r="F92" s="3436"/>
      <c r="G92" s="3436"/>
      <c r="H92" s="2413"/>
    </row>
    <row r="93" spans="1:8" s="205" customFormat="1">
      <c r="A93" s="2442"/>
      <c r="B93" s="2442"/>
      <c r="C93" s="2443"/>
      <c r="D93" s="2447"/>
      <c r="E93" s="2448"/>
      <c r="F93" s="2448"/>
      <c r="G93" s="2446"/>
      <c r="H93" s="2413"/>
    </row>
    <row r="94" spans="1:8" s="205" customFormat="1" ht="27.75" customHeight="1">
      <c r="A94" s="3436" t="s">
        <v>1978</v>
      </c>
      <c r="B94" s="3436"/>
      <c r="C94" s="3436"/>
      <c r="D94" s="3436"/>
      <c r="E94" s="3436"/>
      <c r="F94" s="3436"/>
      <c r="G94" s="3436"/>
      <c r="H94" s="2413"/>
    </row>
    <row r="95" spans="1:8" s="205" customFormat="1" ht="12.75" thickBot="1">
      <c r="D95" s="261"/>
      <c r="F95" s="249"/>
      <c r="G95" s="1161"/>
      <c r="H95" s="2413"/>
    </row>
    <row r="96" spans="1:8" s="205" customFormat="1" ht="24">
      <c r="A96" s="2449"/>
      <c r="B96" s="2450" t="s">
        <v>456</v>
      </c>
      <c r="C96" s="2451" t="s">
        <v>4</v>
      </c>
      <c r="D96" s="2452" t="s">
        <v>1746</v>
      </c>
      <c r="E96" s="2453" t="s">
        <v>7</v>
      </c>
      <c r="F96" s="2454" t="s">
        <v>1745</v>
      </c>
      <c r="G96" s="2455" t="s">
        <v>1744</v>
      </c>
      <c r="H96" s="2413"/>
    </row>
    <row r="97" spans="1:8" s="205" customFormat="1" ht="12.75" thickBot="1">
      <c r="A97" s="860"/>
      <c r="B97" s="2456"/>
      <c r="C97" s="2457"/>
      <c r="D97" s="2458"/>
      <c r="E97" s="2459"/>
      <c r="F97" s="2460"/>
      <c r="G97" s="2461"/>
      <c r="H97" s="2413"/>
    </row>
    <row r="98" spans="1:8" s="205" customFormat="1" ht="12.75" thickTop="1">
      <c r="A98" s="860"/>
      <c r="B98" s="2462"/>
      <c r="C98" s="2463"/>
      <c r="D98" s="2464"/>
      <c r="E98" s="2465"/>
      <c r="F98" s="2466"/>
      <c r="G98" s="2467"/>
      <c r="H98" s="2413"/>
    </row>
    <row r="99" spans="1:8" s="205" customFormat="1">
      <c r="A99" s="860"/>
      <c r="B99" s="2468">
        <v>1</v>
      </c>
      <c r="C99" s="814" t="s">
        <v>202</v>
      </c>
      <c r="D99" s="2469"/>
      <c r="E99" s="2470"/>
      <c r="F99" s="1101"/>
      <c r="G99" s="2471"/>
      <c r="H99" s="2413"/>
    </row>
    <row r="100" spans="1:8" s="205" customFormat="1">
      <c r="A100" s="860"/>
      <c r="B100" s="2468"/>
      <c r="C100" s="814"/>
      <c r="D100" s="2469"/>
      <c r="E100" s="2470"/>
      <c r="F100" s="1101"/>
      <c r="G100" s="2471"/>
      <c r="H100" s="2413"/>
    </row>
    <row r="101" spans="1:8" s="205" customFormat="1">
      <c r="A101" s="860"/>
      <c r="B101" s="2472"/>
      <c r="C101" s="2463"/>
      <c r="D101" s="859"/>
      <c r="E101" s="800"/>
      <c r="F101" s="2466"/>
      <c r="G101" s="2467"/>
      <c r="H101" s="2413"/>
    </row>
    <row r="102" spans="1:8" s="205" customFormat="1">
      <c r="A102" s="860"/>
      <c r="B102" s="2472"/>
      <c r="C102" s="2463"/>
      <c r="D102" s="859"/>
      <c r="E102" s="800"/>
      <c r="F102" s="2473"/>
      <c r="G102" s="2467"/>
      <c r="H102" s="2413"/>
    </row>
    <row r="103" spans="1:8" s="205" customFormat="1" ht="24">
      <c r="A103" s="860"/>
      <c r="B103" s="2462" t="s">
        <v>2099</v>
      </c>
      <c r="C103" s="2463" t="s">
        <v>2073</v>
      </c>
      <c r="D103" s="2464" t="s">
        <v>19</v>
      </c>
      <c r="E103" s="2465">
        <v>1</v>
      </c>
      <c r="F103" s="2474">
        <v>0</v>
      </c>
      <c r="G103" s="2467">
        <f>ROUND(E103*F103,2)</f>
        <v>0</v>
      </c>
      <c r="H103" s="2413"/>
    </row>
    <row r="104" spans="1:8" s="205" customFormat="1">
      <c r="A104" s="860"/>
      <c r="B104" s="2462"/>
      <c r="C104" s="2463"/>
      <c r="D104" s="2464"/>
      <c r="E104" s="2465"/>
      <c r="F104" s="2473"/>
      <c r="G104" s="2467"/>
      <c r="H104" s="2413"/>
    </row>
    <row r="105" spans="1:8" s="205" customFormat="1">
      <c r="A105" s="860"/>
      <c r="B105" s="2472" t="s">
        <v>1399</v>
      </c>
      <c r="C105" s="2463" t="s">
        <v>2072</v>
      </c>
      <c r="D105" s="859" t="s">
        <v>19</v>
      </c>
      <c r="E105" s="800">
        <v>45</v>
      </c>
      <c r="F105" s="2474">
        <v>0</v>
      </c>
      <c r="G105" s="2467">
        <f>ROUND(E105*F105,2)</f>
        <v>0</v>
      </c>
      <c r="H105" s="2413"/>
    </row>
    <row r="106" spans="1:8" s="205" customFormat="1">
      <c r="A106" s="860"/>
      <c r="B106" s="2472"/>
      <c r="C106" s="808"/>
      <c r="D106" s="859"/>
      <c r="E106" s="800"/>
      <c r="F106" s="2466"/>
      <c r="G106" s="2467"/>
      <c r="H106" s="2413"/>
    </row>
    <row r="107" spans="1:8" s="205" customFormat="1">
      <c r="A107" s="860"/>
      <c r="B107" s="2462"/>
      <c r="C107" s="2475"/>
      <c r="D107" s="2476"/>
      <c r="E107" s="2477"/>
      <c r="F107" s="2478"/>
      <c r="G107" s="2479"/>
      <c r="H107" s="2413"/>
    </row>
    <row r="108" spans="1:8" s="205" customFormat="1" ht="12.75" thickBot="1">
      <c r="A108" s="860"/>
      <c r="B108" s="2480"/>
      <c r="C108" s="2481" t="s">
        <v>9</v>
      </c>
      <c r="D108" s="2482"/>
      <c r="E108" s="2483"/>
      <c r="F108" s="2484"/>
      <c r="G108" s="2485">
        <f>SUM(G102:G107)</f>
        <v>0</v>
      </c>
      <c r="H108" s="2413"/>
    </row>
    <row r="109" spans="1:8" s="205" customFormat="1" ht="12.75" thickTop="1">
      <c r="A109" s="860"/>
      <c r="B109" s="2462"/>
      <c r="C109" s="2463"/>
      <c r="D109" s="2464"/>
      <c r="E109" s="2465"/>
      <c r="F109" s="2466"/>
      <c r="G109" s="2467"/>
      <c r="H109" s="2413"/>
    </row>
    <row r="110" spans="1:8" s="205" customFormat="1" ht="12.75" thickBot="1">
      <c r="A110" s="860"/>
      <c r="B110" s="2456"/>
      <c r="C110" s="2457"/>
      <c r="D110" s="2458"/>
      <c r="E110" s="2459"/>
      <c r="F110" s="2460"/>
      <c r="G110" s="2461"/>
      <c r="H110" s="2413"/>
    </row>
    <row r="111" spans="1:8" s="205" customFormat="1" ht="12.75" thickTop="1">
      <c r="A111" s="860"/>
      <c r="B111" s="2462"/>
      <c r="C111" s="2463"/>
      <c r="D111" s="2464"/>
      <c r="E111" s="2465"/>
      <c r="F111" s="2466"/>
      <c r="G111" s="2467"/>
      <c r="H111" s="2413"/>
    </row>
    <row r="112" spans="1:8" s="205" customFormat="1" ht="12.75" thickBot="1">
      <c r="A112" s="860"/>
      <c r="B112" s="2456"/>
      <c r="C112" s="2457"/>
      <c r="D112" s="2458"/>
      <c r="E112" s="2459"/>
      <c r="F112" s="2460"/>
      <c r="G112" s="2461"/>
      <c r="H112" s="2413"/>
    </row>
    <row r="113" spans="1:8" s="205" customFormat="1" ht="12.75" thickTop="1">
      <c r="A113" s="860"/>
      <c r="B113" s="2462"/>
      <c r="C113" s="2463"/>
      <c r="D113" s="2464"/>
      <c r="E113" s="2465"/>
      <c r="F113" s="2466"/>
      <c r="G113" s="2467"/>
      <c r="H113" s="2413"/>
    </row>
    <row r="114" spans="1:8" s="205" customFormat="1">
      <c r="A114" s="860"/>
      <c r="B114" s="2468">
        <v>6</v>
      </c>
      <c r="C114" s="814" t="s">
        <v>790</v>
      </c>
      <c r="D114" s="2469"/>
      <c r="E114" s="2470"/>
      <c r="F114" s="1101"/>
      <c r="G114" s="2471"/>
      <c r="H114" s="2413"/>
    </row>
    <row r="115" spans="1:8" s="205" customFormat="1">
      <c r="A115" s="860"/>
      <c r="B115" s="2468"/>
      <c r="C115" s="814"/>
      <c r="D115" s="2469"/>
      <c r="E115" s="2470"/>
      <c r="F115" s="1101"/>
      <c r="G115" s="2471"/>
      <c r="H115" s="2413"/>
    </row>
    <row r="116" spans="1:8" s="205" customFormat="1" ht="24">
      <c r="A116" s="860"/>
      <c r="B116" s="2486" t="s">
        <v>1855</v>
      </c>
      <c r="C116" s="2463" t="s">
        <v>1854</v>
      </c>
      <c r="D116" s="2464" t="s">
        <v>19</v>
      </c>
      <c r="E116" s="2487">
        <v>25</v>
      </c>
      <c r="F116" s="2488">
        <v>0</v>
      </c>
      <c r="G116" s="2467">
        <f>ROUND(E116*F116,2)</f>
        <v>0</v>
      </c>
      <c r="H116" s="2401"/>
    </row>
    <row r="117" spans="1:8" s="205" customFormat="1">
      <c r="A117" s="860"/>
      <c r="B117" s="2486"/>
      <c r="C117" s="2463"/>
      <c r="D117" s="2464"/>
      <c r="E117" s="2465"/>
      <c r="F117" s="2473"/>
      <c r="G117" s="2467"/>
      <c r="H117" s="2413"/>
    </row>
    <row r="118" spans="1:8" s="451" customFormat="1" ht="36">
      <c r="A118" s="695"/>
      <c r="B118" s="2489" t="s">
        <v>1820</v>
      </c>
      <c r="C118" s="2490" t="s">
        <v>2428</v>
      </c>
      <c r="D118" s="2491" t="s">
        <v>19</v>
      </c>
      <c r="E118" s="2492">
        <v>2</v>
      </c>
      <c r="F118" s="2488">
        <v>0</v>
      </c>
      <c r="G118" s="2467">
        <f t="shared" ref="G118" si="1">ROUND(E118*F118,2)</f>
        <v>0</v>
      </c>
      <c r="H118" s="2401"/>
    </row>
    <row r="119" spans="1:8" s="205" customFormat="1">
      <c r="A119" s="860"/>
      <c r="B119" s="2486"/>
      <c r="C119" s="2463"/>
      <c r="D119" s="2464"/>
      <c r="E119" s="2465"/>
      <c r="F119" s="2473"/>
      <c r="G119" s="2467"/>
      <c r="H119" s="2413"/>
    </row>
    <row r="120" spans="1:8" s="205" customFormat="1" ht="48">
      <c r="A120" s="860"/>
      <c r="B120" s="2486" t="s">
        <v>85</v>
      </c>
      <c r="C120" s="2463" t="s">
        <v>1853</v>
      </c>
      <c r="D120" s="859" t="s">
        <v>19</v>
      </c>
      <c r="E120" s="2465">
        <v>15</v>
      </c>
      <c r="F120" s="2488">
        <v>0</v>
      </c>
      <c r="G120" s="2467">
        <f>ROUND(E120*F120,2)</f>
        <v>0</v>
      </c>
      <c r="H120" s="2413"/>
    </row>
    <row r="121" spans="1:8" s="205" customFormat="1">
      <c r="A121" s="860"/>
      <c r="B121" s="2486"/>
      <c r="C121" s="2463"/>
      <c r="D121" s="2464"/>
      <c r="E121" s="2465"/>
      <c r="F121" s="2473"/>
      <c r="G121" s="2467"/>
      <c r="H121" s="2413"/>
    </row>
    <row r="122" spans="1:8" s="205" customFormat="1" ht="48">
      <c r="A122" s="860"/>
      <c r="B122" s="2486" t="s">
        <v>87</v>
      </c>
      <c r="C122" s="2463" t="s">
        <v>1852</v>
      </c>
      <c r="D122" s="859" t="s">
        <v>19</v>
      </c>
      <c r="E122" s="788">
        <v>5</v>
      </c>
      <c r="F122" s="2488">
        <v>0</v>
      </c>
      <c r="G122" s="2467">
        <f>ROUND(E122*F122,2)</f>
        <v>0</v>
      </c>
      <c r="H122" s="2401"/>
    </row>
    <row r="123" spans="1:8" s="205" customFormat="1">
      <c r="A123" s="860"/>
      <c r="B123" s="2486"/>
      <c r="C123" s="2463"/>
      <c r="D123" s="859"/>
      <c r="E123" s="788"/>
      <c r="F123" s="852"/>
      <c r="G123" s="2493"/>
      <c r="H123" s="2413"/>
    </row>
    <row r="124" spans="1:8" s="205" customFormat="1" ht="48">
      <c r="A124" s="860"/>
      <c r="B124" s="2486" t="s">
        <v>1851</v>
      </c>
      <c r="C124" s="2463" t="s">
        <v>1850</v>
      </c>
      <c r="D124" s="859" t="s">
        <v>19</v>
      </c>
      <c r="E124" s="788">
        <v>5</v>
      </c>
      <c r="F124" s="2488">
        <v>0</v>
      </c>
      <c r="G124" s="2467">
        <f>ROUND(E124*F124,2)</f>
        <v>0</v>
      </c>
      <c r="H124" s="2401"/>
    </row>
    <row r="125" spans="1:8" s="205" customFormat="1">
      <c r="A125" s="860"/>
      <c r="B125" s="2486"/>
      <c r="C125" s="2463"/>
      <c r="D125" s="859"/>
      <c r="E125" s="789"/>
      <c r="F125" s="852"/>
      <c r="G125" s="2467"/>
      <c r="H125" s="2413"/>
    </row>
    <row r="126" spans="1:8" s="451" customFormat="1" ht="48">
      <c r="A126" s="695"/>
      <c r="B126" s="2494" t="s">
        <v>1820</v>
      </c>
      <c r="C126" s="606" t="s">
        <v>2429</v>
      </c>
      <c r="D126" s="2495" t="s">
        <v>19</v>
      </c>
      <c r="E126" s="606">
        <v>2</v>
      </c>
      <c r="F126" s="2488">
        <v>0</v>
      </c>
      <c r="G126" s="2467">
        <f t="shared" ref="G126" si="2">ROUND(E126*F126,2)</f>
        <v>0</v>
      </c>
      <c r="H126" s="2401"/>
    </row>
    <row r="127" spans="1:8" s="205" customFormat="1">
      <c r="A127" s="860"/>
      <c r="B127" s="2486"/>
      <c r="C127" s="2463"/>
      <c r="D127" s="859"/>
      <c r="E127" s="789"/>
      <c r="F127" s="852"/>
      <c r="G127" s="2493"/>
      <c r="H127" s="2413"/>
    </row>
    <row r="128" spans="1:8" s="205" customFormat="1" ht="72">
      <c r="A128" s="860"/>
      <c r="B128" s="2486" t="s">
        <v>1849</v>
      </c>
      <c r="C128" s="2463" t="s">
        <v>2100</v>
      </c>
      <c r="D128" s="2496" t="s">
        <v>19</v>
      </c>
      <c r="E128" s="2463">
        <v>4</v>
      </c>
      <c r="F128" s="2488">
        <v>0</v>
      </c>
      <c r="G128" s="2467">
        <f>ROUND(E128*F128,2)</f>
        <v>0</v>
      </c>
      <c r="H128" s="2413"/>
    </row>
    <row r="129" spans="1:8" s="205" customFormat="1">
      <c r="A129" s="860"/>
      <c r="B129" s="2486"/>
      <c r="C129" s="2463"/>
      <c r="D129" s="2496"/>
      <c r="E129" s="2463"/>
      <c r="F129" s="2497"/>
      <c r="G129" s="2493"/>
      <c r="H129" s="2413"/>
    </row>
    <row r="130" spans="1:8" s="205" customFormat="1" ht="72">
      <c r="A130" s="860"/>
      <c r="B130" s="2486" t="s">
        <v>1847</v>
      </c>
      <c r="C130" s="2463" t="s">
        <v>2101</v>
      </c>
      <c r="D130" s="2496" t="s">
        <v>19</v>
      </c>
      <c r="E130" s="788">
        <v>5</v>
      </c>
      <c r="F130" s="2488">
        <v>0</v>
      </c>
      <c r="G130" s="2467">
        <f>ROUND(E130*F130,2)</f>
        <v>0</v>
      </c>
      <c r="H130" s="2401"/>
    </row>
    <row r="131" spans="1:8" s="205" customFormat="1">
      <c r="A131" s="860"/>
      <c r="B131" s="2486"/>
      <c r="C131" s="2463"/>
      <c r="D131" s="2496"/>
      <c r="E131" s="788"/>
      <c r="F131" s="2497"/>
      <c r="G131" s="2493"/>
      <c r="H131" s="2413"/>
    </row>
    <row r="132" spans="1:8" s="205" customFormat="1" ht="60">
      <c r="A132" s="860"/>
      <c r="B132" s="2486" t="s">
        <v>1845</v>
      </c>
      <c r="C132" s="2463" t="s">
        <v>1844</v>
      </c>
      <c r="D132" s="2496" t="s">
        <v>19</v>
      </c>
      <c r="E132" s="788">
        <v>11</v>
      </c>
      <c r="F132" s="2488">
        <v>0</v>
      </c>
      <c r="G132" s="2467">
        <f>ROUND(E132*F132,2)</f>
        <v>0</v>
      </c>
      <c r="H132" s="2401"/>
    </row>
    <row r="133" spans="1:8" s="205" customFormat="1">
      <c r="A133" s="860"/>
      <c r="B133" s="2486"/>
      <c r="C133" s="2463"/>
      <c r="D133" s="2496"/>
      <c r="E133" s="2463"/>
      <c r="F133" s="2497"/>
      <c r="G133" s="2493"/>
      <c r="H133" s="2413"/>
    </row>
    <row r="134" spans="1:8" s="205" customFormat="1" ht="60">
      <c r="A134" s="860"/>
      <c r="B134" s="2486" t="s">
        <v>1843</v>
      </c>
      <c r="C134" s="2463" t="s">
        <v>2045</v>
      </c>
      <c r="D134" s="2496" t="s">
        <v>19</v>
      </c>
      <c r="E134" s="2463">
        <v>4</v>
      </c>
      <c r="F134" s="2488">
        <v>0</v>
      </c>
      <c r="G134" s="2467">
        <f>ROUND(E134*F134,2)</f>
        <v>0</v>
      </c>
      <c r="H134" s="2413"/>
    </row>
    <row r="135" spans="1:8" s="205" customFormat="1">
      <c r="A135" s="860"/>
      <c r="B135" s="2486"/>
      <c r="C135" s="2463"/>
      <c r="D135" s="2496"/>
      <c r="E135" s="2463"/>
      <c r="F135" s="2497"/>
      <c r="G135" s="2493"/>
      <c r="H135" s="2413"/>
    </row>
    <row r="136" spans="1:8" s="205" customFormat="1" ht="60">
      <c r="A136" s="860"/>
      <c r="B136" s="2486" t="s">
        <v>2032</v>
      </c>
      <c r="C136" s="2463" t="s">
        <v>2031</v>
      </c>
      <c r="D136" s="2496" t="s">
        <v>19</v>
      </c>
      <c r="E136" s="2463">
        <v>3</v>
      </c>
      <c r="F136" s="2488">
        <v>0</v>
      </c>
      <c r="G136" s="2467">
        <f>ROUND(E136*F136,2)</f>
        <v>0</v>
      </c>
      <c r="H136" s="2413"/>
    </row>
    <row r="137" spans="1:8" s="205" customFormat="1">
      <c r="A137" s="860"/>
      <c r="B137" s="2486"/>
      <c r="C137" s="2463"/>
      <c r="D137" s="2496"/>
      <c r="E137" s="2463"/>
      <c r="F137" s="2497"/>
      <c r="G137" s="2493"/>
      <c r="H137" s="2413"/>
    </row>
    <row r="138" spans="1:8" s="205" customFormat="1" ht="84">
      <c r="A138" s="860"/>
      <c r="B138" s="2486">
        <v>61452</v>
      </c>
      <c r="C138" s="2463" t="s">
        <v>2044</v>
      </c>
      <c r="D138" s="2496" t="s">
        <v>19</v>
      </c>
      <c r="E138" s="2463">
        <v>3</v>
      </c>
      <c r="F138" s="2488">
        <v>0</v>
      </c>
      <c r="G138" s="2467">
        <f>ROUND(E138*F138,2)</f>
        <v>0</v>
      </c>
      <c r="H138" s="2413"/>
    </row>
    <row r="139" spans="1:8" s="205" customFormat="1">
      <c r="A139" s="860"/>
      <c r="B139" s="2486"/>
      <c r="C139" s="2463"/>
      <c r="D139" s="2496"/>
      <c r="E139" s="2463"/>
      <c r="F139" s="2497"/>
      <c r="G139" s="2493"/>
      <c r="H139" s="2413"/>
    </row>
    <row r="140" spans="1:8" s="205" customFormat="1" ht="96">
      <c r="A140" s="860"/>
      <c r="B140" s="2486" t="s">
        <v>135</v>
      </c>
      <c r="C140" s="2463" t="s">
        <v>1840</v>
      </c>
      <c r="D140" s="2464" t="s">
        <v>26</v>
      </c>
      <c r="E140" s="2487">
        <v>1160</v>
      </c>
      <c r="F140" s="2488">
        <v>0</v>
      </c>
      <c r="G140" s="2467">
        <f>ROUND(E140*F140,2)</f>
        <v>0</v>
      </c>
      <c r="H140" s="2401"/>
    </row>
    <row r="141" spans="1:8">
      <c r="A141" s="677"/>
      <c r="B141" s="2498"/>
      <c r="C141" s="2499"/>
      <c r="D141" s="2500"/>
      <c r="E141" s="1497"/>
      <c r="F141" s="2501"/>
      <c r="G141" s="2502"/>
    </row>
    <row r="142" spans="1:8" ht="96">
      <c r="A142" s="677"/>
      <c r="B142" s="2498" t="s">
        <v>363</v>
      </c>
      <c r="C142" s="2499" t="s">
        <v>1839</v>
      </c>
      <c r="D142" s="2500" t="s">
        <v>26</v>
      </c>
      <c r="E142" s="1497">
        <v>1010</v>
      </c>
      <c r="F142" s="2488">
        <v>0</v>
      </c>
      <c r="G142" s="2503">
        <f>ROUND(E142*F142,2)</f>
        <v>0</v>
      </c>
    </row>
    <row r="143" spans="1:8">
      <c r="A143" s="677"/>
      <c r="B143" s="2498"/>
      <c r="C143" s="2499"/>
      <c r="D143" s="2500"/>
      <c r="E143" s="1497"/>
      <c r="F143" s="2501"/>
      <c r="G143" s="2502"/>
    </row>
    <row r="144" spans="1:8" ht="108">
      <c r="A144" s="677"/>
      <c r="B144" s="2498" t="s">
        <v>1838</v>
      </c>
      <c r="C144" s="2499" t="s">
        <v>1988</v>
      </c>
      <c r="D144" s="2500" t="s">
        <v>26</v>
      </c>
      <c r="E144" s="1497">
        <v>45</v>
      </c>
      <c r="F144" s="2488">
        <v>0</v>
      </c>
      <c r="G144" s="2503">
        <f>ROUND(E144*F144,2)</f>
        <v>0</v>
      </c>
    </row>
    <row r="145" spans="1:8">
      <c r="A145" s="677"/>
      <c r="B145" s="2498"/>
      <c r="C145" s="2499"/>
      <c r="D145" s="2500"/>
      <c r="E145" s="1497"/>
      <c r="F145" s="2501"/>
      <c r="G145" s="2502"/>
    </row>
    <row r="146" spans="1:8" ht="96">
      <c r="A146" s="677"/>
      <c r="B146" s="2504" t="s">
        <v>1836</v>
      </c>
      <c r="C146" s="2499" t="s">
        <v>1835</v>
      </c>
      <c r="D146" s="2500" t="s">
        <v>26</v>
      </c>
      <c r="E146" s="1497">
        <v>49</v>
      </c>
      <c r="F146" s="2488">
        <v>0</v>
      </c>
      <c r="G146" s="2503">
        <f>ROUND(E146*F146,2)</f>
        <v>0</v>
      </c>
    </row>
    <row r="147" spans="1:8">
      <c r="A147" s="677"/>
      <c r="B147" s="2504"/>
      <c r="C147" s="2499"/>
      <c r="D147" s="2500"/>
      <c r="E147" s="1497"/>
      <c r="F147" s="2501"/>
      <c r="G147" s="2502"/>
    </row>
    <row r="148" spans="1:8" ht="108">
      <c r="A148" s="677"/>
      <c r="B148" s="2504" t="s">
        <v>1834</v>
      </c>
      <c r="C148" s="2499" t="s">
        <v>1833</v>
      </c>
      <c r="D148" s="2500" t="s">
        <v>32</v>
      </c>
      <c r="E148" s="1497">
        <v>2</v>
      </c>
      <c r="F148" s="2488">
        <v>0</v>
      </c>
      <c r="G148" s="2503">
        <f>ROUND(E148*F148,2)</f>
        <v>0</v>
      </c>
    </row>
    <row r="149" spans="1:8">
      <c r="A149" s="677"/>
      <c r="B149" s="2504"/>
      <c r="C149" s="2499"/>
      <c r="D149" s="2500"/>
      <c r="E149" s="1497"/>
      <c r="F149" s="2501"/>
      <c r="G149" s="2502"/>
    </row>
    <row r="150" spans="1:8" ht="108">
      <c r="A150" s="677"/>
      <c r="B150" s="2498" t="s">
        <v>1832</v>
      </c>
      <c r="C150" s="2499" t="s">
        <v>2102</v>
      </c>
      <c r="D150" s="2500" t="s">
        <v>32</v>
      </c>
      <c r="E150" s="1497">
        <v>160</v>
      </c>
      <c r="F150" s="2488">
        <v>0</v>
      </c>
      <c r="G150" s="2503">
        <f>ROUND(E150*F150,2)</f>
        <v>0</v>
      </c>
    </row>
    <row r="151" spans="1:8">
      <c r="A151" s="677"/>
      <c r="B151" s="2498"/>
      <c r="C151" s="2499"/>
      <c r="D151" s="2500"/>
      <c r="E151" s="1497"/>
      <c r="F151" s="2501"/>
      <c r="G151" s="2502"/>
    </row>
    <row r="152" spans="1:8" ht="36">
      <c r="A152" s="677"/>
      <c r="B152" s="2498">
        <v>62251</v>
      </c>
      <c r="C152" s="2499" t="s">
        <v>134</v>
      </c>
      <c r="D152" s="2500" t="s">
        <v>26</v>
      </c>
      <c r="E152" s="1497">
        <v>1060</v>
      </c>
      <c r="F152" s="2488">
        <v>0</v>
      </c>
      <c r="G152" s="2503">
        <f>ROUND(E152*F152,2)</f>
        <v>0</v>
      </c>
    </row>
    <row r="153" spans="1:8">
      <c r="A153" s="677"/>
      <c r="B153" s="2498"/>
      <c r="C153" s="2499"/>
      <c r="D153" s="2500"/>
      <c r="E153" s="1497"/>
      <c r="F153" s="2501"/>
      <c r="G153" s="2502"/>
    </row>
    <row r="154" spans="1:8" ht="36">
      <c r="A154" s="677"/>
      <c r="B154" s="2498">
        <v>62252</v>
      </c>
      <c r="C154" s="2499" t="s">
        <v>1830</v>
      </c>
      <c r="D154" s="2500" t="s">
        <v>26</v>
      </c>
      <c r="E154" s="1497">
        <v>1010</v>
      </c>
      <c r="F154" s="2488">
        <v>0</v>
      </c>
      <c r="G154" s="2503">
        <f>ROUND(E154*F154,2)</f>
        <v>0</v>
      </c>
    </row>
    <row r="155" spans="1:8">
      <c r="A155" s="677"/>
      <c r="B155" s="2498"/>
      <c r="C155" s="2499"/>
      <c r="D155" s="2500"/>
      <c r="E155" s="1497"/>
      <c r="F155" s="2501"/>
      <c r="G155" s="2502"/>
    </row>
    <row r="156" spans="1:8" ht="36">
      <c r="A156" s="677"/>
      <c r="B156" s="2498">
        <v>62257</v>
      </c>
      <c r="C156" s="2499" t="s">
        <v>1829</v>
      </c>
      <c r="D156" s="2500" t="s">
        <v>26</v>
      </c>
      <c r="E156" s="1497">
        <v>49</v>
      </c>
      <c r="F156" s="2488">
        <v>0</v>
      </c>
      <c r="G156" s="2503">
        <f>ROUND(E156*F156,2)</f>
        <v>0</v>
      </c>
    </row>
    <row r="157" spans="1:8">
      <c r="A157" s="677"/>
      <c r="B157" s="2498"/>
      <c r="C157" s="2499"/>
      <c r="D157" s="2500"/>
      <c r="E157" s="1497"/>
      <c r="F157" s="2501"/>
      <c r="G157" s="2502"/>
    </row>
    <row r="158" spans="1:8" ht="36">
      <c r="A158" s="677"/>
      <c r="B158" s="2498" t="s">
        <v>1828</v>
      </c>
      <c r="C158" s="2499" t="s">
        <v>1827</v>
      </c>
      <c r="D158" s="2505" t="s">
        <v>19</v>
      </c>
      <c r="E158" s="785">
        <v>46</v>
      </c>
      <c r="F158" s="2488">
        <v>0</v>
      </c>
      <c r="G158" s="2503">
        <f>ROUND(E158*F158,2)</f>
        <v>0</v>
      </c>
    </row>
    <row r="159" spans="1:8">
      <c r="A159" s="677"/>
      <c r="B159" s="2498"/>
      <c r="C159" s="2499"/>
      <c r="D159" s="2505"/>
      <c r="E159" s="785"/>
      <c r="F159" s="2506"/>
      <c r="G159" s="2503"/>
    </row>
    <row r="160" spans="1:8" s="205" customFormat="1" ht="48">
      <c r="A160" s="860"/>
      <c r="B160" s="2507" t="s">
        <v>1820</v>
      </c>
      <c r="C160" s="2463" t="s">
        <v>1984</v>
      </c>
      <c r="D160" s="2508" t="s">
        <v>26</v>
      </c>
      <c r="E160" s="2509">
        <v>343</v>
      </c>
      <c r="F160" s="2488">
        <v>0</v>
      </c>
      <c r="G160" s="2467">
        <f>ROUND(E160*F160,2)</f>
        <v>0</v>
      </c>
      <c r="H160" s="2401"/>
    </row>
    <row r="161" spans="1:7">
      <c r="A161" s="677"/>
      <c r="B161" s="2498"/>
      <c r="C161" s="2499"/>
      <c r="D161" s="2505"/>
      <c r="E161" s="785"/>
      <c r="F161" s="1494"/>
      <c r="G161" s="2503"/>
    </row>
    <row r="162" spans="1:7">
      <c r="A162" s="677"/>
      <c r="B162" s="2510"/>
      <c r="C162" s="2511"/>
      <c r="D162" s="2512"/>
      <c r="E162" s="2513"/>
      <c r="F162" s="2514"/>
      <c r="G162" s="2515"/>
    </row>
    <row r="163" spans="1:7" ht="12.75" thickBot="1">
      <c r="A163" s="677"/>
      <c r="B163" s="2504"/>
      <c r="C163" s="2481" t="s">
        <v>9</v>
      </c>
      <c r="D163" s="2482"/>
      <c r="E163" s="2483"/>
      <c r="F163" s="2484"/>
      <c r="G163" s="2485">
        <f>SUM(G116:G162)</f>
        <v>0</v>
      </c>
    </row>
    <row r="164" spans="1:7" ht="12.75" thickTop="1">
      <c r="A164" s="677"/>
      <c r="B164" s="2504"/>
      <c r="C164" s="2499"/>
      <c r="D164" s="2500"/>
      <c r="E164" s="1497"/>
      <c r="F164" s="1011"/>
      <c r="G164" s="2503"/>
    </row>
    <row r="165" spans="1:7">
      <c r="A165" s="677"/>
      <c r="B165" s="2504" t="s">
        <v>27</v>
      </c>
      <c r="C165" s="2499"/>
      <c r="D165" s="2500"/>
      <c r="E165" s="1497"/>
      <c r="F165" s="1011"/>
      <c r="G165" s="2503"/>
    </row>
    <row r="166" spans="1:7" ht="12.75" thickBot="1">
      <c r="A166" s="677"/>
      <c r="B166" s="2516"/>
      <c r="C166" s="2517"/>
      <c r="D166" s="2518" t="s">
        <v>1826</v>
      </c>
      <c r="E166" s="2519"/>
      <c r="F166" s="2520" t="s">
        <v>1825</v>
      </c>
      <c r="G166" s="2521"/>
    </row>
    <row r="167" spans="1:7" ht="12.75" thickTop="1">
      <c r="A167" s="677"/>
      <c r="B167" s="2504"/>
      <c r="C167" s="2499"/>
      <c r="D167" s="2500"/>
      <c r="E167" s="1497"/>
      <c r="F167" s="1011"/>
      <c r="G167" s="2503"/>
    </row>
    <row r="168" spans="1:7">
      <c r="A168" s="677"/>
      <c r="B168" s="2522">
        <v>7</v>
      </c>
      <c r="C168" s="2523" t="s">
        <v>207</v>
      </c>
      <c r="D168" s="2524"/>
      <c r="E168" s="2525"/>
      <c r="F168" s="2526"/>
      <c r="G168" s="2527"/>
    </row>
    <row r="169" spans="1:7">
      <c r="A169" s="677"/>
      <c r="B169" s="2468"/>
      <c r="C169" s="814"/>
      <c r="D169" s="2469"/>
      <c r="E169" s="2470"/>
      <c r="F169" s="1101"/>
      <c r="G169" s="2471"/>
    </row>
    <row r="170" spans="1:7">
      <c r="A170" s="677"/>
      <c r="B170" s="2468"/>
      <c r="C170" s="814"/>
      <c r="D170" s="2469"/>
      <c r="E170" s="2470"/>
      <c r="F170" s="1101"/>
      <c r="G170" s="2471"/>
    </row>
    <row r="171" spans="1:7">
      <c r="A171" s="677"/>
      <c r="B171" s="2468"/>
      <c r="C171" s="814"/>
      <c r="D171" s="2469"/>
      <c r="E171" s="2470"/>
      <c r="F171" s="1101"/>
      <c r="G171" s="2471"/>
    </row>
    <row r="172" spans="1:7" ht="36">
      <c r="A172" s="677"/>
      <c r="B172" s="2486" t="s">
        <v>1820</v>
      </c>
      <c r="C172" s="2463" t="s">
        <v>2103</v>
      </c>
      <c r="D172" s="2464" t="s">
        <v>1346</v>
      </c>
      <c r="E172" s="2528">
        <v>1</v>
      </c>
      <c r="F172" s="2488">
        <v>0</v>
      </c>
      <c r="G172" s="2503">
        <f>ROUND(E172*F172,2)</f>
        <v>0</v>
      </c>
    </row>
    <row r="173" spans="1:7">
      <c r="A173" s="677"/>
      <c r="B173" s="2486"/>
      <c r="C173" s="2463"/>
      <c r="D173" s="2464"/>
      <c r="E173" s="2528"/>
      <c r="F173" s="968"/>
      <c r="G173" s="2467"/>
    </row>
    <row r="174" spans="1:7">
      <c r="A174" s="677"/>
      <c r="B174" s="2472"/>
      <c r="C174" s="2529"/>
      <c r="D174" s="2530"/>
      <c r="E174" s="2531"/>
      <c r="F174" s="1116"/>
      <c r="G174" s="2479"/>
    </row>
    <row r="175" spans="1:7" ht="12.75" thickBot="1">
      <c r="A175" s="677"/>
      <c r="B175" s="2486"/>
      <c r="C175" s="2481" t="s">
        <v>9</v>
      </c>
      <c r="D175" s="2482"/>
      <c r="E175" s="2483"/>
      <c r="F175" s="2484"/>
      <c r="G175" s="2485">
        <f>SUM(G171:G174)</f>
        <v>0</v>
      </c>
    </row>
    <row r="176" spans="1:7" ht="12.75" thickTop="1">
      <c r="A176" s="677"/>
      <c r="B176" s="2462"/>
      <c r="C176" s="2463"/>
      <c r="D176" s="2464"/>
      <c r="E176" s="2465"/>
      <c r="F176" s="2466"/>
      <c r="G176" s="2467"/>
    </row>
    <row r="177" spans="1:7">
      <c r="A177" s="677"/>
      <c r="B177" s="2462"/>
      <c r="C177" s="2463"/>
      <c r="D177" s="2464"/>
      <c r="E177" s="2465"/>
      <c r="F177" s="2466"/>
      <c r="G177" s="2467"/>
    </row>
    <row r="178" spans="1:7">
      <c r="A178" s="677"/>
      <c r="B178" s="2462"/>
      <c r="C178" s="2463"/>
      <c r="D178" s="2464"/>
      <c r="E178" s="2465"/>
      <c r="F178" s="2466"/>
      <c r="G178" s="2467"/>
    </row>
    <row r="179" spans="1:7">
      <c r="A179" s="677"/>
      <c r="B179" s="2462"/>
      <c r="C179" s="2463"/>
      <c r="D179" s="2464"/>
      <c r="E179" s="2465"/>
      <c r="F179" s="2466"/>
      <c r="G179" s="2467"/>
    </row>
    <row r="180" spans="1:7">
      <c r="A180" s="677"/>
      <c r="B180" s="2462"/>
      <c r="C180" s="2463"/>
      <c r="D180" s="2464"/>
      <c r="E180" s="2465"/>
      <c r="F180" s="2466"/>
      <c r="G180" s="2467"/>
    </row>
    <row r="181" spans="1:7">
      <c r="A181" s="677"/>
      <c r="B181" s="2462"/>
      <c r="C181" s="2463"/>
      <c r="D181" s="2464"/>
      <c r="E181" s="2465"/>
      <c r="F181" s="2466"/>
      <c r="G181" s="2467"/>
    </row>
    <row r="182" spans="1:7" ht="12.75" thickBot="1">
      <c r="A182" s="719"/>
      <c r="B182" s="2532"/>
      <c r="C182" s="2533"/>
      <c r="D182" s="2534"/>
      <c r="E182" s="2535"/>
      <c r="F182" s="2536"/>
      <c r="G182" s="2537"/>
    </row>
    <row r="199" spans="1:7" ht="12.75" thickBot="1"/>
    <row r="200" spans="1:7">
      <c r="A200" s="3416" t="s">
        <v>2097</v>
      </c>
      <c r="B200" s="3417"/>
      <c r="C200" s="3417"/>
      <c r="D200" s="3417"/>
      <c r="E200" s="3417"/>
      <c r="F200" s="3417"/>
      <c r="G200" s="3418"/>
    </row>
    <row r="201" spans="1:7">
      <c r="A201" s="2281" t="s">
        <v>722</v>
      </c>
      <c r="B201" s="199" t="s">
        <v>935</v>
      </c>
      <c r="C201" s="200"/>
      <c r="D201" s="258"/>
      <c r="E201" s="2282"/>
      <c r="F201" s="2352"/>
      <c r="G201" s="2353"/>
    </row>
    <row r="202" spans="1:7">
      <c r="A202" s="2281" t="s">
        <v>723</v>
      </c>
      <c r="B202" s="2282" t="s">
        <v>969</v>
      </c>
      <c r="C202" s="200"/>
      <c r="D202" s="258"/>
      <c r="E202" s="2282"/>
      <c r="F202" s="2352"/>
      <c r="G202" s="2353"/>
    </row>
    <row r="203" spans="1:7">
      <c r="A203" s="2281"/>
      <c r="B203" s="2282"/>
      <c r="C203" s="200"/>
      <c r="D203" s="258"/>
      <c r="E203" s="2282"/>
      <c r="F203" s="2352"/>
      <c r="G203" s="2353"/>
    </row>
    <row r="204" spans="1:7">
      <c r="A204" s="2281" t="s">
        <v>1006</v>
      </c>
      <c r="B204" s="2282" t="s">
        <v>972</v>
      </c>
      <c r="C204" s="200"/>
      <c r="D204" s="258"/>
      <c r="E204" s="2282"/>
      <c r="F204" s="2352"/>
      <c r="G204" s="2353"/>
    </row>
    <row r="205" spans="1:7">
      <c r="A205" s="2281" t="s">
        <v>726</v>
      </c>
      <c r="B205" s="2282" t="s">
        <v>1791</v>
      </c>
      <c r="C205" s="200"/>
      <c r="D205" s="258"/>
      <c r="E205" s="2282"/>
      <c r="F205" s="2352"/>
      <c r="G205" s="2353"/>
    </row>
    <row r="206" spans="1:7">
      <c r="A206" s="2281" t="s">
        <v>727</v>
      </c>
      <c r="B206" s="2282" t="s">
        <v>961</v>
      </c>
      <c r="C206" s="200"/>
      <c r="D206" s="258"/>
      <c r="E206" s="2282"/>
      <c r="F206" s="2352"/>
      <c r="G206" s="2353"/>
    </row>
    <row r="207" spans="1:7">
      <c r="A207" s="2281" t="s">
        <v>728</v>
      </c>
      <c r="B207" s="2284" t="s">
        <v>261</v>
      </c>
      <c r="C207" s="202"/>
      <c r="D207" s="258"/>
      <c r="E207" s="2282"/>
      <c r="F207" s="2352"/>
      <c r="G207" s="2353"/>
    </row>
    <row r="208" spans="1:7" ht="12.75" thickBot="1">
      <c r="A208" s="2285" t="s">
        <v>209</v>
      </c>
      <c r="B208" s="203"/>
      <c r="C208" s="203"/>
      <c r="D208" s="259"/>
      <c r="E208" s="2286"/>
      <c r="F208" s="2354"/>
      <c r="G208" s="2355"/>
    </row>
    <row r="211" spans="1:7">
      <c r="B211" s="969">
        <v>1</v>
      </c>
      <c r="C211" s="2499" t="s">
        <v>202</v>
      </c>
      <c r="D211" s="2500"/>
      <c r="E211" s="1497"/>
      <c r="F211" s="1011"/>
      <c r="G211" s="967">
        <f>G108</f>
        <v>0</v>
      </c>
    </row>
    <row r="212" spans="1:7">
      <c r="B212" s="969"/>
      <c r="C212" s="2499"/>
      <c r="D212" s="2500"/>
      <c r="E212" s="1497"/>
      <c r="F212" s="1011"/>
      <c r="G212" s="967"/>
    </row>
    <row r="213" spans="1:7">
      <c r="B213" s="969">
        <v>6</v>
      </c>
      <c r="C213" s="2499" t="s">
        <v>790</v>
      </c>
      <c r="D213" s="2500"/>
      <c r="E213" s="1497"/>
      <c r="F213" s="1011"/>
      <c r="G213" s="967">
        <f>G163</f>
        <v>0</v>
      </c>
    </row>
    <row r="214" spans="1:7">
      <c r="B214" s="969"/>
      <c r="C214" s="2499"/>
      <c r="D214" s="2500"/>
      <c r="E214" s="1497"/>
      <c r="F214" s="1011"/>
      <c r="G214" s="967"/>
    </row>
    <row r="215" spans="1:7">
      <c r="B215" s="969">
        <v>7</v>
      </c>
      <c r="C215" s="2499" t="s">
        <v>207</v>
      </c>
      <c r="D215" s="2500"/>
      <c r="E215" s="1497"/>
      <c r="F215" s="1011"/>
      <c r="G215" s="967">
        <f>G175</f>
        <v>0</v>
      </c>
    </row>
    <row r="216" spans="1:7">
      <c r="B216" s="969"/>
      <c r="C216" s="2499"/>
      <c r="D216" s="2500"/>
      <c r="E216" s="1497"/>
      <c r="F216" s="1011"/>
      <c r="G216" s="967"/>
    </row>
    <row r="217" spans="1:7">
      <c r="B217" s="2538"/>
      <c r="C217" s="2511"/>
      <c r="D217" s="2512"/>
      <c r="E217" s="2513"/>
      <c r="F217" s="2514"/>
      <c r="G217" s="2539"/>
    </row>
    <row r="218" spans="1:7">
      <c r="B218" s="969"/>
      <c r="C218" s="2499"/>
      <c r="D218" s="2500"/>
      <c r="E218" s="1497"/>
      <c r="F218" s="1011"/>
      <c r="G218" s="967"/>
    </row>
    <row r="219" spans="1:7">
      <c r="B219" s="405"/>
      <c r="C219" s="776"/>
      <c r="D219" s="2540"/>
      <c r="E219" s="793"/>
      <c r="F219" s="471" t="s">
        <v>9</v>
      </c>
      <c r="G219" s="967">
        <f>SUM(G211:G216)</f>
        <v>0</v>
      </c>
    </row>
    <row r="220" spans="1:7">
      <c r="B220" s="2541"/>
      <c r="C220" s="2542"/>
      <c r="D220" s="2543"/>
      <c r="E220" s="1490"/>
      <c r="F220" s="840"/>
      <c r="G220" s="1012"/>
    </row>
    <row r="221" spans="1:7">
      <c r="A221" s="3437" t="s">
        <v>1276</v>
      </c>
      <c r="B221" s="3437"/>
      <c r="C221" s="3437"/>
      <c r="D221" s="3437"/>
      <c r="E221" s="3437"/>
      <c r="F221" s="3437"/>
      <c r="G221" s="3437"/>
    </row>
    <row r="222" spans="1:7">
      <c r="A222" s="3437"/>
      <c r="B222" s="3437"/>
      <c r="C222" s="3437"/>
      <c r="D222" s="3437"/>
      <c r="E222" s="3437"/>
      <c r="F222" s="3437"/>
      <c r="G222" s="3437"/>
    </row>
    <row r="223" spans="1:7">
      <c r="A223" s="3437"/>
      <c r="B223" s="3437"/>
      <c r="C223" s="3437"/>
      <c r="D223" s="3437"/>
      <c r="E223" s="3437"/>
      <c r="F223" s="3437"/>
      <c r="G223" s="3437"/>
    </row>
    <row r="226" spans="1:7" ht="12.75" thickBot="1"/>
    <row r="227" spans="1:7">
      <c r="A227" s="3416" t="s">
        <v>2077</v>
      </c>
      <c r="B227" s="3417"/>
      <c r="C227" s="3417"/>
      <c r="D227" s="3417"/>
      <c r="E227" s="3417"/>
      <c r="F227" s="3417"/>
      <c r="G227" s="3418"/>
    </row>
    <row r="228" spans="1:7">
      <c r="A228" s="2281" t="s">
        <v>722</v>
      </c>
      <c r="B228" s="199" t="s">
        <v>935</v>
      </c>
      <c r="C228" s="200"/>
      <c r="D228" s="258"/>
      <c r="E228" s="2282"/>
      <c r="F228" s="2352"/>
      <c r="G228" s="2353"/>
    </row>
    <row r="229" spans="1:7">
      <c r="A229" s="2281" t="s">
        <v>723</v>
      </c>
      <c r="B229" s="2282" t="s">
        <v>969</v>
      </c>
      <c r="C229" s="200"/>
      <c r="D229" s="258"/>
      <c r="E229" s="2282"/>
      <c r="F229" s="2352"/>
      <c r="G229" s="2353"/>
    </row>
    <row r="230" spans="1:7">
      <c r="A230" s="2281"/>
      <c r="B230" s="2282"/>
      <c r="C230" s="200"/>
      <c r="D230" s="258"/>
      <c r="E230" s="2282"/>
      <c r="F230" s="2352"/>
      <c r="G230" s="2353"/>
    </row>
    <row r="231" spans="1:7">
      <c r="A231" s="2281" t="s">
        <v>1006</v>
      </c>
      <c r="B231" s="2282" t="s">
        <v>972</v>
      </c>
      <c r="C231" s="200"/>
      <c r="D231" s="258"/>
      <c r="E231" s="2282"/>
      <c r="F231" s="2352"/>
      <c r="G231" s="2353"/>
    </row>
    <row r="232" spans="1:7">
      <c r="A232" s="2281" t="s">
        <v>726</v>
      </c>
      <c r="B232" s="2282" t="s">
        <v>1791</v>
      </c>
      <c r="C232" s="200"/>
      <c r="D232" s="258"/>
      <c r="E232" s="2282"/>
      <c r="F232" s="2352"/>
      <c r="G232" s="2353"/>
    </row>
    <row r="233" spans="1:7">
      <c r="A233" s="2281" t="s">
        <v>727</v>
      </c>
      <c r="B233" s="2282" t="s">
        <v>961</v>
      </c>
      <c r="C233" s="200"/>
      <c r="D233" s="258"/>
      <c r="E233" s="2282"/>
      <c r="F233" s="2352"/>
      <c r="G233" s="2353"/>
    </row>
    <row r="234" spans="1:7">
      <c r="A234" s="2281" t="s">
        <v>728</v>
      </c>
      <c r="B234" s="2284" t="s">
        <v>261</v>
      </c>
      <c r="C234" s="202"/>
      <c r="D234" s="258"/>
      <c r="E234" s="2282"/>
      <c r="F234" s="2352"/>
      <c r="G234" s="2353"/>
    </row>
    <row r="235" spans="1:7" ht="12.75" thickBot="1">
      <c r="A235" s="2285"/>
      <c r="B235" s="203"/>
      <c r="C235" s="203"/>
      <c r="D235" s="259"/>
      <c r="E235" s="2286"/>
      <c r="F235" s="2354"/>
      <c r="G235" s="2355"/>
    </row>
    <row r="236" spans="1:7">
      <c r="A236" s="356"/>
      <c r="B236" s="356"/>
      <c r="C236" s="384"/>
      <c r="D236" s="2356"/>
      <c r="E236" s="356"/>
      <c r="F236" s="1501"/>
      <c r="G236" s="1501"/>
    </row>
    <row r="237" spans="1:7" ht="27.75" customHeight="1">
      <c r="A237" s="3400" t="s">
        <v>1982</v>
      </c>
      <c r="B237" s="3400"/>
      <c r="C237" s="3400"/>
      <c r="D237" s="3400"/>
      <c r="E237" s="3400"/>
      <c r="F237" s="3400"/>
      <c r="G237" s="3400"/>
    </row>
    <row r="238" spans="1:7">
      <c r="A238" s="356"/>
      <c r="B238" s="356"/>
      <c r="C238" s="208"/>
      <c r="D238" s="2440"/>
      <c r="E238" s="2441"/>
      <c r="F238" s="2441"/>
      <c r="G238" s="1501"/>
    </row>
    <row r="239" spans="1:7" ht="12.75" customHeight="1">
      <c r="A239" s="3400" t="s">
        <v>1981</v>
      </c>
      <c r="B239" s="3400"/>
      <c r="C239" s="3400"/>
      <c r="D239" s="3400"/>
      <c r="E239" s="3400"/>
      <c r="F239" s="3400"/>
      <c r="G239" s="3400"/>
    </row>
    <row r="240" spans="1:7">
      <c r="A240" s="356"/>
      <c r="B240" s="356"/>
      <c r="C240" s="382"/>
      <c r="D240" s="2440"/>
      <c r="E240" s="2441"/>
      <c r="F240" s="2441"/>
      <c r="G240" s="1501"/>
    </row>
    <row r="241" spans="1:9" ht="26.25" customHeight="1">
      <c r="A241" s="3400" t="s">
        <v>1980</v>
      </c>
      <c r="B241" s="3400"/>
      <c r="C241" s="3400"/>
      <c r="D241" s="3400"/>
      <c r="E241" s="3400"/>
      <c r="F241" s="3400"/>
      <c r="G241" s="3400"/>
    </row>
    <row r="242" spans="1:9">
      <c r="A242" s="356"/>
      <c r="B242" s="356"/>
      <c r="C242" s="382"/>
      <c r="D242" s="2440"/>
      <c r="E242" s="2441"/>
      <c r="F242" s="2441"/>
      <c r="G242" s="1501"/>
    </row>
    <row r="243" spans="1:9" ht="12.75" customHeight="1">
      <c r="A243" s="3400" t="s">
        <v>1979</v>
      </c>
      <c r="B243" s="3400"/>
      <c r="C243" s="3400"/>
      <c r="D243" s="3400"/>
      <c r="E243" s="3400"/>
      <c r="F243" s="3400"/>
      <c r="G243" s="3400"/>
    </row>
    <row r="244" spans="1:9">
      <c r="A244" s="356"/>
      <c r="B244" s="356"/>
      <c r="C244" s="382"/>
      <c r="D244" s="2544"/>
      <c r="E244" s="2545"/>
      <c r="F244" s="2545"/>
      <c r="G244" s="1501"/>
    </row>
    <row r="245" spans="1:9" ht="26.25" customHeight="1">
      <c r="A245" s="3400" t="s">
        <v>1978</v>
      </c>
      <c r="B245" s="3400"/>
      <c r="C245" s="3400"/>
      <c r="D245" s="3400"/>
      <c r="E245" s="3400"/>
      <c r="F245" s="3400"/>
      <c r="G245" s="3400"/>
    </row>
    <row r="246" spans="1:9" ht="12.75" thickBot="1"/>
    <row r="247" spans="1:9" ht="12.75" thickBot="1">
      <c r="A247" s="673"/>
      <c r="B247" s="2546" t="s">
        <v>2</v>
      </c>
      <c r="C247" s="2547" t="s">
        <v>4</v>
      </c>
      <c r="D247" s="2548" t="s">
        <v>6</v>
      </c>
      <c r="E247" s="2549" t="s">
        <v>7</v>
      </c>
      <c r="F247" s="2550"/>
      <c r="G247" s="2551" t="s">
        <v>8</v>
      </c>
      <c r="H247" s="2552" t="s">
        <v>9</v>
      </c>
    </row>
    <row r="248" spans="1:9">
      <c r="A248" s="677"/>
      <c r="B248" s="2553">
        <v>1</v>
      </c>
      <c r="C248" s="2554" t="s">
        <v>202</v>
      </c>
      <c r="D248" s="2555"/>
      <c r="E248" s="2556"/>
      <c r="F248" s="2557"/>
      <c r="G248" s="2558"/>
      <c r="H248" s="2559"/>
    </row>
    <row r="249" spans="1:9">
      <c r="A249" s="677"/>
      <c r="B249" s="2560"/>
      <c r="C249" s="2561"/>
      <c r="D249" s="2562"/>
      <c r="E249" s="1592"/>
      <c r="F249" s="2563"/>
      <c r="G249" s="2564"/>
      <c r="H249" s="2565"/>
    </row>
    <row r="250" spans="1:9">
      <c r="A250" s="677"/>
      <c r="B250" s="2566"/>
      <c r="C250" s="2567"/>
      <c r="D250" s="2568"/>
      <c r="E250" s="2569"/>
      <c r="F250" s="2570"/>
      <c r="G250" s="2571"/>
      <c r="H250" s="2572"/>
    </row>
    <row r="251" spans="1:9">
      <c r="A251" s="677"/>
      <c r="B251" s="2566"/>
      <c r="C251" s="2567"/>
      <c r="D251" s="2568"/>
      <c r="E251" s="2569"/>
      <c r="F251" s="2570"/>
      <c r="G251" s="2573"/>
      <c r="H251" s="2572"/>
    </row>
    <row r="252" spans="1:9" ht="36">
      <c r="A252" s="677"/>
      <c r="B252" s="2566" t="s">
        <v>13</v>
      </c>
      <c r="C252" s="2567" t="s">
        <v>1977</v>
      </c>
      <c r="D252" s="2574" t="s">
        <v>15</v>
      </c>
      <c r="E252" s="2575">
        <v>0.56000000000000005</v>
      </c>
      <c r="F252" s="2576"/>
      <c r="G252" s="2488">
        <v>0</v>
      </c>
      <c r="H252" s="2577">
        <f>ROUND(E252*G252,2)</f>
        <v>0</v>
      </c>
    </row>
    <row r="253" spans="1:9">
      <c r="A253" s="677"/>
      <c r="B253" s="2578"/>
      <c r="C253" s="2567"/>
      <c r="D253" s="2574"/>
      <c r="E253" s="2575"/>
      <c r="F253" s="2576"/>
      <c r="G253" s="2573"/>
      <c r="H253" s="2572"/>
    </row>
    <row r="254" spans="1:9" s="205" customFormat="1" ht="36">
      <c r="A254" s="860"/>
      <c r="B254" s="2579" t="s">
        <v>1976</v>
      </c>
      <c r="C254" s="2580" t="s">
        <v>1975</v>
      </c>
      <c r="D254" s="2581" t="s">
        <v>19</v>
      </c>
      <c r="E254" s="2582">
        <v>51</v>
      </c>
      <c r="F254" s="2583"/>
      <c r="G254" s="2488">
        <v>0</v>
      </c>
      <c r="H254" s="979">
        <f>ROUND(E254*G254,2)</f>
        <v>0</v>
      </c>
      <c r="I254" s="2584"/>
    </row>
    <row r="255" spans="1:9" s="205" customFormat="1">
      <c r="A255" s="860"/>
      <c r="B255" s="2585"/>
      <c r="C255" s="2580"/>
      <c r="D255" s="2581"/>
      <c r="E255" s="2586"/>
      <c r="F255" s="2583"/>
      <c r="G255" s="2587"/>
      <c r="H255" s="2588"/>
    </row>
    <row r="256" spans="1:9" s="205" customFormat="1" ht="36">
      <c r="A256" s="860"/>
      <c r="B256" s="2579" t="s">
        <v>1820</v>
      </c>
      <c r="C256" s="2580" t="s">
        <v>1974</v>
      </c>
      <c r="D256" s="2581" t="s">
        <v>19</v>
      </c>
      <c r="E256" s="2586">
        <v>6</v>
      </c>
      <c r="F256" s="2583"/>
      <c r="G256" s="2488">
        <v>0</v>
      </c>
      <c r="H256" s="979">
        <f>ROUND(E256*G256,2)</f>
        <v>0</v>
      </c>
    </row>
    <row r="257" spans="1:9" s="205" customFormat="1">
      <c r="A257" s="860"/>
      <c r="B257" s="2579"/>
      <c r="C257" s="2580"/>
      <c r="D257" s="2581"/>
      <c r="E257" s="2586"/>
      <c r="F257" s="2583"/>
      <c r="G257" s="2587"/>
      <c r="H257" s="2588"/>
    </row>
    <row r="258" spans="1:9" s="205" customFormat="1" ht="36">
      <c r="A258" s="860"/>
      <c r="B258" s="2579" t="s">
        <v>1973</v>
      </c>
      <c r="C258" s="2580" t="s">
        <v>1972</v>
      </c>
      <c r="D258" s="2581" t="s">
        <v>32</v>
      </c>
      <c r="E258" s="2586">
        <v>560</v>
      </c>
      <c r="F258" s="2583"/>
      <c r="G258" s="2488">
        <v>0</v>
      </c>
      <c r="H258" s="979">
        <f>ROUND(E258*G258,2)</f>
        <v>0</v>
      </c>
    </row>
    <row r="259" spans="1:9" s="205" customFormat="1">
      <c r="A259" s="860"/>
      <c r="B259" s="2579"/>
      <c r="C259" s="2580"/>
      <c r="D259" s="2581"/>
      <c r="E259" s="2586"/>
      <c r="F259" s="2583"/>
      <c r="G259" s="2587"/>
      <c r="H259" s="2588"/>
    </row>
    <row r="260" spans="1:9" s="205" customFormat="1" ht="24">
      <c r="A260" s="860"/>
      <c r="B260" s="2579" t="s">
        <v>1508</v>
      </c>
      <c r="C260" s="2580" t="s">
        <v>1971</v>
      </c>
      <c r="D260" s="2581" t="s">
        <v>19</v>
      </c>
      <c r="E260" s="2586">
        <v>22</v>
      </c>
      <c r="F260" s="2583"/>
      <c r="G260" s="2488">
        <v>0</v>
      </c>
      <c r="H260" s="979">
        <f>ROUND(E260*G260,2)</f>
        <v>0</v>
      </c>
    </row>
    <row r="261" spans="1:9" s="205" customFormat="1">
      <c r="A261" s="860"/>
      <c r="B261" s="2579"/>
      <c r="C261" s="2580"/>
      <c r="D261" s="2581"/>
      <c r="E261" s="2586"/>
      <c r="F261" s="2583"/>
      <c r="G261" s="2587"/>
      <c r="H261" s="2588"/>
    </row>
    <row r="262" spans="1:9" s="205" customFormat="1" ht="36">
      <c r="A262" s="860"/>
      <c r="B262" s="2579" t="s">
        <v>1970</v>
      </c>
      <c r="C262" s="2589" t="s">
        <v>2074</v>
      </c>
      <c r="D262" s="2581" t="s">
        <v>19</v>
      </c>
      <c r="E262" s="2586">
        <v>22</v>
      </c>
      <c r="F262" s="2583"/>
      <c r="G262" s="2488">
        <v>0</v>
      </c>
      <c r="H262" s="979">
        <f>ROUND(E262*G262,2)</f>
        <v>0</v>
      </c>
    </row>
    <row r="263" spans="1:9" s="205" customFormat="1">
      <c r="A263" s="860"/>
      <c r="B263" s="2579"/>
      <c r="C263" s="2589"/>
      <c r="D263" s="2581"/>
      <c r="E263" s="2586"/>
      <c r="F263" s="2583"/>
      <c r="G263" s="2587"/>
      <c r="H263" s="2588"/>
    </row>
    <row r="264" spans="1:9" s="205" customFormat="1">
      <c r="A264" s="860"/>
      <c r="B264" s="2579" t="s">
        <v>1026</v>
      </c>
      <c r="C264" s="2590" t="s">
        <v>2013</v>
      </c>
      <c r="D264" s="2591" t="s">
        <v>26</v>
      </c>
      <c r="E264" s="2592">
        <v>18</v>
      </c>
      <c r="F264" s="2593"/>
      <c r="G264" s="2488">
        <v>0</v>
      </c>
      <c r="H264" s="979">
        <f>ROUND(E264*G264,2)</f>
        <v>0</v>
      </c>
    </row>
    <row r="265" spans="1:9" s="205" customFormat="1">
      <c r="A265" s="860"/>
      <c r="B265" s="2585"/>
      <c r="C265" s="2590"/>
      <c r="D265" s="2591"/>
      <c r="E265" s="2592"/>
      <c r="F265" s="2593"/>
      <c r="G265" s="2587"/>
      <c r="H265" s="2588"/>
    </row>
    <row r="266" spans="1:9" s="205" customFormat="1" ht="24">
      <c r="A266" s="860"/>
      <c r="B266" s="2579" t="s">
        <v>119</v>
      </c>
      <c r="C266" s="2580" t="s">
        <v>1966</v>
      </c>
      <c r="D266" s="2581" t="s">
        <v>32</v>
      </c>
      <c r="E266" s="2586">
        <v>50</v>
      </c>
      <c r="F266" s="2583"/>
      <c r="G266" s="2488">
        <v>0</v>
      </c>
      <c r="H266" s="979">
        <f>ROUND(E266*G266,2)</f>
        <v>0</v>
      </c>
    </row>
    <row r="267" spans="1:9" s="205" customFormat="1">
      <c r="A267" s="860"/>
      <c r="B267" s="2585"/>
      <c r="C267" s="2580"/>
      <c r="D267" s="2581"/>
      <c r="E267" s="2586"/>
      <c r="F267" s="2583"/>
      <c r="G267" s="2587"/>
      <c r="H267" s="2588"/>
    </row>
    <row r="268" spans="1:9" s="205" customFormat="1" ht="36">
      <c r="A268" s="860"/>
      <c r="B268" s="2579" t="s">
        <v>1963</v>
      </c>
      <c r="C268" s="2594" t="s">
        <v>1962</v>
      </c>
      <c r="D268" s="2591" t="s">
        <v>26</v>
      </c>
      <c r="E268" s="2580">
        <v>100</v>
      </c>
      <c r="F268" s="2594"/>
      <c r="G268" s="2488">
        <v>0</v>
      </c>
      <c r="H268" s="979">
        <f>ROUND(E268*G268,2)</f>
        <v>0</v>
      </c>
    </row>
    <row r="269" spans="1:9" s="205" customFormat="1">
      <c r="A269" s="860"/>
      <c r="B269" s="2579"/>
      <c r="C269" s="2594"/>
      <c r="D269" s="2591"/>
      <c r="E269" s="2580"/>
      <c r="F269" s="2594"/>
      <c r="G269" s="2595"/>
      <c r="H269" s="2596"/>
    </row>
    <row r="270" spans="1:9" s="205" customFormat="1" ht="24">
      <c r="A270" s="860"/>
      <c r="B270" s="2579" t="s">
        <v>1965</v>
      </c>
      <c r="C270" s="2594" t="s">
        <v>2011</v>
      </c>
      <c r="D270" s="2591" t="s">
        <v>32</v>
      </c>
      <c r="E270" s="2580">
        <v>50</v>
      </c>
      <c r="F270" s="2594"/>
      <c r="G270" s="2488">
        <v>0</v>
      </c>
      <c r="H270" s="979">
        <f>ROUND(E270*G270,2)</f>
        <v>0</v>
      </c>
    </row>
    <row r="271" spans="1:9" s="205" customFormat="1">
      <c r="A271" s="860"/>
      <c r="B271" s="2597"/>
      <c r="C271" s="2594"/>
      <c r="D271" s="2591"/>
      <c r="E271" s="2580"/>
      <c r="F271" s="2594"/>
      <c r="G271" s="2595"/>
      <c r="H271" s="2596"/>
    </row>
    <row r="272" spans="1:9" s="205" customFormat="1" ht="84">
      <c r="A272" s="860"/>
      <c r="B272" s="2579" t="s">
        <v>158</v>
      </c>
      <c r="C272" s="2590" t="s">
        <v>1961</v>
      </c>
      <c r="D272" s="2591" t="s">
        <v>26</v>
      </c>
      <c r="E272" s="2598">
        <v>24</v>
      </c>
      <c r="F272" s="2593"/>
      <c r="G272" s="2488">
        <v>0</v>
      </c>
      <c r="H272" s="979">
        <f>ROUND(E272*G272,2)</f>
        <v>0</v>
      </c>
      <c r="I272" s="2584"/>
    </row>
    <row r="273" spans="1:8">
      <c r="A273" s="677"/>
      <c r="B273" s="2566"/>
      <c r="C273" s="2599"/>
      <c r="D273" s="2568"/>
      <c r="E273" s="2569"/>
      <c r="F273" s="2570"/>
      <c r="G273" s="2600"/>
      <c r="H273" s="2601"/>
    </row>
    <row r="274" spans="1:8" ht="36">
      <c r="A274" s="677"/>
      <c r="B274" s="2566" t="s">
        <v>1955</v>
      </c>
      <c r="C274" s="2567" t="s">
        <v>1954</v>
      </c>
      <c r="D274" s="2568" t="s">
        <v>30</v>
      </c>
      <c r="E274" s="2569">
        <v>4</v>
      </c>
      <c r="F274" s="2570"/>
      <c r="G274" s="2488">
        <v>0</v>
      </c>
      <c r="H274" s="2577">
        <f>ROUND(E274*G274,2)</f>
        <v>0</v>
      </c>
    </row>
    <row r="275" spans="1:8">
      <c r="A275" s="677"/>
      <c r="B275" s="2566"/>
      <c r="C275" s="2567"/>
      <c r="D275" s="2568"/>
      <c r="E275" s="2569"/>
      <c r="F275" s="2570"/>
      <c r="G275" s="2600"/>
      <c r="H275" s="2601"/>
    </row>
    <row r="276" spans="1:8" ht="36">
      <c r="A276" s="677"/>
      <c r="B276" s="2566" t="s">
        <v>1820</v>
      </c>
      <c r="C276" s="2567" t="s">
        <v>2083</v>
      </c>
      <c r="D276" s="2568" t="s">
        <v>32</v>
      </c>
      <c r="E276" s="2569">
        <v>10</v>
      </c>
      <c r="F276" s="2570"/>
      <c r="G276" s="2488">
        <v>0</v>
      </c>
      <c r="H276" s="2577">
        <f>ROUND(E276*G276,2)</f>
        <v>0</v>
      </c>
    </row>
    <row r="277" spans="1:8">
      <c r="A277" s="677"/>
      <c r="B277" s="2566"/>
      <c r="C277" s="2567"/>
      <c r="D277" s="2568"/>
      <c r="E277" s="2569"/>
      <c r="F277" s="2570"/>
      <c r="G277" s="2600"/>
      <c r="H277" s="2601"/>
    </row>
    <row r="278" spans="1:8" ht="72">
      <c r="A278" s="677"/>
      <c r="B278" s="2566" t="s">
        <v>1820</v>
      </c>
      <c r="C278" s="2567" t="s">
        <v>1953</v>
      </c>
      <c r="D278" s="2568" t="s">
        <v>32</v>
      </c>
      <c r="E278" s="2569">
        <v>100</v>
      </c>
      <c r="F278" s="2570"/>
      <c r="G278" s="2488">
        <v>0</v>
      </c>
      <c r="H278" s="2577">
        <f>ROUND(E278*G278,2)</f>
        <v>0</v>
      </c>
    </row>
    <row r="279" spans="1:8">
      <c r="A279" s="677"/>
      <c r="B279" s="2566"/>
      <c r="C279" s="2599"/>
      <c r="D279" s="2568"/>
      <c r="E279" s="2569"/>
      <c r="F279" s="2570"/>
      <c r="G279" s="2573"/>
      <c r="H279" s="2572"/>
    </row>
    <row r="280" spans="1:8">
      <c r="A280" s="677"/>
      <c r="B280" s="2578"/>
      <c r="C280" s="2602"/>
      <c r="D280" s="2603"/>
      <c r="E280" s="2604"/>
      <c r="F280" s="2605"/>
      <c r="G280" s="2606"/>
      <c r="H280" s="2607"/>
    </row>
    <row r="281" spans="1:8" ht="12.75" thickBot="1">
      <c r="A281" s="677"/>
      <c r="B281" s="2578"/>
      <c r="C281" s="2608" t="s">
        <v>9</v>
      </c>
      <c r="D281" s="2609"/>
      <c r="E281" s="2610"/>
      <c r="F281" s="2611"/>
      <c r="G281" s="2612"/>
      <c r="H281" s="2613">
        <f>SUM(H251:H280)</f>
        <v>0</v>
      </c>
    </row>
    <row r="282" spans="1:8" ht="12.75" thickTop="1">
      <c r="A282" s="677"/>
      <c r="B282" s="2578"/>
      <c r="C282" s="2567"/>
      <c r="D282" s="2574"/>
      <c r="E282" s="2575"/>
      <c r="F282" s="2576"/>
      <c r="G282" s="2573"/>
      <c r="H282" s="2572"/>
    </row>
    <row r="283" spans="1:8">
      <c r="A283" s="677"/>
      <c r="B283" s="2578"/>
      <c r="C283" s="2567"/>
      <c r="D283" s="2574"/>
      <c r="E283" s="2575"/>
      <c r="F283" s="2576"/>
      <c r="G283" s="2573"/>
      <c r="H283" s="2572"/>
    </row>
    <row r="284" spans="1:8">
      <c r="A284" s="677"/>
      <c r="B284" s="2553">
        <v>2</v>
      </c>
      <c r="C284" s="2554" t="s">
        <v>203</v>
      </c>
      <c r="D284" s="2555"/>
      <c r="E284" s="2556"/>
      <c r="F284" s="2557"/>
      <c r="G284" s="2614"/>
      <c r="H284" s="2559"/>
    </row>
    <row r="285" spans="1:8">
      <c r="A285" s="677"/>
      <c r="B285" s="2560"/>
      <c r="C285" s="2561"/>
      <c r="D285" s="2562"/>
      <c r="E285" s="1592"/>
      <c r="F285" s="2563"/>
      <c r="G285" s="2615"/>
      <c r="H285" s="2565"/>
    </row>
    <row r="286" spans="1:8" ht="48">
      <c r="A286" s="677"/>
      <c r="B286" s="2616" t="s">
        <v>1952</v>
      </c>
      <c r="C286" s="2567" t="s">
        <v>1951</v>
      </c>
      <c r="D286" s="2568" t="s">
        <v>30</v>
      </c>
      <c r="E286" s="2567">
        <v>234</v>
      </c>
      <c r="F286" s="2617"/>
      <c r="G286" s="2488">
        <v>0</v>
      </c>
      <c r="H286" s="2577">
        <f>ROUND(E286*G286,2)</f>
        <v>0</v>
      </c>
    </row>
    <row r="287" spans="1:8">
      <c r="A287" s="677"/>
      <c r="B287" s="2616"/>
      <c r="C287" s="2567"/>
      <c r="D287" s="2568"/>
      <c r="E287" s="2567"/>
      <c r="F287" s="2617"/>
      <c r="G287" s="2618"/>
      <c r="H287" s="2601"/>
    </row>
    <row r="288" spans="1:8" ht="36">
      <c r="A288" s="677"/>
      <c r="B288" s="2616" t="s">
        <v>42</v>
      </c>
      <c r="C288" s="2567" t="s">
        <v>1950</v>
      </c>
      <c r="D288" s="2574" t="s">
        <v>30</v>
      </c>
      <c r="E288" s="2567">
        <v>236</v>
      </c>
      <c r="F288" s="2617"/>
      <c r="G288" s="2488">
        <v>0</v>
      </c>
      <c r="H288" s="2577">
        <f>ROUND(E288*G288,2)</f>
        <v>0</v>
      </c>
    </row>
    <row r="289" spans="1:9">
      <c r="A289" s="677"/>
      <c r="B289" s="2619"/>
      <c r="C289" s="2561"/>
      <c r="D289" s="2562"/>
      <c r="E289" s="1592"/>
      <c r="F289" s="2563"/>
      <c r="G289" s="2615"/>
      <c r="H289" s="2565"/>
    </row>
    <row r="290" spans="1:9" ht="24">
      <c r="A290" s="677"/>
      <c r="B290" s="2566" t="s">
        <v>1948</v>
      </c>
      <c r="C290" s="2567" t="s">
        <v>1949</v>
      </c>
      <c r="D290" s="2574" t="s">
        <v>30</v>
      </c>
      <c r="E290" s="2575">
        <v>490</v>
      </c>
      <c r="F290" s="2576"/>
      <c r="G290" s="2488">
        <v>0</v>
      </c>
      <c r="H290" s="2577">
        <f>ROUND(E290*G290,2)</f>
        <v>0</v>
      </c>
    </row>
    <row r="291" spans="1:9">
      <c r="A291" s="677"/>
      <c r="B291" s="2566"/>
      <c r="C291" s="2567"/>
      <c r="D291" s="2574"/>
      <c r="E291" s="2575"/>
      <c r="F291" s="2576"/>
      <c r="G291" s="2488"/>
      <c r="H291" s="2572"/>
    </row>
    <row r="292" spans="1:9" s="205" customFormat="1" ht="36">
      <c r="A292" s="860"/>
      <c r="B292" s="2579" t="s">
        <v>1948</v>
      </c>
      <c r="C292" s="2580" t="s">
        <v>1947</v>
      </c>
      <c r="D292" s="2581" t="s">
        <v>30</v>
      </c>
      <c r="E292" s="2582">
        <v>120</v>
      </c>
      <c r="F292" s="2583"/>
      <c r="G292" s="2488">
        <v>0</v>
      </c>
      <c r="H292" s="979">
        <f>ROUND(E292*G292,2)</f>
        <v>0</v>
      </c>
      <c r="I292" s="2584"/>
    </row>
    <row r="293" spans="1:9" s="205" customFormat="1">
      <c r="A293" s="860"/>
      <c r="B293" s="2620"/>
      <c r="C293" s="2621"/>
      <c r="D293" s="2622"/>
      <c r="E293" s="2623"/>
      <c r="F293" s="2624"/>
      <c r="G293" s="2625"/>
      <c r="H293" s="2626"/>
    </row>
    <row r="294" spans="1:9" s="205" customFormat="1" ht="72">
      <c r="A294" s="860"/>
      <c r="B294" s="2579" t="s">
        <v>1941</v>
      </c>
      <c r="C294" s="2580" t="s">
        <v>1940</v>
      </c>
      <c r="D294" s="2581" t="s">
        <v>30</v>
      </c>
      <c r="E294" s="2582">
        <v>210</v>
      </c>
      <c r="F294" s="2583"/>
      <c r="G294" s="2488">
        <v>0</v>
      </c>
      <c r="H294" s="979">
        <f>ROUND(E294*G294,2)</f>
        <v>0</v>
      </c>
      <c r="I294" s="2584"/>
    </row>
    <row r="295" spans="1:9" s="205" customFormat="1">
      <c r="A295" s="860"/>
      <c r="B295" s="2579"/>
      <c r="C295" s="2580"/>
      <c r="D295" s="2581"/>
      <c r="E295" s="2586"/>
      <c r="F295" s="2583"/>
      <c r="G295" s="2474"/>
      <c r="H295" s="2588"/>
    </row>
    <row r="296" spans="1:9" ht="72">
      <c r="A296" s="677"/>
      <c r="B296" s="2566" t="s">
        <v>1939</v>
      </c>
      <c r="C296" s="2567" t="s">
        <v>2008</v>
      </c>
      <c r="D296" s="2574" t="s">
        <v>30</v>
      </c>
      <c r="E296" s="2575">
        <v>126</v>
      </c>
      <c r="F296" s="2576"/>
      <c r="G296" s="2488">
        <v>0</v>
      </c>
      <c r="H296" s="2577">
        <f>ROUND(E296*G296,2)</f>
        <v>0</v>
      </c>
    </row>
    <row r="297" spans="1:9">
      <c r="A297" s="677"/>
      <c r="B297" s="2566"/>
      <c r="C297" s="2567"/>
      <c r="D297" s="2574"/>
      <c r="E297" s="2575"/>
      <c r="F297" s="2576"/>
      <c r="G297" s="2488"/>
      <c r="H297" s="2572"/>
    </row>
    <row r="298" spans="1:9">
      <c r="A298" s="677"/>
      <c r="B298" s="2566" t="s">
        <v>1946</v>
      </c>
      <c r="C298" s="2567" t="s">
        <v>1945</v>
      </c>
      <c r="D298" s="2574" t="s">
        <v>30</v>
      </c>
      <c r="E298" s="2575">
        <v>6</v>
      </c>
      <c r="F298" s="2576"/>
      <c r="G298" s="2488">
        <v>0</v>
      </c>
      <c r="H298" s="2577">
        <f>ROUND(E298*G298,2)</f>
        <v>0</v>
      </c>
    </row>
    <row r="299" spans="1:9">
      <c r="A299" s="677"/>
      <c r="B299" s="2566"/>
      <c r="C299" s="2567"/>
      <c r="D299" s="2574"/>
      <c r="E299" s="2575"/>
      <c r="F299" s="2576"/>
      <c r="G299" s="2488"/>
      <c r="H299" s="2572"/>
    </row>
    <row r="300" spans="1:9" ht="24">
      <c r="A300" s="677"/>
      <c r="B300" s="2566" t="s">
        <v>1943</v>
      </c>
      <c r="C300" s="2567" t="s">
        <v>1944</v>
      </c>
      <c r="D300" s="2574" t="s">
        <v>32</v>
      </c>
      <c r="E300" s="2575">
        <v>2562</v>
      </c>
      <c r="F300" s="2576"/>
      <c r="G300" s="2488">
        <v>0</v>
      </c>
      <c r="H300" s="2577">
        <f>ROUND(E300*G300,2)</f>
        <v>0</v>
      </c>
    </row>
    <row r="301" spans="1:9">
      <c r="A301" s="677"/>
      <c r="B301" s="2566"/>
      <c r="C301" s="2567"/>
      <c r="D301" s="2574"/>
      <c r="E301" s="2575"/>
      <c r="F301" s="2576"/>
      <c r="G301" s="2488"/>
      <c r="H301" s="2572"/>
    </row>
    <row r="302" spans="1:9" s="205" customFormat="1" ht="24">
      <c r="A302" s="860"/>
      <c r="B302" s="2579" t="s">
        <v>1943</v>
      </c>
      <c r="C302" s="2580" t="s">
        <v>1942</v>
      </c>
      <c r="D302" s="2581" t="s">
        <v>32</v>
      </c>
      <c r="E302" s="2582">
        <v>150</v>
      </c>
      <c r="F302" s="2583"/>
      <c r="G302" s="2488">
        <v>0</v>
      </c>
      <c r="H302" s="979">
        <f>ROUND(E302*G302,2)</f>
        <v>0</v>
      </c>
      <c r="I302" s="2584"/>
    </row>
    <row r="303" spans="1:9" s="205" customFormat="1">
      <c r="A303" s="860"/>
      <c r="B303" s="2579"/>
      <c r="C303" s="2580"/>
      <c r="D303" s="2581"/>
      <c r="E303" s="2582"/>
      <c r="F303" s="2583"/>
      <c r="G303" s="2474"/>
      <c r="H303" s="2588"/>
    </row>
    <row r="304" spans="1:9" s="205" customFormat="1" ht="36">
      <c r="A304" s="860"/>
      <c r="B304" s="2579" t="s">
        <v>1937</v>
      </c>
      <c r="C304" s="2580" t="s">
        <v>1936</v>
      </c>
      <c r="D304" s="2581" t="s">
        <v>32</v>
      </c>
      <c r="E304" s="2582">
        <v>3122</v>
      </c>
      <c r="F304" s="2583"/>
      <c r="G304" s="2488">
        <v>0</v>
      </c>
      <c r="H304" s="979">
        <f>ROUND(E304*G304,2)</f>
        <v>0</v>
      </c>
    </row>
    <row r="305" spans="1:9" s="205" customFormat="1">
      <c r="A305" s="860"/>
      <c r="B305" s="2579"/>
      <c r="C305" s="2580"/>
      <c r="D305" s="2581"/>
      <c r="E305" s="2582"/>
      <c r="F305" s="2583"/>
      <c r="G305" s="2474"/>
      <c r="H305" s="2588"/>
    </row>
    <row r="306" spans="1:9" s="205" customFormat="1" ht="36">
      <c r="A306" s="860"/>
      <c r="B306" s="2579" t="s">
        <v>1935</v>
      </c>
      <c r="C306" s="2580" t="s">
        <v>1934</v>
      </c>
      <c r="D306" s="2581" t="s">
        <v>30</v>
      </c>
      <c r="E306" s="2582">
        <v>742</v>
      </c>
      <c r="F306" s="2583"/>
      <c r="G306" s="2488">
        <v>0</v>
      </c>
      <c r="H306" s="979">
        <f>ROUND(E306*G306,2)</f>
        <v>0</v>
      </c>
      <c r="I306" s="2584"/>
    </row>
    <row r="307" spans="1:9">
      <c r="A307" s="677"/>
      <c r="B307" s="2566"/>
      <c r="C307" s="2567"/>
      <c r="D307" s="2574"/>
      <c r="E307" s="2575"/>
      <c r="F307" s="2576"/>
      <c r="G307" s="2488"/>
      <c r="H307" s="2572"/>
    </row>
    <row r="308" spans="1:9" ht="24">
      <c r="A308" s="677"/>
      <c r="B308" s="2566" t="s">
        <v>1933</v>
      </c>
      <c r="C308" s="2567" t="s">
        <v>1932</v>
      </c>
      <c r="D308" s="2574" t="s">
        <v>30</v>
      </c>
      <c r="E308" s="2575">
        <v>135</v>
      </c>
      <c r="F308" s="2576"/>
      <c r="G308" s="2488">
        <v>0</v>
      </c>
      <c r="H308" s="2577">
        <f>ROUND(E308*G308,2)</f>
        <v>0</v>
      </c>
    </row>
    <row r="309" spans="1:9">
      <c r="A309" s="677"/>
      <c r="B309" s="2566"/>
      <c r="C309" s="2567"/>
      <c r="D309" s="2574"/>
      <c r="E309" s="2575"/>
      <c r="F309" s="2576"/>
      <c r="G309" s="2488"/>
      <c r="H309" s="2572"/>
    </row>
    <row r="310" spans="1:9" ht="24">
      <c r="A310" s="677"/>
      <c r="B310" s="2566" t="s">
        <v>1931</v>
      </c>
      <c r="C310" s="2567" t="s">
        <v>1930</v>
      </c>
      <c r="D310" s="2574" t="s">
        <v>30</v>
      </c>
      <c r="E310" s="2575">
        <v>133</v>
      </c>
      <c r="F310" s="2576"/>
      <c r="G310" s="2488">
        <v>0</v>
      </c>
      <c r="H310" s="2577">
        <f>ROUND(E310*G310,2)</f>
        <v>0</v>
      </c>
    </row>
    <row r="311" spans="1:9">
      <c r="A311" s="677"/>
      <c r="B311" s="2560"/>
      <c r="C311" s="2561"/>
      <c r="D311" s="2562"/>
      <c r="E311" s="1592"/>
      <c r="F311" s="2563"/>
      <c r="G311" s="2615"/>
      <c r="H311" s="2565"/>
    </row>
    <row r="312" spans="1:9" s="451" customFormat="1" ht="36">
      <c r="A312" s="695"/>
      <c r="B312" s="2627" t="s">
        <v>1820</v>
      </c>
      <c r="C312" s="606" t="s">
        <v>2430</v>
      </c>
      <c r="D312" s="2628" t="s">
        <v>30</v>
      </c>
      <c r="E312" s="2629">
        <v>1350</v>
      </c>
      <c r="F312" s="2630"/>
      <c r="G312" s="2488">
        <v>0</v>
      </c>
      <c r="H312" s="979">
        <f t="shared" ref="H312" si="3">ROUND(E312*G312,2)</f>
        <v>0</v>
      </c>
      <c r="I312" s="399"/>
    </row>
    <row r="313" spans="1:9">
      <c r="A313" s="677"/>
      <c r="B313" s="2560"/>
      <c r="C313" s="2561"/>
      <c r="D313" s="2562"/>
      <c r="E313" s="1592"/>
      <c r="F313" s="2563"/>
      <c r="G313" s="2615"/>
      <c r="H313" s="2565"/>
    </row>
    <row r="314" spans="1:9" ht="48">
      <c r="A314" s="677"/>
      <c r="B314" s="2566">
        <v>25111</v>
      </c>
      <c r="C314" s="2567" t="s">
        <v>1929</v>
      </c>
      <c r="D314" s="2574" t="s">
        <v>32</v>
      </c>
      <c r="E314" s="2575">
        <v>1560</v>
      </c>
      <c r="F314" s="2576"/>
      <c r="G314" s="2488">
        <v>0</v>
      </c>
      <c r="H314" s="2577">
        <f>ROUND(E314*G314,2)</f>
        <v>0</v>
      </c>
    </row>
    <row r="315" spans="1:9">
      <c r="A315" s="677"/>
      <c r="B315" s="2566"/>
      <c r="C315" s="2567"/>
      <c r="D315" s="2574"/>
      <c r="E315" s="2575"/>
      <c r="F315" s="2576"/>
      <c r="G315" s="2488"/>
      <c r="H315" s="2572"/>
    </row>
    <row r="316" spans="1:9" ht="36">
      <c r="A316" s="677"/>
      <c r="B316" s="2566" t="s">
        <v>1820</v>
      </c>
      <c r="C316" s="2567" t="s">
        <v>1928</v>
      </c>
      <c r="D316" s="2574" t="s">
        <v>30</v>
      </c>
      <c r="E316" s="2575">
        <v>236</v>
      </c>
      <c r="F316" s="2576"/>
      <c r="G316" s="2488">
        <v>0</v>
      </c>
      <c r="H316" s="2577">
        <f>ROUND(E316*G316,2)</f>
        <v>0</v>
      </c>
    </row>
    <row r="317" spans="1:9">
      <c r="A317" s="677"/>
      <c r="B317" s="2578"/>
      <c r="C317" s="2567"/>
      <c r="D317" s="2574"/>
      <c r="E317" s="2575"/>
      <c r="F317" s="2576"/>
      <c r="G317" s="2488"/>
      <c r="H317" s="2572"/>
    </row>
    <row r="318" spans="1:9" ht="36">
      <c r="A318" s="677"/>
      <c r="B318" s="2566" t="s">
        <v>1820</v>
      </c>
      <c r="C318" s="2567" t="s">
        <v>1927</v>
      </c>
      <c r="D318" s="2574" t="s">
        <v>30</v>
      </c>
      <c r="E318" s="2575">
        <f>E290+E292+E294-E308</f>
        <v>685</v>
      </c>
      <c r="F318" s="2576"/>
      <c r="G318" s="2488">
        <v>0</v>
      </c>
      <c r="H318" s="2577">
        <f>ROUND(E318*G318,2)</f>
        <v>0</v>
      </c>
    </row>
    <row r="319" spans="1:9">
      <c r="A319" s="677"/>
      <c r="B319" s="2560"/>
      <c r="C319" s="2561"/>
      <c r="D319" s="2562"/>
      <c r="E319" s="1592"/>
      <c r="F319" s="2563"/>
      <c r="G319" s="2615"/>
      <c r="H319" s="2565"/>
    </row>
    <row r="320" spans="1:9">
      <c r="A320" s="677"/>
      <c r="B320" s="2631"/>
      <c r="C320" s="2602"/>
      <c r="D320" s="2603"/>
      <c r="E320" s="2604"/>
      <c r="F320" s="2605"/>
      <c r="G320" s="2632"/>
      <c r="H320" s="2607"/>
    </row>
    <row r="321" spans="1:9" ht="12.75" thickBot="1">
      <c r="A321" s="677"/>
      <c r="B321" s="2633"/>
      <c r="C321" s="2608" t="s">
        <v>9</v>
      </c>
      <c r="D321" s="2609"/>
      <c r="E321" s="2610"/>
      <c r="F321" s="2611"/>
      <c r="G321" s="2612"/>
      <c r="H321" s="2613">
        <f>SUM(H286:H320)</f>
        <v>0</v>
      </c>
    </row>
    <row r="322" spans="1:9" ht="13.5" thickTop="1" thickBot="1">
      <c r="A322" s="677"/>
      <c r="B322" s="2578"/>
      <c r="C322" s="2561"/>
      <c r="D322" s="2574"/>
      <c r="E322" s="2575"/>
      <c r="F322" s="2576"/>
      <c r="G322" s="2573"/>
      <c r="H322" s="2634"/>
    </row>
    <row r="323" spans="1:9" ht="12.75" thickTop="1">
      <c r="A323" s="677"/>
      <c r="B323" s="2578"/>
      <c r="C323" s="2567"/>
      <c r="D323" s="2574"/>
      <c r="E323" s="2575"/>
      <c r="F323" s="2576"/>
      <c r="G323" s="2573"/>
      <c r="H323" s="2572"/>
    </row>
    <row r="324" spans="1:9">
      <c r="A324" s="677"/>
      <c r="B324" s="2560"/>
      <c r="C324" s="2561"/>
      <c r="D324" s="2562"/>
      <c r="E324" s="1592"/>
      <c r="F324" s="2563"/>
      <c r="G324" s="2615"/>
      <c r="H324" s="2565"/>
    </row>
    <row r="325" spans="1:9">
      <c r="A325" s="677"/>
      <c r="B325" s="2553">
        <v>3</v>
      </c>
      <c r="C325" s="2554" t="s">
        <v>1926</v>
      </c>
      <c r="D325" s="2555"/>
      <c r="E325" s="2556"/>
      <c r="F325" s="2557"/>
      <c r="G325" s="2614"/>
      <c r="H325" s="2559"/>
    </row>
    <row r="326" spans="1:9">
      <c r="A326" s="677"/>
      <c r="B326" s="2560"/>
      <c r="C326" s="2561"/>
      <c r="D326" s="2562"/>
      <c r="E326" s="1592"/>
      <c r="F326" s="2563"/>
      <c r="G326" s="2615"/>
      <c r="H326" s="2565"/>
    </row>
    <row r="327" spans="1:9" s="205" customFormat="1" ht="36">
      <c r="A327" s="860"/>
      <c r="B327" s="2579" t="s">
        <v>286</v>
      </c>
      <c r="C327" s="2580" t="s">
        <v>1925</v>
      </c>
      <c r="D327" s="2581" t="s">
        <v>30</v>
      </c>
      <c r="E327" s="2582">
        <v>650</v>
      </c>
      <c r="F327" s="2583"/>
      <c r="G327" s="2488">
        <v>0</v>
      </c>
      <c r="H327" s="979">
        <f>ROUND(E327*G327,2)</f>
        <v>0</v>
      </c>
      <c r="I327" s="2584"/>
    </row>
    <row r="328" spans="1:9">
      <c r="A328" s="677"/>
      <c r="B328" s="2566"/>
      <c r="C328" s="2567"/>
      <c r="D328" s="2574"/>
      <c r="E328" s="2575"/>
      <c r="F328" s="2576"/>
      <c r="G328" s="2488"/>
      <c r="H328" s="2572"/>
    </row>
    <row r="329" spans="1:9" ht="48">
      <c r="A329" s="677"/>
      <c r="B329" s="2566" t="s">
        <v>286</v>
      </c>
      <c r="C329" s="2567" t="s">
        <v>1924</v>
      </c>
      <c r="D329" s="2574" t="s">
        <v>30</v>
      </c>
      <c r="E329" s="2575">
        <v>33</v>
      </c>
      <c r="F329" s="2576"/>
      <c r="G329" s="2488">
        <v>0</v>
      </c>
      <c r="H329" s="2577">
        <f>ROUND(E329*G329,2)</f>
        <v>0</v>
      </c>
    </row>
    <row r="330" spans="1:9">
      <c r="A330" s="677"/>
      <c r="B330" s="2566"/>
      <c r="C330" s="2567"/>
      <c r="D330" s="2574"/>
      <c r="E330" s="2575"/>
      <c r="F330" s="2576"/>
      <c r="G330" s="2488"/>
      <c r="H330" s="2577"/>
    </row>
    <row r="331" spans="1:9" s="451" customFormat="1" ht="36">
      <c r="A331" s="695"/>
      <c r="B331" s="2627" t="s">
        <v>2431</v>
      </c>
      <c r="C331" s="2635" t="s">
        <v>2432</v>
      </c>
      <c r="D331" s="2636" t="s">
        <v>32</v>
      </c>
      <c r="E331" s="2637">
        <v>50</v>
      </c>
      <c r="F331" s="2638"/>
      <c r="G331" s="2488">
        <v>0</v>
      </c>
      <c r="H331" s="979">
        <f t="shared" ref="H331" si="4">ROUND(E331*G331,2)</f>
        <v>0</v>
      </c>
      <c r="I331" s="399"/>
    </row>
    <row r="332" spans="1:9">
      <c r="A332" s="677"/>
      <c r="B332" s="2566"/>
      <c r="C332" s="2567"/>
      <c r="D332" s="2574"/>
      <c r="E332" s="2575"/>
      <c r="F332" s="2576"/>
      <c r="G332" s="2488"/>
      <c r="H332" s="2572"/>
    </row>
    <row r="333" spans="1:9" ht="36">
      <c r="A333" s="677"/>
      <c r="B333" s="2566" t="s">
        <v>1047</v>
      </c>
      <c r="C333" s="2567" t="s">
        <v>2058</v>
      </c>
      <c r="D333" s="2574" t="s">
        <v>32</v>
      </c>
      <c r="E333" s="2575">
        <v>50</v>
      </c>
      <c r="F333" s="2576"/>
      <c r="G333" s="2488">
        <v>0</v>
      </c>
      <c r="H333" s="2577">
        <f>ROUND(E333*G333,2)</f>
        <v>0</v>
      </c>
    </row>
    <row r="334" spans="1:9">
      <c r="A334" s="677"/>
      <c r="B334" s="2566"/>
      <c r="C334" s="2567"/>
      <c r="D334" s="2574"/>
      <c r="E334" s="2575"/>
      <c r="F334" s="2576"/>
      <c r="G334" s="2488"/>
      <c r="H334" s="2572"/>
    </row>
    <row r="335" spans="1:9" ht="36">
      <c r="A335" s="677"/>
      <c r="B335" s="2566" t="s">
        <v>1921</v>
      </c>
      <c r="C335" s="2567" t="s">
        <v>2057</v>
      </c>
      <c r="D335" s="2574" t="s">
        <v>32</v>
      </c>
      <c r="E335" s="2575">
        <v>100</v>
      </c>
      <c r="F335" s="2576"/>
      <c r="G335" s="2488">
        <v>0</v>
      </c>
      <c r="H335" s="2577">
        <f>ROUND(E335*G335,2)</f>
        <v>0</v>
      </c>
    </row>
    <row r="336" spans="1:9">
      <c r="A336" s="677"/>
      <c r="B336" s="2566"/>
      <c r="C336" s="2567"/>
      <c r="D336" s="2574"/>
      <c r="E336" s="2575"/>
      <c r="F336" s="2576"/>
      <c r="G336" s="2488"/>
      <c r="H336" s="2572"/>
    </row>
    <row r="337" spans="1:9">
      <c r="A337" s="677"/>
      <c r="B337" s="2566" t="s">
        <v>1820</v>
      </c>
      <c r="C337" s="2567" t="s">
        <v>1920</v>
      </c>
      <c r="D337" s="2574" t="s">
        <v>26</v>
      </c>
      <c r="E337" s="2575">
        <v>100</v>
      </c>
      <c r="F337" s="2576"/>
      <c r="G337" s="2488">
        <v>0</v>
      </c>
      <c r="H337" s="2577">
        <f>ROUND(E337*G337,2)</f>
        <v>0</v>
      </c>
    </row>
    <row r="338" spans="1:9">
      <c r="A338" s="677"/>
      <c r="B338" s="2566"/>
      <c r="C338" s="2567"/>
      <c r="D338" s="2574"/>
      <c r="E338" s="2575"/>
      <c r="F338" s="2576"/>
      <c r="G338" s="2488"/>
      <c r="H338" s="2572"/>
    </row>
    <row r="339" spans="1:9" ht="24">
      <c r="A339" s="677"/>
      <c r="B339" s="2566" t="s">
        <v>1919</v>
      </c>
      <c r="C339" s="2567" t="s">
        <v>1918</v>
      </c>
      <c r="D339" s="2574" t="s">
        <v>32</v>
      </c>
      <c r="E339" s="2575">
        <v>50</v>
      </c>
      <c r="F339" s="2576"/>
      <c r="G339" s="2488">
        <v>0</v>
      </c>
      <c r="H339" s="2577">
        <f>ROUND(E339*G339,2)</f>
        <v>0</v>
      </c>
    </row>
    <row r="340" spans="1:9">
      <c r="A340" s="677"/>
      <c r="B340" s="2566"/>
      <c r="C340" s="2567"/>
      <c r="D340" s="2574"/>
      <c r="E340" s="2575"/>
      <c r="F340" s="2576"/>
      <c r="G340" s="2488"/>
      <c r="H340" s="2572"/>
    </row>
    <row r="341" spans="1:9" s="205" customFormat="1" ht="36">
      <c r="A341" s="860"/>
      <c r="B341" s="2579" t="s">
        <v>1917</v>
      </c>
      <c r="C341" s="2580" t="s">
        <v>1915</v>
      </c>
      <c r="D341" s="2581" t="s">
        <v>32</v>
      </c>
      <c r="E341" s="2582">
        <v>1675</v>
      </c>
      <c r="F341" s="2583"/>
      <c r="G341" s="2488">
        <v>0</v>
      </c>
      <c r="H341" s="979">
        <f>ROUND(E341*G341,2)</f>
        <v>0</v>
      </c>
      <c r="I341" s="2584"/>
    </row>
    <row r="342" spans="1:9" s="205" customFormat="1">
      <c r="A342" s="860"/>
      <c r="B342" s="2579"/>
      <c r="C342" s="2580"/>
      <c r="D342" s="2581"/>
      <c r="E342" s="2582"/>
      <c r="F342" s="2583"/>
      <c r="G342" s="2474"/>
      <c r="H342" s="2588"/>
    </row>
    <row r="343" spans="1:9" s="205" customFormat="1" ht="36">
      <c r="A343" s="860"/>
      <c r="B343" s="2579" t="s">
        <v>1820</v>
      </c>
      <c r="C343" s="2580" t="s">
        <v>2082</v>
      </c>
      <c r="D343" s="2581" t="s">
        <v>26</v>
      </c>
      <c r="E343" s="2582">
        <v>360</v>
      </c>
      <c r="F343" s="2583"/>
      <c r="G343" s="2488">
        <v>0</v>
      </c>
      <c r="H343" s="979">
        <f>ROUND(E343*G343,2)</f>
        <v>0</v>
      </c>
      <c r="I343" s="2584"/>
    </row>
    <row r="344" spans="1:9" s="205" customFormat="1">
      <c r="A344" s="860"/>
      <c r="B344" s="2579"/>
      <c r="C344" s="2580"/>
      <c r="D344" s="2581"/>
      <c r="E344" s="2582"/>
      <c r="F344" s="2583"/>
      <c r="G344" s="2474"/>
      <c r="H344" s="2588"/>
    </row>
    <row r="345" spans="1:9" s="205" customFormat="1" ht="36">
      <c r="A345" s="860"/>
      <c r="B345" s="2579" t="s">
        <v>311</v>
      </c>
      <c r="C345" s="2580" t="s">
        <v>1914</v>
      </c>
      <c r="D345" s="2581" t="s">
        <v>26</v>
      </c>
      <c r="E345" s="2582">
        <v>94</v>
      </c>
      <c r="F345" s="2583"/>
      <c r="G345" s="2488">
        <v>0</v>
      </c>
      <c r="H345" s="979">
        <f>ROUND(E345*G345,2)</f>
        <v>0</v>
      </c>
      <c r="I345" s="2584"/>
    </row>
    <row r="346" spans="1:9" s="205" customFormat="1">
      <c r="A346" s="860"/>
      <c r="B346" s="2579"/>
      <c r="C346" s="2580"/>
      <c r="D346" s="2581"/>
      <c r="E346" s="2582"/>
      <c r="F346" s="2583"/>
      <c r="G346" s="2474"/>
      <c r="H346" s="2588"/>
    </row>
    <row r="347" spans="1:9" s="205" customFormat="1" ht="36">
      <c r="A347" s="860"/>
      <c r="B347" s="2579" t="s">
        <v>1913</v>
      </c>
      <c r="C347" s="2580" t="s">
        <v>1912</v>
      </c>
      <c r="D347" s="2581" t="s">
        <v>26</v>
      </c>
      <c r="E347" s="2582">
        <v>18</v>
      </c>
      <c r="F347" s="2583"/>
      <c r="G347" s="2488">
        <v>0</v>
      </c>
      <c r="H347" s="979">
        <f>ROUND(E347*G347,2)</f>
        <v>0</v>
      </c>
      <c r="I347" s="2584"/>
    </row>
    <row r="348" spans="1:9" s="205" customFormat="1">
      <c r="A348" s="860"/>
      <c r="B348" s="2579"/>
      <c r="C348" s="2580"/>
      <c r="D348" s="2581"/>
      <c r="E348" s="2586"/>
      <c r="F348" s="2583"/>
      <c r="G348" s="2474"/>
      <c r="H348" s="2588"/>
    </row>
    <row r="349" spans="1:9" ht="36">
      <c r="A349" s="677"/>
      <c r="B349" s="2566" t="s">
        <v>1909</v>
      </c>
      <c r="C349" s="2567" t="s">
        <v>1908</v>
      </c>
      <c r="D349" s="2574" t="s">
        <v>26</v>
      </c>
      <c r="E349" s="2575">
        <v>68</v>
      </c>
      <c r="F349" s="2576"/>
      <c r="G349" s="2488">
        <v>0</v>
      </c>
      <c r="H349" s="2577">
        <f>ROUND(E349*G349,2)</f>
        <v>0</v>
      </c>
    </row>
    <row r="350" spans="1:9">
      <c r="A350" s="677"/>
      <c r="B350" s="2566"/>
      <c r="C350" s="2567"/>
      <c r="D350" s="2574"/>
      <c r="E350" s="2575"/>
      <c r="F350" s="2576"/>
      <c r="G350" s="2488"/>
      <c r="H350" s="2572"/>
    </row>
    <row r="351" spans="1:9" ht="24">
      <c r="A351" s="677"/>
      <c r="B351" s="2566" t="s">
        <v>2003</v>
      </c>
      <c r="C351" s="2567" t="s">
        <v>2002</v>
      </c>
      <c r="D351" s="2574" t="s">
        <v>30</v>
      </c>
      <c r="E351" s="2575">
        <v>56</v>
      </c>
      <c r="F351" s="2576"/>
      <c r="G351" s="2488">
        <v>0</v>
      </c>
      <c r="H351" s="2577">
        <f>ROUND(E351*G351,2)</f>
        <v>0</v>
      </c>
    </row>
    <row r="352" spans="1:9">
      <c r="A352" s="677"/>
      <c r="B352" s="2566"/>
      <c r="C352" s="2567"/>
      <c r="D352" s="2574"/>
      <c r="E352" s="2575"/>
      <c r="F352" s="2576"/>
      <c r="G352" s="2488"/>
      <c r="H352" s="2572"/>
    </row>
    <row r="353" spans="1:9">
      <c r="A353" s="677"/>
      <c r="B353" s="2560"/>
      <c r="C353" s="2639"/>
      <c r="D353" s="2640"/>
      <c r="E353" s="2641"/>
      <c r="F353" s="2642"/>
      <c r="G353" s="2643"/>
      <c r="H353" s="2644"/>
    </row>
    <row r="354" spans="1:9" ht="12.75" thickBot="1">
      <c r="A354" s="677"/>
      <c r="B354" s="2578"/>
      <c r="C354" s="2608" t="s">
        <v>9</v>
      </c>
      <c r="D354" s="2609"/>
      <c r="E354" s="2610"/>
      <c r="F354" s="2611"/>
      <c r="G354" s="2612"/>
      <c r="H354" s="2613">
        <f>SUM(H327:H353)</f>
        <v>0</v>
      </c>
    </row>
    <row r="355" spans="1:9" ht="12.75" thickTop="1">
      <c r="A355" s="677"/>
      <c r="B355" s="2578"/>
      <c r="C355" s="2567"/>
      <c r="D355" s="2574"/>
      <c r="E355" s="2575"/>
      <c r="F355" s="2576"/>
      <c r="G355" s="2573"/>
      <c r="H355" s="2572"/>
    </row>
    <row r="356" spans="1:9" ht="12.75" thickBot="1">
      <c r="A356" s="677"/>
      <c r="B356" s="2645"/>
      <c r="C356" s="2646"/>
      <c r="D356" s="2647"/>
      <c r="E356" s="2648"/>
      <c r="F356" s="2649"/>
      <c r="G356" s="2650"/>
      <c r="H356" s="2651"/>
    </row>
    <row r="357" spans="1:9" ht="12.75" thickTop="1">
      <c r="A357" s="677"/>
      <c r="B357" s="2578"/>
      <c r="C357" s="2567"/>
      <c r="D357" s="2574"/>
      <c r="E357" s="2575"/>
      <c r="F357" s="2576"/>
      <c r="G357" s="2573"/>
      <c r="H357" s="2572"/>
    </row>
    <row r="358" spans="1:9">
      <c r="A358" s="677"/>
      <c r="B358" s="2553">
        <v>4</v>
      </c>
      <c r="C358" s="2554" t="s">
        <v>205</v>
      </c>
      <c r="D358" s="2555"/>
      <c r="E358" s="2556"/>
      <c r="F358" s="2557"/>
      <c r="G358" s="2614"/>
      <c r="H358" s="2559"/>
    </row>
    <row r="359" spans="1:9">
      <c r="A359" s="677"/>
      <c r="B359" s="2560"/>
      <c r="C359" s="2561"/>
      <c r="D359" s="2562"/>
      <c r="E359" s="1592"/>
      <c r="F359" s="2563"/>
      <c r="G359" s="2615"/>
      <c r="H359" s="2565"/>
    </row>
    <row r="360" spans="1:9">
      <c r="A360" s="677"/>
      <c r="B360" s="2560"/>
      <c r="C360" s="2561"/>
      <c r="D360" s="2562"/>
      <c r="E360" s="1592"/>
      <c r="F360" s="2563"/>
      <c r="G360" s="2615"/>
      <c r="H360" s="2565"/>
    </row>
    <row r="361" spans="1:9" s="205" customFormat="1" ht="48">
      <c r="A361" s="860"/>
      <c r="B361" s="2585" t="s">
        <v>1903</v>
      </c>
      <c r="C361" s="2589" t="s">
        <v>1902</v>
      </c>
      <c r="D361" s="2581" t="s">
        <v>32</v>
      </c>
      <c r="E361" s="2582">
        <v>38</v>
      </c>
      <c r="F361" s="2583"/>
      <c r="G361" s="2488">
        <v>0</v>
      </c>
      <c r="H361" s="979">
        <f>ROUND(E361*G361,2)</f>
        <v>0</v>
      </c>
      <c r="I361" s="2584"/>
    </row>
    <row r="362" spans="1:9" s="205" customFormat="1">
      <c r="A362" s="860"/>
      <c r="B362" s="2585"/>
      <c r="C362" s="2589"/>
      <c r="D362" s="2581"/>
      <c r="E362" s="2586"/>
      <c r="F362" s="2583"/>
      <c r="G362" s="2587"/>
      <c r="H362" s="979"/>
      <c r="I362" s="2584"/>
    </row>
    <row r="363" spans="1:9" s="451" customFormat="1" ht="48">
      <c r="A363" s="695"/>
      <c r="B363" s="2627" t="s">
        <v>2433</v>
      </c>
      <c r="C363" s="606" t="s">
        <v>2434</v>
      </c>
      <c r="D363" s="2628" t="s">
        <v>26</v>
      </c>
      <c r="E363" s="2629">
        <v>550</v>
      </c>
      <c r="F363" s="2638"/>
      <c r="G363" s="2488">
        <v>0</v>
      </c>
      <c r="H363" s="979">
        <f t="shared" ref="H363" si="5">ROUND(E363*G363,2)</f>
        <v>0</v>
      </c>
      <c r="I363" s="399"/>
    </row>
    <row r="364" spans="1:9" s="205" customFormat="1">
      <c r="A364" s="860"/>
      <c r="B364" s="2620"/>
      <c r="C364" s="2621"/>
      <c r="D364" s="2622"/>
      <c r="E364" s="2652"/>
      <c r="F364" s="2624"/>
      <c r="G364" s="2625"/>
      <c r="H364" s="2626"/>
    </row>
    <row r="365" spans="1:9" s="205" customFormat="1" ht="36">
      <c r="A365" s="860"/>
      <c r="B365" s="2585" t="s">
        <v>1820</v>
      </c>
      <c r="C365" s="2580" t="s">
        <v>1896</v>
      </c>
      <c r="D365" s="2581" t="s">
        <v>19</v>
      </c>
      <c r="E365" s="2586">
        <v>2</v>
      </c>
      <c r="F365" s="2583"/>
      <c r="G365" s="2488">
        <v>0</v>
      </c>
      <c r="H365" s="979">
        <f>ROUND(E365*G365,2)</f>
        <v>0</v>
      </c>
    </row>
    <row r="366" spans="1:9" s="205" customFormat="1">
      <c r="A366" s="860"/>
      <c r="B366" s="2585"/>
      <c r="C366" s="2580"/>
      <c r="D366" s="2581"/>
      <c r="E366" s="2586"/>
      <c r="F366" s="2583"/>
      <c r="G366" s="2587"/>
      <c r="H366" s="2588"/>
    </row>
    <row r="367" spans="1:9" s="205" customFormat="1" ht="48">
      <c r="A367" s="860"/>
      <c r="B367" s="2579" t="s">
        <v>1895</v>
      </c>
      <c r="C367" s="2589" t="s">
        <v>2001</v>
      </c>
      <c r="D367" s="2581" t="s">
        <v>26</v>
      </c>
      <c r="E367" s="2582">
        <v>93</v>
      </c>
      <c r="F367" s="2583"/>
      <c r="G367" s="2488">
        <v>0</v>
      </c>
      <c r="H367" s="979">
        <f>ROUND(E367*G367,2)</f>
        <v>0</v>
      </c>
      <c r="I367" s="2584"/>
    </row>
    <row r="368" spans="1:9" s="205" customFormat="1">
      <c r="A368" s="860"/>
      <c r="B368" s="2579"/>
      <c r="C368" s="2589"/>
      <c r="D368" s="2581"/>
      <c r="E368" s="2586"/>
      <c r="F368" s="2583"/>
      <c r="G368" s="2587"/>
      <c r="H368" s="2588"/>
    </row>
    <row r="369" spans="1:9" s="205" customFormat="1" ht="48">
      <c r="A369" s="860"/>
      <c r="B369" s="2579" t="s">
        <v>2056</v>
      </c>
      <c r="C369" s="2589" t="s">
        <v>2081</v>
      </c>
      <c r="D369" s="2581" t="s">
        <v>26</v>
      </c>
      <c r="E369" s="2586">
        <v>62</v>
      </c>
      <c r="F369" s="2583"/>
      <c r="G369" s="2488">
        <v>0</v>
      </c>
      <c r="H369" s="979">
        <f>ROUND(E369*G369,2)</f>
        <v>0</v>
      </c>
    </row>
    <row r="370" spans="1:9">
      <c r="A370" s="677"/>
      <c r="B370" s="2566"/>
      <c r="C370" s="2653"/>
      <c r="D370" s="2574"/>
      <c r="E370" s="2575"/>
      <c r="F370" s="2576"/>
      <c r="G370" s="2573"/>
      <c r="H370" s="2572"/>
    </row>
    <row r="371" spans="1:9" s="451" customFormat="1" ht="48">
      <c r="A371" s="695"/>
      <c r="B371" s="2654">
        <v>44182</v>
      </c>
      <c r="C371" s="606" t="s">
        <v>2435</v>
      </c>
      <c r="D371" s="2628" t="s">
        <v>26</v>
      </c>
      <c r="E371" s="2629">
        <v>20</v>
      </c>
      <c r="F371" s="2638"/>
      <c r="G371" s="2488">
        <v>0</v>
      </c>
      <c r="H371" s="979">
        <f t="shared" ref="H371" si="6">ROUND(E371*G371,2)</f>
        <v>0</v>
      </c>
      <c r="I371" s="399"/>
    </row>
    <row r="372" spans="1:9" s="205" customFormat="1">
      <c r="A372" s="860"/>
      <c r="B372" s="2655"/>
      <c r="C372" s="2580"/>
      <c r="D372" s="2581"/>
      <c r="E372" s="2586"/>
      <c r="F372" s="2583"/>
      <c r="G372" s="2587"/>
      <c r="H372" s="2588"/>
    </row>
    <row r="373" spans="1:9" s="205" customFormat="1" ht="36">
      <c r="A373" s="860"/>
      <c r="B373" s="2579" t="s">
        <v>1884</v>
      </c>
      <c r="C373" s="2580" t="s">
        <v>1883</v>
      </c>
      <c r="D373" s="2581" t="s">
        <v>19</v>
      </c>
      <c r="E373" s="2582">
        <v>10</v>
      </c>
      <c r="F373" s="2583"/>
      <c r="G373" s="2488">
        <v>0</v>
      </c>
      <c r="H373" s="979">
        <f>ROUND(E373*G373,2)</f>
        <v>0</v>
      </c>
      <c r="I373" s="2584"/>
    </row>
    <row r="374" spans="1:9" s="205" customFormat="1">
      <c r="A374" s="860"/>
      <c r="B374" s="2579"/>
      <c r="C374" s="2580"/>
      <c r="D374" s="2581"/>
      <c r="E374" s="2582"/>
      <c r="F374" s="2583"/>
      <c r="G374" s="2587"/>
      <c r="H374" s="2588"/>
    </row>
    <row r="375" spans="1:9" s="205" customFormat="1" ht="36">
      <c r="A375" s="860"/>
      <c r="B375" s="2579" t="s">
        <v>190</v>
      </c>
      <c r="C375" s="2580" t="s">
        <v>1882</v>
      </c>
      <c r="D375" s="2581" t="s">
        <v>19</v>
      </c>
      <c r="E375" s="2582">
        <v>4</v>
      </c>
      <c r="F375" s="2583"/>
      <c r="G375" s="2488">
        <v>0</v>
      </c>
      <c r="H375" s="979">
        <f>ROUND(E375*G375,2)</f>
        <v>0</v>
      </c>
      <c r="I375" s="2584"/>
    </row>
    <row r="376" spans="1:9" s="205" customFormat="1">
      <c r="A376" s="860"/>
      <c r="B376" s="2579"/>
      <c r="C376" s="2580"/>
      <c r="D376" s="2581"/>
      <c r="E376" s="2586"/>
      <c r="F376" s="2583"/>
      <c r="G376" s="2587"/>
      <c r="H376" s="2588"/>
    </row>
    <row r="377" spans="1:9" s="451" customFormat="1" ht="36">
      <c r="A377" s="695"/>
      <c r="B377" s="2627" t="s">
        <v>2436</v>
      </c>
      <c r="C377" s="606" t="s">
        <v>2437</v>
      </c>
      <c r="D377" s="2628" t="s">
        <v>19</v>
      </c>
      <c r="E377" s="2629">
        <v>2</v>
      </c>
      <c r="F377" s="2638"/>
      <c r="G377" s="2488">
        <v>0</v>
      </c>
      <c r="H377" s="979">
        <f t="shared" ref="H377" si="7">ROUND(E377*G377,2)</f>
        <v>0</v>
      </c>
      <c r="I377" s="399"/>
    </row>
    <row r="378" spans="1:9" s="205" customFormat="1">
      <c r="A378" s="860"/>
      <c r="B378" s="2579"/>
      <c r="C378" s="2580"/>
      <c r="D378" s="2581"/>
      <c r="E378" s="2586"/>
      <c r="F378" s="2583"/>
      <c r="G378" s="2587"/>
      <c r="H378" s="2588"/>
    </row>
    <row r="379" spans="1:9" s="205" customFormat="1" ht="36">
      <c r="A379" s="860"/>
      <c r="B379" s="2579" t="s">
        <v>1879</v>
      </c>
      <c r="C379" s="2580" t="s">
        <v>1878</v>
      </c>
      <c r="D379" s="2581" t="s">
        <v>19</v>
      </c>
      <c r="E379" s="2582">
        <v>4</v>
      </c>
      <c r="F379" s="2583"/>
      <c r="G379" s="2488">
        <v>0</v>
      </c>
      <c r="H379" s="979">
        <f>ROUND(E379*G379,2)</f>
        <v>0</v>
      </c>
      <c r="I379" s="2584"/>
    </row>
    <row r="380" spans="1:9" s="205" customFormat="1">
      <c r="A380" s="860"/>
      <c r="B380" s="2579"/>
      <c r="C380" s="2580"/>
      <c r="D380" s="2581"/>
      <c r="E380" s="2586"/>
      <c r="F380" s="2583"/>
      <c r="G380" s="2587"/>
      <c r="H380" s="2588"/>
    </row>
    <row r="381" spans="1:9" ht="36">
      <c r="A381" s="677"/>
      <c r="B381" s="2566" t="s">
        <v>1820</v>
      </c>
      <c r="C381" s="2567" t="s">
        <v>1877</v>
      </c>
      <c r="D381" s="2574" t="s">
        <v>19</v>
      </c>
      <c r="E381" s="2575">
        <v>4</v>
      </c>
      <c r="F381" s="2576"/>
      <c r="G381" s="2488">
        <v>0</v>
      </c>
      <c r="H381" s="2577">
        <f>ROUND(E381*G381,2)</f>
        <v>0</v>
      </c>
    </row>
    <row r="382" spans="1:9">
      <c r="A382" s="677"/>
      <c r="B382" s="2566"/>
      <c r="C382" s="2567"/>
      <c r="D382" s="2574"/>
      <c r="E382" s="2575"/>
      <c r="F382" s="2576"/>
      <c r="G382" s="2573"/>
      <c r="H382" s="2572"/>
    </row>
    <row r="383" spans="1:9" ht="48">
      <c r="A383" s="677"/>
      <c r="B383" s="2566" t="s">
        <v>1875</v>
      </c>
      <c r="C383" s="2567" t="s">
        <v>1874</v>
      </c>
      <c r="D383" s="2574" t="s">
        <v>19</v>
      </c>
      <c r="E383" s="2575">
        <v>2</v>
      </c>
      <c r="F383" s="2576"/>
      <c r="G383" s="2488">
        <v>0</v>
      </c>
      <c r="H383" s="2577">
        <f>ROUND(E383*G383,2)</f>
        <v>0</v>
      </c>
    </row>
    <row r="384" spans="1:9">
      <c r="A384" s="677"/>
      <c r="B384" s="2566"/>
      <c r="C384" s="2567"/>
      <c r="D384" s="2574"/>
      <c r="E384" s="2575"/>
      <c r="F384" s="2576"/>
      <c r="G384" s="2573"/>
      <c r="H384" s="2572"/>
    </row>
    <row r="385" spans="1:10" ht="36">
      <c r="A385" s="677"/>
      <c r="B385" s="2566">
        <v>44962</v>
      </c>
      <c r="C385" s="2567" t="s">
        <v>1873</v>
      </c>
      <c r="D385" s="2574" t="s">
        <v>19</v>
      </c>
      <c r="E385" s="2575">
        <v>6</v>
      </c>
      <c r="F385" s="2576"/>
      <c r="G385" s="2488">
        <v>0</v>
      </c>
      <c r="H385" s="2577">
        <f>ROUND(E385*G385,2)</f>
        <v>0</v>
      </c>
    </row>
    <row r="386" spans="1:10">
      <c r="A386" s="677"/>
      <c r="B386" s="2656"/>
      <c r="C386" s="2567"/>
      <c r="D386" s="2574"/>
      <c r="E386" s="2575"/>
      <c r="F386" s="2576"/>
      <c r="G386" s="2573"/>
      <c r="H386" s="2572"/>
    </row>
    <row r="387" spans="1:10" ht="36">
      <c r="A387" s="677"/>
      <c r="B387" s="2566" t="s">
        <v>325</v>
      </c>
      <c r="C387" s="2567" t="s">
        <v>1871</v>
      </c>
      <c r="D387" s="2574" t="s">
        <v>26</v>
      </c>
      <c r="E387" s="2575">
        <v>16</v>
      </c>
      <c r="F387" s="2576"/>
      <c r="G387" s="2488">
        <v>0</v>
      </c>
      <c r="H387" s="2577">
        <f>ROUND(E387*G387,2)</f>
        <v>0</v>
      </c>
    </row>
    <row r="388" spans="1:10">
      <c r="A388" s="677"/>
      <c r="B388" s="2566"/>
      <c r="C388" s="2567"/>
      <c r="D388" s="2574"/>
      <c r="E388" s="2575"/>
      <c r="F388" s="2576"/>
      <c r="G388" s="2573"/>
      <c r="H388" s="2572"/>
    </row>
    <row r="389" spans="1:10" s="205" customFormat="1" ht="36">
      <c r="A389" s="860"/>
      <c r="B389" s="2579" t="s">
        <v>1820</v>
      </c>
      <c r="C389" s="2589" t="s">
        <v>2080</v>
      </c>
      <c r="D389" s="2581" t="s">
        <v>19</v>
      </c>
      <c r="E389" s="2582">
        <v>5</v>
      </c>
      <c r="F389" s="2583"/>
      <c r="G389" s="2488">
        <v>0</v>
      </c>
      <c r="H389" s="979">
        <f>ROUND(E389*G389,2)</f>
        <v>0</v>
      </c>
      <c r="I389" s="2584"/>
    </row>
    <row r="390" spans="1:10">
      <c r="A390" s="677"/>
      <c r="B390" s="2566"/>
      <c r="C390" s="2657"/>
      <c r="D390" s="2574"/>
      <c r="E390" s="2575"/>
      <c r="F390" s="2576"/>
      <c r="G390" s="2573"/>
      <c r="H390" s="2572"/>
    </row>
    <row r="391" spans="1:10" ht="36">
      <c r="A391" s="677"/>
      <c r="B391" s="2566" t="s">
        <v>1867</v>
      </c>
      <c r="C391" s="2567" t="s">
        <v>1866</v>
      </c>
      <c r="D391" s="2574" t="s">
        <v>19</v>
      </c>
      <c r="E391" s="2575">
        <v>3</v>
      </c>
      <c r="F391" s="2576"/>
      <c r="G391" s="2488">
        <v>0</v>
      </c>
      <c r="H391" s="2577">
        <f>ROUND(E391*G391,2)</f>
        <v>0</v>
      </c>
    </row>
    <row r="392" spans="1:10" ht="12.75" thickBot="1">
      <c r="A392" s="677"/>
      <c r="B392" s="2578"/>
      <c r="C392" s="2608" t="s">
        <v>9</v>
      </c>
      <c r="D392" s="2609"/>
      <c r="E392" s="2610"/>
      <c r="F392" s="2611"/>
      <c r="G392" s="2612"/>
      <c r="H392" s="2613">
        <f>SUM(H361:H391)</f>
        <v>0</v>
      </c>
    </row>
    <row r="393" spans="1:10" ht="12.75" thickTop="1">
      <c r="A393" s="677"/>
      <c r="B393" s="2578"/>
      <c r="C393" s="2567"/>
      <c r="D393" s="2574"/>
      <c r="E393" s="2575"/>
      <c r="F393" s="2576"/>
      <c r="G393" s="2573"/>
      <c r="H393" s="2572"/>
      <c r="J393" s="205"/>
    </row>
    <row r="394" spans="1:10" ht="12.75" thickBot="1">
      <c r="A394" s="677"/>
      <c r="B394" s="2645"/>
      <c r="C394" s="2646"/>
      <c r="D394" s="2647" t="s">
        <v>1826</v>
      </c>
      <c r="E394" s="2648"/>
      <c r="F394" s="2649"/>
      <c r="G394" s="2650"/>
      <c r="H394" s="2651"/>
      <c r="J394" s="205"/>
    </row>
    <row r="395" spans="1:10" ht="12.75" thickTop="1">
      <c r="A395" s="677"/>
      <c r="B395" s="2578"/>
      <c r="C395" s="2567"/>
      <c r="D395" s="2574"/>
      <c r="E395" s="2575"/>
      <c r="F395" s="2576"/>
      <c r="G395" s="2573"/>
      <c r="H395" s="2572"/>
      <c r="J395" s="205"/>
    </row>
    <row r="396" spans="1:10">
      <c r="A396" s="677"/>
      <c r="B396" s="2578"/>
      <c r="C396" s="2567"/>
      <c r="D396" s="2574"/>
      <c r="E396" s="2575"/>
      <c r="F396" s="2576"/>
      <c r="G396" s="2573"/>
      <c r="H396" s="2572"/>
      <c r="J396" s="205"/>
    </row>
    <row r="397" spans="1:10">
      <c r="A397" s="677"/>
      <c r="B397" s="2553">
        <v>6</v>
      </c>
      <c r="C397" s="2554" t="s">
        <v>790</v>
      </c>
      <c r="D397" s="2555"/>
      <c r="E397" s="2556"/>
      <c r="F397" s="2557"/>
      <c r="G397" s="2614"/>
      <c r="H397" s="2559"/>
      <c r="J397" s="205"/>
    </row>
    <row r="398" spans="1:10">
      <c r="A398" s="677"/>
      <c r="B398" s="2560"/>
      <c r="C398" s="2561"/>
      <c r="D398" s="2562"/>
      <c r="E398" s="1592"/>
      <c r="F398" s="2563"/>
      <c r="G398" s="2615"/>
      <c r="H398" s="2565"/>
    </row>
    <row r="399" spans="1:10" s="205" customFormat="1" ht="24">
      <c r="A399" s="860"/>
      <c r="B399" s="2579" t="s">
        <v>1855</v>
      </c>
      <c r="C399" s="2580" t="s">
        <v>1854</v>
      </c>
      <c r="D399" s="2581" t="s">
        <v>19</v>
      </c>
      <c r="E399" s="2582">
        <v>5</v>
      </c>
      <c r="F399" s="2583"/>
      <c r="G399" s="2488">
        <v>0</v>
      </c>
      <c r="H399" s="979">
        <f>ROUND(E399*G399,2)</f>
        <v>0</v>
      </c>
      <c r="I399" s="2584"/>
    </row>
    <row r="400" spans="1:10" s="205" customFormat="1">
      <c r="A400" s="860"/>
      <c r="B400" s="2579"/>
      <c r="C400" s="2580"/>
      <c r="D400" s="2581"/>
      <c r="E400" s="2586"/>
      <c r="F400" s="2583"/>
      <c r="G400" s="2587"/>
      <c r="H400" s="2588"/>
    </row>
    <row r="401" spans="1:9" s="205" customFormat="1" ht="48">
      <c r="A401" s="860"/>
      <c r="B401" s="2579" t="s">
        <v>85</v>
      </c>
      <c r="C401" s="2580" t="s">
        <v>1853</v>
      </c>
      <c r="D401" s="2591" t="s">
        <v>19</v>
      </c>
      <c r="E401" s="2586">
        <v>1</v>
      </c>
      <c r="F401" s="2583"/>
      <c r="G401" s="2488">
        <v>0</v>
      </c>
      <c r="H401" s="979">
        <f>ROUND(E401*G401,2)</f>
        <v>0</v>
      </c>
    </row>
    <row r="402" spans="1:9" s="205" customFormat="1">
      <c r="A402" s="860"/>
      <c r="B402" s="2579"/>
      <c r="C402" s="2580"/>
      <c r="D402" s="2581"/>
      <c r="E402" s="2586"/>
      <c r="F402" s="2583"/>
      <c r="G402" s="2587"/>
      <c r="H402" s="2588"/>
    </row>
    <row r="403" spans="1:9" s="205" customFormat="1" ht="48">
      <c r="A403" s="860"/>
      <c r="B403" s="2579" t="s">
        <v>1851</v>
      </c>
      <c r="C403" s="2580" t="s">
        <v>1850</v>
      </c>
      <c r="D403" s="2591" t="s">
        <v>19</v>
      </c>
      <c r="E403" s="2658">
        <v>4</v>
      </c>
      <c r="F403" s="2594"/>
      <c r="G403" s="2488">
        <v>0</v>
      </c>
      <c r="H403" s="979">
        <f>ROUND(E403*G403,2)</f>
        <v>0</v>
      </c>
      <c r="I403" s="2584"/>
    </row>
    <row r="404" spans="1:9" s="205" customFormat="1">
      <c r="A404" s="860"/>
      <c r="B404" s="2579"/>
      <c r="C404" s="2580"/>
      <c r="D404" s="2591"/>
      <c r="E404" s="2658"/>
      <c r="F404" s="2594"/>
      <c r="G404" s="2595"/>
      <c r="H404" s="2596"/>
    </row>
    <row r="405" spans="1:9" s="205" customFormat="1" ht="72">
      <c r="A405" s="860"/>
      <c r="B405" s="2579" t="s">
        <v>1849</v>
      </c>
      <c r="C405" s="2580" t="s">
        <v>2079</v>
      </c>
      <c r="D405" s="2591" t="s">
        <v>19</v>
      </c>
      <c r="E405" s="2658">
        <v>2</v>
      </c>
      <c r="F405" s="2594"/>
      <c r="G405" s="2488">
        <v>0</v>
      </c>
      <c r="H405" s="979">
        <f>ROUND(E405*G405,2)</f>
        <v>0</v>
      </c>
      <c r="I405" s="2584"/>
    </row>
    <row r="406" spans="1:9" s="205" customFormat="1">
      <c r="A406" s="860"/>
      <c r="B406" s="2579"/>
      <c r="C406" s="2580"/>
      <c r="D406" s="2591"/>
      <c r="E406" s="2658"/>
      <c r="F406" s="2594"/>
      <c r="G406" s="2595"/>
      <c r="H406" s="2596"/>
    </row>
    <row r="407" spans="1:9" s="205" customFormat="1" ht="60">
      <c r="A407" s="860"/>
      <c r="B407" s="2579" t="s">
        <v>1845</v>
      </c>
      <c r="C407" s="2580" t="s">
        <v>1844</v>
      </c>
      <c r="D407" s="2591" t="s">
        <v>19</v>
      </c>
      <c r="E407" s="2658">
        <v>4</v>
      </c>
      <c r="F407" s="2594"/>
      <c r="G407" s="2488">
        <v>0</v>
      </c>
      <c r="H407" s="979">
        <f>ROUND(E407*G407,2)</f>
        <v>0</v>
      </c>
      <c r="I407" s="2584"/>
    </row>
    <row r="408" spans="1:9">
      <c r="A408" s="677"/>
      <c r="B408" s="2566"/>
      <c r="C408" s="2567"/>
      <c r="D408" s="2568"/>
      <c r="E408" s="2567"/>
      <c r="F408" s="2617"/>
      <c r="G408" s="2618"/>
      <c r="H408" s="2601"/>
    </row>
    <row r="409" spans="1:9" ht="60">
      <c r="A409" s="677"/>
      <c r="B409" s="2566" t="s">
        <v>1843</v>
      </c>
      <c r="C409" s="2567" t="s">
        <v>2045</v>
      </c>
      <c r="D409" s="2568" t="s">
        <v>19</v>
      </c>
      <c r="E409" s="2567">
        <v>1</v>
      </c>
      <c r="F409" s="2617"/>
      <c r="G409" s="2488">
        <v>0</v>
      </c>
      <c r="H409" s="2577">
        <f>ROUND(E409*G409,2)</f>
        <v>0</v>
      </c>
    </row>
    <row r="410" spans="1:9">
      <c r="A410" s="677"/>
      <c r="B410" s="2566"/>
      <c r="C410" s="2567"/>
      <c r="D410" s="2568"/>
      <c r="E410" s="2567"/>
      <c r="F410" s="2617"/>
      <c r="G410" s="2618"/>
      <c r="H410" s="2601"/>
    </row>
    <row r="411" spans="1:9" ht="96">
      <c r="A411" s="677"/>
      <c r="B411" s="2566" t="s">
        <v>135</v>
      </c>
      <c r="C411" s="2567" t="s">
        <v>1840</v>
      </c>
      <c r="D411" s="2574" t="s">
        <v>26</v>
      </c>
      <c r="E411" s="2575">
        <v>580</v>
      </c>
      <c r="F411" s="2576"/>
      <c r="G411" s="2488">
        <v>0</v>
      </c>
      <c r="H411" s="2577">
        <f>ROUND(E411*G411,2)</f>
        <v>0</v>
      </c>
    </row>
    <row r="412" spans="1:9">
      <c r="A412" s="677"/>
      <c r="B412" s="2566"/>
      <c r="C412" s="2567"/>
      <c r="D412" s="2574"/>
      <c r="E412" s="2575"/>
      <c r="F412" s="2576"/>
      <c r="G412" s="2573"/>
      <c r="H412" s="2601"/>
    </row>
    <row r="413" spans="1:9" ht="96">
      <c r="A413" s="677"/>
      <c r="B413" s="2566" t="s">
        <v>363</v>
      </c>
      <c r="C413" s="2567" t="s">
        <v>1839</v>
      </c>
      <c r="D413" s="2574" t="s">
        <v>26</v>
      </c>
      <c r="E413" s="2575">
        <v>150</v>
      </c>
      <c r="F413" s="2576"/>
      <c r="G413" s="2488">
        <v>0</v>
      </c>
      <c r="H413" s="2577">
        <f>ROUND(E413*G413,2)</f>
        <v>0</v>
      </c>
    </row>
    <row r="414" spans="1:9">
      <c r="A414" s="677"/>
      <c r="B414" s="2566"/>
      <c r="C414" s="2567"/>
      <c r="D414" s="2574"/>
      <c r="E414" s="2575"/>
      <c r="F414" s="2576"/>
      <c r="G414" s="2573"/>
      <c r="H414" s="2601"/>
    </row>
    <row r="415" spans="1:9" s="205" customFormat="1" ht="108">
      <c r="A415" s="860"/>
      <c r="B415" s="2579" t="s">
        <v>1838</v>
      </c>
      <c r="C415" s="2580" t="s">
        <v>2025</v>
      </c>
      <c r="D415" s="2581" t="s">
        <v>26</v>
      </c>
      <c r="E415" s="2582">
        <v>30</v>
      </c>
      <c r="F415" s="2583"/>
      <c r="G415" s="2488">
        <v>0</v>
      </c>
      <c r="H415" s="979">
        <f>ROUND(E415*G415,2)</f>
        <v>0</v>
      </c>
      <c r="I415" s="2584"/>
    </row>
    <row r="416" spans="1:9" s="205" customFormat="1">
      <c r="A416" s="860"/>
      <c r="B416" s="2579"/>
      <c r="C416" s="2580"/>
      <c r="D416" s="2581"/>
      <c r="E416" s="2582"/>
      <c r="F416" s="2583"/>
      <c r="G416" s="2587"/>
      <c r="H416" s="2596"/>
    </row>
    <row r="417" spans="1:9" s="205" customFormat="1" ht="96">
      <c r="A417" s="860"/>
      <c r="B417" s="2585" t="s">
        <v>1836</v>
      </c>
      <c r="C417" s="2580" t="s">
        <v>1835</v>
      </c>
      <c r="D417" s="2581" t="s">
        <v>26</v>
      </c>
      <c r="E417" s="2582">
        <v>30</v>
      </c>
      <c r="F417" s="2583"/>
      <c r="G417" s="2488">
        <v>0</v>
      </c>
      <c r="H417" s="979">
        <f>ROUND(E417*G417,2)</f>
        <v>0</v>
      </c>
      <c r="I417" s="2584"/>
    </row>
    <row r="418" spans="1:9" s="205" customFormat="1">
      <c r="A418" s="860"/>
      <c r="B418" s="2585"/>
      <c r="C418" s="2580"/>
      <c r="D418" s="2581"/>
      <c r="E418" s="2582"/>
      <c r="F418" s="2583"/>
      <c r="G418" s="2587"/>
      <c r="H418" s="2596"/>
    </row>
    <row r="419" spans="1:9" s="205" customFormat="1" ht="108">
      <c r="A419" s="860"/>
      <c r="B419" s="2585" t="s">
        <v>1834</v>
      </c>
      <c r="C419" s="2580" t="s">
        <v>1833</v>
      </c>
      <c r="D419" s="2581" t="s">
        <v>32</v>
      </c>
      <c r="E419" s="2582">
        <v>15</v>
      </c>
      <c r="F419" s="2583"/>
      <c r="G419" s="2488">
        <v>0</v>
      </c>
      <c r="H419" s="979">
        <f>ROUND(E419*G419,2)</f>
        <v>0</v>
      </c>
      <c r="I419" s="2584"/>
    </row>
    <row r="420" spans="1:9">
      <c r="A420" s="677"/>
      <c r="B420" s="2578"/>
      <c r="C420" s="2567"/>
      <c r="D420" s="2574"/>
      <c r="E420" s="2575"/>
      <c r="F420" s="2576"/>
      <c r="G420" s="2573"/>
      <c r="H420" s="2601"/>
    </row>
    <row r="421" spans="1:9" ht="36">
      <c r="A421" s="677"/>
      <c r="B421" s="2566">
        <v>62251</v>
      </c>
      <c r="C421" s="2567" t="s">
        <v>134</v>
      </c>
      <c r="D421" s="2574" t="s">
        <v>26</v>
      </c>
      <c r="E421" s="2575">
        <v>580</v>
      </c>
      <c r="F421" s="2576"/>
      <c r="G421" s="2488">
        <v>0</v>
      </c>
      <c r="H421" s="2577">
        <f>ROUND(E421*G421,2)</f>
        <v>0</v>
      </c>
    </row>
    <row r="422" spans="1:9">
      <c r="A422" s="677"/>
      <c r="B422" s="2566"/>
      <c r="C422" s="2567"/>
      <c r="D422" s="2574"/>
      <c r="E422" s="2575"/>
      <c r="F422" s="2576"/>
      <c r="G422" s="2573"/>
      <c r="H422" s="2601"/>
    </row>
    <row r="423" spans="1:9" ht="36">
      <c r="A423" s="677"/>
      <c r="B423" s="2566">
        <v>62252</v>
      </c>
      <c r="C423" s="2567" t="s">
        <v>1830</v>
      </c>
      <c r="D423" s="2574" t="s">
        <v>26</v>
      </c>
      <c r="E423" s="2575">
        <v>150</v>
      </c>
      <c r="F423" s="2576"/>
      <c r="G423" s="2488">
        <v>0</v>
      </c>
      <c r="H423" s="2577">
        <f>ROUND(E423*G423,2)</f>
        <v>0</v>
      </c>
    </row>
    <row r="424" spans="1:9">
      <c r="A424" s="677"/>
      <c r="B424" s="2566"/>
      <c r="C424" s="2567"/>
      <c r="D424" s="2574"/>
      <c r="E424" s="2575"/>
      <c r="F424" s="2576"/>
      <c r="G424" s="2573"/>
      <c r="H424" s="2601"/>
    </row>
    <row r="425" spans="1:9" s="205" customFormat="1" ht="36">
      <c r="A425" s="860"/>
      <c r="B425" s="2579">
        <v>62257</v>
      </c>
      <c r="C425" s="2580" t="s">
        <v>1829</v>
      </c>
      <c r="D425" s="2581" t="s">
        <v>26</v>
      </c>
      <c r="E425" s="2582">
        <v>30</v>
      </c>
      <c r="F425" s="2583"/>
      <c r="G425" s="2488">
        <v>0</v>
      </c>
      <c r="H425" s="979">
        <f>ROUND(E425*G425,2)</f>
        <v>0</v>
      </c>
      <c r="I425" s="2584"/>
    </row>
    <row r="426" spans="1:9" s="205" customFormat="1">
      <c r="A426" s="860"/>
      <c r="B426" s="2579"/>
      <c r="C426" s="2580"/>
      <c r="D426" s="2581"/>
      <c r="E426" s="2582"/>
      <c r="F426" s="2583"/>
      <c r="G426" s="2587"/>
      <c r="H426" s="2596"/>
    </row>
    <row r="427" spans="1:9" s="205" customFormat="1" ht="36">
      <c r="A427" s="860"/>
      <c r="B427" s="2579" t="s">
        <v>1828</v>
      </c>
      <c r="C427" s="2580" t="s">
        <v>1827</v>
      </c>
      <c r="D427" s="2591" t="s">
        <v>19</v>
      </c>
      <c r="E427" s="2592">
        <v>18</v>
      </c>
      <c r="F427" s="2593"/>
      <c r="G427" s="2488">
        <v>0</v>
      </c>
      <c r="H427" s="979">
        <f>ROUND(E427*G427,2)</f>
        <v>0</v>
      </c>
    </row>
    <row r="428" spans="1:9" s="205" customFormat="1">
      <c r="A428" s="860"/>
      <c r="B428" s="2579"/>
      <c r="C428" s="2580"/>
      <c r="D428" s="2591"/>
      <c r="E428" s="2598"/>
      <c r="F428" s="2593"/>
      <c r="G428" s="2474"/>
      <c r="H428" s="2588"/>
    </row>
    <row r="429" spans="1:9" s="205" customFormat="1" ht="48">
      <c r="A429" s="860"/>
      <c r="B429" s="2579" t="s">
        <v>1820</v>
      </c>
      <c r="C429" s="2580" t="s">
        <v>1984</v>
      </c>
      <c r="D429" s="2659" t="s">
        <v>26</v>
      </c>
      <c r="E429" s="2660">
        <v>304</v>
      </c>
      <c r="F429" s="2594"/>
      <c r="G429" s="2488">
        <v>0</v>
      </c>
      <c r="H429" s="979">
        <f>ROUND(E429*G429,2)</f>
        <v>0</v>
      </c>
      <c r="I429" s="2584"/>
    </row>
    <row r="430" spans="1:9">
      <c r="A430" s="677"/>
      <c r="B430" s="2566"/>
      <c r="C430" s="2567"/>
      <c r="D430" s="2568"/>
      <c r="E430" s="2569"/>
      <c r="F430" s="2570"/>
      <c r="G430" s="2488"/>
      <c r="H430" s="2572"/>
    </row>
    <row r="431" spans="1:9" ht="24">
      <c r="A431" s="677"/>
      <c r="B431" s="2566" t="s">
        <v>1820</v>
      </c>
      <c r="C431" s="2567" t="s">
        <v>2078</v>
      </c>
      <c r="D431" s="2568" t="s">
        <v>26</v>
      </c>
      <c r="E431" s="2569">
        <v>8</v>
      </c>
      <c r="F431" s="2570"/>
      <c r="G431" s="2488">
        <v>0</v>
      </c>
      <c r="H431" s="2577">
        <f>ROUND(E431*G431,2)</f>
        <v>0</v>
      </c>
    </row>
    <row r="432" spans="1:9" ht="12.75" thickBot="1">
      <c r="A432" s="677"/>
      <c r="B432" s="2578"/>
      <c r="C432" s="2608" t="s">
        <v>9</v>
      </c>
      <c r="D432" s="2609"/>
      <c r="E432" s="2610"/>
      <c r="F432" s="2611"/>
      <c r="G432" s="2612"/>
      <c r="H432" s="2613">
        <f>SUM(H399:H431)</f>
        <v>0</v>
      </c>
    </row>
    <row r="433" spans="1:10" ht="13.5" thickTop="1" thickBot="1">
      <c r="A433" s="677"/>
      <c r="B433" s="2645"/>
      <c r="C433" s="2646"/>
      <c r="D433" s="2647" t="s">
        <v>1826</v>
      </c>
      <c r="E433" s="2648"/>
      <c r="F433" s="2649"/>
      <c r="G433" s="2650"/>
      <c r="H433" s="2651"/>
    </row>
    <row r="434" spans="1:10" ht="12.75" thickTop="1">
      <c r="A434" s="677"/>
      <c r="B434" s="2578"/>
      <c r="C434" s="2567"/>
      <c r="D434" s="2574"/>
      <c r="E434" s="2575"/>
      <c r="F434" s="2576"/>
      <c r="G434" s="2573"/>
      <c r="H434" s="2572"/>
    </row>
    <row r="435" spans="1:10">
      <c r="A435" s="677"/>
      <c r="B435" s="2553">
        <v>7</v>
      </c>
      <c r="C435" s="2554" t="s">
        <v>207</v>
      </c>
      <c r="D435" s="2555"/>
      <c r="E435" s="2556"/>
      <c r="F435" s="2557"/>
      <c r="G435" s="2614"/>
      <c r="H435" s="2559"/>
    </row>
    <row r="436" spans="1:10" ht="24">
      <c r="A436" s="677"/>
      <c r="B436" s="2566" t="s">
        <v>1824</v>
      </c>
      <c r="C436" s="2567" t="s">
        <v>2230</v>
      </c>
      <c r="D436" s="2574" t="s">
        <v>217</v>
      </c>
      <c r="E436" s="2575">
        <v>40</v>
      </c>
      <c r="F436" s="2576"/>
      <c r="G436" s="2573">
        <v>45</v>
      </c>
      <c r="H436" s="2577">
        <f>ROUND(E436*G436,2)</f>
        <v>1800</v>
      </c>
    </row>
    <row r="437" spans="1:10">
      <c r="A437" s="677"/>
      <c r="B437" s="2566"/>
      <c r="C437" s="2567"/>
      <c r="D437" s="2574"/>
      <c r="E437" s="2575"/>
      <c r="F437" s="2576"/>
      <c r="G437" s="2573"/>
      <c r="H437" s="2572"/>
    </row>
    <row r="438" spans="1:10" ht="24">
      <c r="A438" s="677"/>
      <c r="B438" s="2566" t="s">
        <v>103</v>
      </c>
      <c r="C438" s="2567" t="s">
        <v>2231</v>
      </c>
      <c r="D438" s="2574" t="s">
        <v>217</v>
      </c>
      <c r="E438" s="2575">
        <v>30</v>
      </c>
      <c r="F438" s="2576"/>
      <c r="G438" s="2573">
        <v>45</v>
      </c>
      <c r="H438" s="2577">
        <f>ROUND(E438*G438,2)</f>
        <v>1350</v>
      </c>
    </row>
    <row r="439" spans="1:10">
      <c r="A439" s="677"/>
      <c r="B439" s="2620"/>
      <c r="C439" s="2621"/>
      <c r="D439" s="2622"/>
      <c r="E439" s="2652"/>
      <c r="F439" s="2624"/>
      <c r="G439" s="2625"/>
      <c r="H439" s="2626"/>
    </row>
    <row r="440" spans="1:10">
      <c r="A440" s="677"/>
      <c r="B440" s="2579"/>
      <c r="C440" s="2580"/>
      <c r="D440" s="2581"/>
      <c r="E440" s="2586"/>
      <c r="F440" s="2583"/>
      <c r="G440" s="2587"/>
      <c r="H440" s="2588"/>
    </row>
    <row r="441" spans="1:10">
      <c r="A441" s="677"/>
      <c r="B441" s="2579" t="s">
        <v>1820</v>
      </c>
      <c r="C441" s="2580" t="s">
        <v>1822</v>
      </c>
      <c r="D441" s="2581" t="s">
        <v>19</v>
      </c>
      <c r="E441" s="2586">
        <v>1</v>
      </c>
      <c r="F441" s="2583"/>
      <c r="G441" s="2488">
        <v>0</v>
      </c>
      <c r="H441" s="979">
        <f>ROUND(E441*G441,2)</f>
        <v>0</v>
      </c>
      <c r="I441" s="205"/>
      <c r="J441" s="205"/>
    </row>
    <row r="442" spans="1:10">
      <c r="A442" s="677"/>
      <c r="B442" s="2579"/>
      <c r="C442" s="2580"/>
      <c r="D442" s="2581"/>
      <c r="E442" s="2586"/>
      <c r="F442" s="2583"/>
      <c r="G442" s="2587"/>
      <c r="H442" s="2588"/>
      <c r="I442" s="205"/>
      <c r="J442" s="205"/>
    </row>
    <row r="443" spans="1:10" ht="24">
      <c r="A443" s="677"/>
      <c r="B443" s="2579" t="s">
        <v>1820</v>
      </c>
      <c r="C443" s="2580" t="s">
        <v>1821</v>
      </c>
      <c r="D443" s="2581" t="s">
        <v>19</v>
      </c>
      <c r="E443" s="2586">
        <v>1</v>
      </c>
      <c r="F443" s="2583"/>
      <c r="G443" s="2488">
        <v>0</v>
      </c>
      <c r="H443" s="979">
        <f>ROUND(E443*G443,2)</f>
        <v>0</v>
      </c>
      <c r="I443" s="205"/>
      <c r="J443" s="205"/>
    </row>
    <row r="444" spans="1:10">
      <c r="A444" s="677"/>
      <c r="B444" s="2579"/>
      <c r="C444" s="2580"/>
      <c r="D444" s="2581"/>
      <c r="E444" s="2586"/>
      <c r="F444" s="2583"/>
      <c r="G444" s="2587"/>
      <c r="H444" s="2588"/>
      <c r="I444" s="205"/>
      <c r="J444" s="205"/>
    </row>
    <row r="445" spans="1:10" ht="24">
      <c r="A445" s="677"/>
      <c r="B445" s="2579" t="s">
        <v>104</v>
      </c>
      <c r="C445" s="2580" t="s">
        <v>2281</v>
      </c>
      <c r="D445" s="2581" t="s">
        <v>19</v>
      </c>
      <c r="E445" s="2586">
        <v>1</v>
      </c>
      <c r="F445" s="2583"/>
      <c r="G445" s="2488">
        <v>0</v>
      </c>
      <c r="H445" s="979">
        <f>ROUND(E445*G445,2)</f>
        <v>0</v>
      </c>
      <c r="I445" s="205"/>
      <c r="J445" s="205"/>
    </row>
    <row r="446" spans="1:10">
      <c r="A446" s="677"/>
      <c r="B446" s="2578"/>
      <c r="C446" s="2567"/>
      <c r="D446" s="2574"/>
      <c r="E446" s="2575"/>
      <c r="F446" s="2576"/>
      <c r="G446" s="2571"/>
      <c r="H446" s="2572"/>
      <c r="I446" s="205"/>
      <c r="J446" s="205"/>
    </row>
    <row r="447" spans="1:10">
      <c r="A447" s="677"/>
      <c r="B447" s="2566"/>
      <c r="C447" s="2602"/>
      <c r="D447" s="2603"/>
      <c r="E447" s="2604"/>
      <c r="F447" s="2605"/>
      <c r="G447" s="2661"/>
      <c r="H447" s="2607"/>
      <c r="I447" s="205"/>
      <c r="J447" s="205"/>
    </row>
    <row r="448" spans="1:10" ht="12.75" thickBot="1">
      <c r="A448" s="719"/>
      <c r="B448" s="2662"/>
      <c r="C448" s="2663" t="s">
        <v>9</v>
      </c>
      <c r="D448" s="2664"/>
      <c r="E448" s="2665"/>
      <c r="F448" s="2666"/>
      <c r="G448" s="2667"/>
      <c r="H448" s="2668">
        <f>SUM(H436:H447)</f>
        <v>3150</v>
      </c>
      <c r="I448" s="205"/>
      <c r="J448" s="205"/>
    </row>
    <row r="449" spans="1:10">
      <c r="A449" s="829"/>
      <c r="B449" s="2575"/>
      <c r="C449" s="2621"/>
      <c r="D449" s="2581"/>
      <c r="E449" s="2586"/>
      <c r="F449" s="2583"/>
      <c r="G449" s="2669"/>
      <c r="H449" s="2624"/>
      <c r="I449" s="205"/>
      <c r="J449" s="205"/>
    </row>
    <row r="450" spans="1:10">
      <c r="A450" s="829"/>
      <c r="B450" s="2575"/>
      <c r="C450" s="2621"/>
      <c r="D450" s="2581"/>
      <c r="E450" s="2586"/>
      <c r="F450" s="2583"/>
      <c r="G450" s="2669"/>
      <c r="H450" s="2624"/>
      <c r="I450" s="205"/>
      <c r="J450" s="205"/>
    </row>
    <row r="451" spans="1:10">
      <c r="A451" s="829"/>
      <c r="B451" s="2575"/>
      <c r="C451" s="2621"/>
      <c r="D451" s="2581"/>
      <c r="E451" s="2586"/>
      <c r="F451" s="2583"/>
      <c r="G451" s="2669"/>
      <c r="H451" s="2624"/>
    </row>
    <row r="452" spans="1:10">
      <c r="A452" s="829"/>
      <c r="B452" s="2575"/>
      <c r="C452" s="2621"/>
      <c r="D452" s="2581"/>
      <c r="E452" s="2586"/>
      <c r="F452" s="2583"/>
      <c r="G452" s="2669"/>
      <c r="H452" s="2624"/>
    </row>
    <row r="453" spans="1:10">
      <c r="A453" s="829"/>
      <c r="B453" s="2575"/>
      <c r="C453" s="2621"/>
      <c r="D453" s="2581"/>
      <c r="E453" s="2586"/>
      <c r="F453" s="2583"/>
      <c r="G453" s="2669"/>
      <c r="H453" s="2624"/>
    </row>
    <row r="454" spans="1:10">
      <c r="A454" s="829"/>
      <c r="B454" s="2575"/>
      <c r="C454" s="2621"/>
      <c r="D454" s="2581"/>
      <c r="E454" s="2586"/>
      <c r="F454" s="2583"/>
      <c r="G454" s="2669"/>
      <c r="H454" s="2624"/>
    </row>
    <row r="455" spans="1:10">
      <c r="A455" s="829"/>
      <c r="B455" s="2575"/>
      <c r="C455" s="2621"/>
      <c r="D455" s="2581"/>
      <c r="E455" s="2586"/>
      <c r="F455" s="2583"/>
      <c r="G455" s="2669"/>
      <c r="H455" s="2624"/>
    </row>
    <row r="456" spans="1:10">
      <c r="A456" s="829"/>
      <c r="B456" s="2575"/>
      <c r="C456" s="2621"/>
      <c r="D456" s="2581"/>
      <c r="E456" s="2586"/>
      <c r="F456" s="2583"/>
      <c r="G456" s="2669"/>
      <c r="H456" s="2624"/>
    </row>
    <row r="457" spans="1:10">
      <c r="A457" s="829"/>
      <c r="B457" s="2575"/>
      <c r="C457" s="2621"/>
      <c r="D457" s="2581"/>
      <c r="E457" s="2586"/>
      <c r="F457" s="2583"/>
      <c r="G457" s="2669"/>
      <c r="H457" s="2624"/>
    </row>
    <row r="458" spans="1:10">
      <c r="A458" s="829"/>
      <c r="B458" s="2575"/>
      <c r="C458" s="2621"/>
      <c r="D458" s="2581"/>
      <c r="E458" s="2586"/>
      <c r="F458" s="2583"/>
      <c r="G458" s="2669"/>
      <c r="H458" s="2624"/>
    </row>
    <row r="459" spans="1:10">
      <c r="A459" s="829"/>
      <c r="B459" s="2575"/>
      <c r="C459" s="2621"/>
      <c r="D459" s="2581"/>
      <c r="E459" s="2586"/>
      <c r="F459" s="2583"/>
      <c r="G459" s="2669"/>
      <c r="H459" s="2624"/>
    </row>
    <row r="460" spans="1:10">
      <c r="A460" s="829"/>
      <c r="B460" s="2575"/>
      <c r="C460" s="2621"/>
      <c r="D460" s="2581"/>
      <c r="E460" s="2586"/>
      <c r="F460" s="2583"/>
      <c r="G460" s="2669"/>
      <c r="H460" s="2624"/>
    </row>
    <row r="461" spans="1:10">
      <c r="A461" s="829"/>
      <c r="B461" s="2575"/>
      <c r="C461" s="2621"/>
      <c r="D461" s="2581"/>
      <c r="E461" s="2586"/>
      <c r="F461" s="2583"/>
      <c r="G461" s="2669"/>
      <c r="H461" s="2624"/>
    </row>
    <row r="462" spans="1:10">
      <c r="A462" s="829"/>
      <c r="B462" s="2575"/>
      <c r="C462" s="2621"/>
      <c r="D462" s="2581"/>
      <c r="E462" s="2586"/>
      <c r="F462" s="2583"/>
      <c r="G462" s="2669"/>
      <c r="H462" s="2624"/>
    </row>
    <row r="463" spans="1:10">
      <c r="A463" s="829"/>
      <c r="B463" s="2575"/>
      <c r="C463" s="2621"/>
      <c r="D463" s="2581"/>
      <c r="E463" s="2586"/>
      <c r="F463" s="2583"/>
      <c r="G463" s="2669"/>
      <c r="H463" s="2624"/>
    </row>
    <row r="464" spans="1:10">
      <c r="A464" s="829"/>
      <c r="B464" s="2575"/>
      <c r="C464" s="2621"/>
      <c r="D464" s="2581"/>
      <c r="E464" s="2586"/>
      <c r="F464" s="2583"/>
      <c r="G464" s="2669"/>
      <c r="H464" s="2624"/>
    </row>
    <row r="465" spans="1:8">
      <c r="A465" s="829"/>
      <c r="B465" s="2575"/>
      <c r="C465" s="2621"/>
      <c r="D465" s="2581"/>
      <c r="E465" s="2586"/>
      <c r="F465" s="2583"/>
      <c r="G465" s="2669"/>
      <c r="H465" s="2624"/>
    </row>
    <row r="466" spans="1:8">
      <c r="A466" s="829"/>
      <c r="B466" s="2575"/>
      <c r="C466" s="2621"/>
      <c r="D466" s="2581"/>
      <c r="E466" s="2586"/>
      <c r="F466" s="2583"/>
      <c r="G466" s="2669"/>
      <c r="H466" s="2624"/>
    </row>
    <row r="467" spans="1:8">
      <c r="A467" s="829"/>
      <c r="B467" s="2575"/>
      <c r="C467" s="2621"/>
      <c r="D467" s="2581"/>
      <c r="E467" s="2586"/>
      <c r="F467" s="2583"/>
      <c r="G467" s="2669"/>
      <c r="H467" s="2624"/>
    </row>
    <row r="468" spans="1:8">
      <c r="A468" s="829"/>
      <c r="B468" s="2575"/>
      <c r="C468" s="2621"/>
      <c r="D468" s="2581"/>
      <c r="E468" s="2586"/>
      <c r="F468" s="2583"/>
      <c r="G468" s="2669"/>
      <c r="H468" s="2624"/>
    </row>
    <row r="469" spans="1:8">
      <c r="A469" s="829"/>
      <c r="B469" s="2575"/>
      <c r="C469" s="2621"/>
      <c r="D469" s="2581"/>
      <c r="E469" s="2586"/>
      <c r="F469" s="2583"/>
      <c r="G469" s="2669"/>
      <c r="H469" s="2624"/>
    </row>
    <row r="470" spans="1:8">
      <c r="A470" s="829"/>
      <c r="B470" s="2575"/>
      <c r="C470" s="2621"/>
      <c r="D470" s="2581"/>
      <c r="E470" s="2586"/>
      <c r="F470" s="2583"/>
      <c r="G470" s="2669"/>
      <c r="H470" s="2624"/>
    </row>
    <row r="471" spans="1:8">
      <c r="A471" s="829"/>
      <c r="B471" s="2575"/>
      <c r="C471" s="2621"/>
      <c r="D471" s="2581"/>
      <c r="E471" s="2586"/>
      <c r="F471" s="2583"/>
      <c r="G471" s="2669"/>
      <c r="H471" s="2624"/>
    </row>
    <row r="472" spans="1:8" ht="12.75" thickBot="1">
      <c r="A472" s="829"/>
      <c r="B472" s="2575"/>
      <c r="C472" s="2621"/>
      <c r="D472" s="2581"/>
      <c r="E472" s="2586"/>
      <c r="F472" s="2583"/>
      <c r="G472" s="2669"/>
      <c r="H472" s="2624"/>
    </row>
    <row r="473" spans="1:8">
      <c r="A473" s="3416" t="s">
        <v>2077</v>
      </c>
      <c r="B473" s="3417"/>
      <c r="C473" s="3417"/>
      <c r="D473" s="3417"/>
      <c r="E473" s="3417"/>
      <c r="F473" s="3417"/>
      <c r="G473" s="3418"/>
      <c r="H473" s="2670"/>
    </row>
    <row r="474" spans="1:8">
      <c r="A474" s="2281" t="s">
        <v>722</v>
      </c>
      <c r="B474" s="199" t="s">
        <v>935</v>
      </c>
      <c r="C474" s="200"/>
      <c r="D474" s="258"/>
      <c r="E474" s="2282"/>
      <c r="F474" s="2352"/>
      <c r="G474" s="2353"/>
      <c r="H474" s="2670"/>
    </row>
    <row r="475" spans="1:8">
      <c r="A475" s="2281" t="s">
        <v>723</v>
      </c>
      <c r="B475" s="2282" t="s">
        <v>969</v>
      </c>
      <c r="C475" s="200"/>
      <c r="D475" s="258"/>
      <c r="E475" s="2282"/>
      <c r="F475" s="2352"/>
      <c r="G475" s="2353"/>
      <c r="H475" s="2670"/>
    </row>
    <row r="476" spans="1:8">
      <c r="A476" s="2281"/>
      <c r="B476" s="2282"/>
      <c r="C476" s="200"/>
      <c r="D476" s="258"/>
      <c r="E476" s="2282"/>
      <c r="F476" s="2352"/>
      <c r="G476" s="2353"/>
      <c r="H476" s="2670"/>
    </row>
    <row r="477" spans="1:8">
      <c r="A477" s="2281" t="s">
        <v>1006</v>
      </c>
      <c r="B477" s="2282" t="s">
        <v>972</v>
      </c>
      <c r="C477" s="200"/>
      <c r="D477" s="258"/>
      <c r="E477" s="2282"/>
      <c r="F477" s="2352"/>
      <c r="G477" s="2353"/>
      <c r="H477" s="2670"/>
    </row>
    <row r="478" spans="1:8">
      <c r="A478" s="2281" t="s">
        <v>726</v>
      </c>
      <c r="B478" s="2282" t="s">
        <v>1791</v>
      </c>
      <c r="C478" s="200"/>
      <c r="D478" s="258"/>
      <c r="E478" s="2282"/>
      <c r="F478" s="2352"/>
      <c r="G478" s="2353"/>
      <c r="H478" s="2670"/>
    </row>
    <row r="479" spans="1:8">
      <c r="A479" s="2281" t="s">
        <v>727</v>
      </c>
      <c r="B479" s="2282" t="s">
        <v>961</v>
      </c>
      <c r="C479" s="200"/>
      <c r="D479" s="258"/>
      <c r="E479" s="2282"/>
      <c r="F479" s="2352"/>
      <c r="G479" s="2353"/>
      <c r="H479" s="2670"/>
    </row>
    <row r="480" spans="1:8">
      <c r="A480" s="2281" t="s">
        <v>728</v>
      </c>
      <c r="B480" s="2284" t="s">
        <v>261</v>
      </c>
      <c r="C480" s="202"/>
      <c r="D480" s="258"/>
      <c r="E480" s="2282"/>
      <c r="F480" s="2352"/>
      <c r="G480" s="2353"/>
      <c r="H480" s="2670"/>
    </row>
    <row r="481" spans="1:10" ht="12.75" thickBot="1">
      <c r="A481" s="2285" t="s">
        <v>209</v>
      </c>
      <c r="B481" s="203"/>
      <c r="C481" s="203"/>
      <c r="D481" s="259"/>
      <c r="E481" s="2286"/>
      <c r="F481" s="2354"/>
      <c r="G481" s="2355"/>
      <c r="H481" s="2670"/>
    </row>
    <row r="482" spans="1:10">
      <c r="A482" s="356"/>
      <c r="B482" s="356"/>
      <c r="C482" s="356"/>
      <c r="D482" s="2356"/>
      <c r="E482" s="356"/>
      <c r="F482" s="1501"/>
      <c r="G482" s="1501"/>
      <c r="H482" s="2670"/>
    </row>
    <row r="483" spans="1:10">
      <c r="A483" s="356"/>
      <c r="B483" s="356"/>
      <c r="C483" s="356"/>
      <c r="D483" s="2356"/>
      <c r="E483" s="356"/>
      <c r="F483" s="1501"/>
      <c r="G483" s="1501"/>
      <c r="H483" s="2670"/>
    </row>
    <row r="484" spans="1:10">
      <c r="A484" s="356"/>
      <c r="B484" s="356">
        <v>1</v>
      </c>
      <c r="C484" s="356" t="s">
        <v>202</v>
      </c>
      <c r="D484" s="2356"/>
      <c r="E484" s="356"/>
      <c r="F484" s="1501"/>
      <c r="G484" s="1501"/>
      <c r="H484" s="2670">
        <f>H281</f>
        <v>0</v>
      </c>
    </row>
    <row r="485" spans="1:10">
      <c r="A485" s="356"/>
      <c r="B485" s="356"/>
      <c r="C485" s="356"/>
      <c r="D485" s="2356"/>
      <c r="E485" s="356"/>
      <c r="F485" s="1501"/>
      <c r="G485" s="1501"/>
      <c r="H485" s="2670"/>
    </row>
    <row r="486" spans="1:10">
      <c r="A486" s="356"/>
      <c r="B486" s="356">
        <v>2</v>
      </c>
      <c r="C486" s="356" t="s">
        <v>203</v>
      </c>
      <c r="D486" s="2356"/>
      <c r="E486" s="356"/>
      <c r="F486" s="1501"/>
      <c r="G486" s="1501"/>
      <c r="H486" s="2670">
        <f>H321</f>
        <v>0</v>
      </c>
    </row>
    <row r="487" spans="1:10">
      <c r="A487" s="356"/>
      <c r="B487" s="356"/>
      <c r="C487" s="356"/>
      <c r="D487" s="2356"/>
      <c r="E487" s="356"/>
      <c r="F487" s="1501"/>
      <c r="G487" s="1501"/>
      <c r="H487" s="2670"/>
    </row>
    <row r="488" spans="1:10">
      <c r="A488" s="356"/>
      <c r="B488" s="356">
        <v>3</v>
      </c>
      <c r="C488" s="356" t="s">
        <v>204</v>
      </c>
      <c r="D488" s="2356"/>
      <c r="E488" s="356"/>
      <c r="F488" s="1501"/>
      <c r="G488" s="1501"/>
      <c r="H488" s="2670">
        <f>H354</f>
        <v>0</v>
      </c>
    </row>
    <row r="489" spans="1:10">
      <c r="A489" s="356"/>
      <c r="B489" s="356"/>
      <c r="C489" s="356"/>
      <c r="D489" s="2356"/>
      <c r="E489" s="356"/>
      <c r="F489" s="1501"/>
      <c r="G489" s="1501"/>
      <c r="H489" s="2670"/>
    </row>
    <row r="490" spans="1:10">
      <c r="A490" s="356"/>
      <c r="B490" s="356">
        <v>4</v>
      </c>
      <c r="C490" s="356" t="s">
        <v>205</v>
      </c>
      <c r="D490" s="2356"/>
      <c r="E490" s="356"/>
      <c r="F490" s="1501"/>
      <c r="G490" s="1501"/>
      <c r="H490" s="2670">
        <f>H392</f>
        <v>0</v>
      </c>
    </row>
    <row r="491" spans="1:10">
      <c r="A491" s="356"/>
      <c r="B491" s="356"/>
      <c r="C491" s="356"/>
      <c r="D491" s="2356"/>
      <c r="E491" s="356"/>
      <c r="F491" s="1501"/>
      <c r="G491" s="1501"/>
      <c r="H491" s="2670"/>
    </row>
    <row r="492" spans="1:10">
      <c r="A492" s="356"/>
      <c r="B492" s="356">
        <v>6</v>
      </c>
      <c r="C492" s="356" t="s">
        <v>790</v>
      </c>
      <c r="D492" s="2356"/>
      <c r="E492" s="356"/>
      <c r="F492" s="1501"/>
      <c r="G492" s="1501"/>
      <c r="H492" s="2670">
        <f>H432</f>
        <v>0</v>
      </c>
    </row>
    <row r="493" spans="1:10">
      <c r="A493" s="356"/>
      <c r="B493" s="356"/>
      <c r="C493" s="356"/>
      <c r="D493" s="2356"/>
      <c r="E493" s="356"/>
      <c r="F493" s="1501"/>
      <c r="G493" s="1501"/>
      <c r="H493" s="2670"/>
    </row>
    <row r="494" spans="1:10">
      <c r="A494" s="356"/>
      <c r="B494" s="356">
        <v>7</v>
      </c>
      <c r="C494" s="356" t="s">
        <v>207</v>
      </c>
      <c r="D494" s="2356"/>
      <c r="E494" s="356"/>
      <c r="F494" s="1501"/>
      <c r="G494" s="1501"/>
      <c r="H494" s="2670">
        <f>H448</f>
        <v>3150</v>
      </c>
    </row>
    <row r="495" spans="1:10">
      <c r="A495" s="356"/>
      <c r="B495" s="356"/>
      <c r="C495" s="356"/>
      <c r="D495" s="2356"/>
      <c r="E495" s="356"/>
      <c r="F495" s="1501"/>
      <c r="G495" s="1501"/>
      <c r="H495" s="2670"/>
      <c r="J495" s="549"/>
    </row>
    <row r="496" spans="1:10">
      <c r="A496" s="356"/>
      <c r="B496" s="356"/>
      <c r="C496" s="356"/>
      <c r="D496" s="2356"/>
      <c r="E496" s="356"/>
      <c r="F496" s="1501"/>
      <c r="G496" s="1501"/>
      <c r="H496" s="2670"/>
    </row>
    <row r="497" spans="1:8">
      <c r="A497" s="356"/>
      <c r="B497" s="356"/>
      <c r="C497" s="356"/>
      <c r="D497" s="2356"/>
      <c r="E497" s="356"/>
      <c r="F497" s="1501"/>
      <c r="G497" s="1501"/>
      <c r="H497" s="2671"/>
    </row>
    <row r="498" spans="1:8">
      <c r="A498" s="356"/>
      <c r="B498" s="356"/>
      <c r="C498" s="356"/>
      <c r="D498" s="2356"/>
      <c r="E498" s="356"/>
      <c r="F498" s="1501"/>
      <c r="G498" s="2672" t="s">
        <v>9</v>
      </c>
      <c r="H498" s="2671">
        <f>SUM(H484:H495)</f>
        <v>3150</v>
      </c>
    </row>
    <row r="503" spans="1:8" ht="12.75" thickBot="1"/>
    <row r="504" spans="1:8">
      <c r="A504" s="3416" t="s">
        <v>2039</v>
      </c>
      <c r="B504" s="3417"/>
      <c r="C504" s="3417"/>
      <c r="D504" s="3417"/>
      <c r="E504" s="3417"/>
      <c r="F504" s="3417"/>
      <c r="G504" s="3418"/>
    </row>
    <row r="505" spans="1:8">
      <c r="A505" s="2281" t="s">
        <v>722</v>
      </c>
      <c r="B505" s="199" t="s">
        <v>935</v>
      </c>
      <c r="C505" s="200"/>
      <c r="D505" s="258"/>
      <c r="E505" s="2282"/>
      <c r="F505" s="2352"/>
      <c r="G505" s="2353"/>
    </row>
    <row r="506" spans="1:8">
      <c r="A506" s="2281" t="s">
        <v>723</v>
      </c>
      <c r="B506" s="2282" t="s">
        <v>969</v>
      </c>
      <c r="C506" s="200"/>
      <c r="D506" s="258"/>
      <c r="E506" s="2282"/>
      <c r="F506" s="2352"/>
      <c r="G506" s="2353"/>
    </row>
    <row r="507" spans="1:8">
      <c r="A507" s="2281"/>
      <c r="B507" s="2282"/>
      <c r="C507" s="200"/>
      <c r="D507" s="258"/>
      <c r="E507" s="2282"/>
      <c r="F507" s="2352"/>
      <c r="G507" s="2353"/>
    </row>
    <row r="508" spans="1:8">
      <c r="A508" s="2281" t="s">
        <v>1006</v>
      </c>
      <c r="B508" s="2282" t="s">
        <v>972</v>
      </c>
      <c r="C508" s="200"/>
      <c r="D508" s="258"/>
      <c r="E508" s="2282"/>
      <c r="F508" s="2352"/>
      <c r="G508" s="2353"/>
    </row>
    <row r="509" spans="1:8">
      <c r="A509" s="2281" t="s">
        <v>726</v>
      </c>
      <c r="B509" s="2282" t="s">
        <v>1791</v>
      </c>
      <c r="C509" s="200"/>
      <c r="D509" s="258"/>
      <c r="E509" s="2282"/>
      <c r="F509" s="2352"/>
      <c r="G509" s="2353"/>
    </row>
    <row r="510" spans="1:8">
      <c r="A510" s="2281" t="s">
        <v>727</v>
      </c>
      <c r="B510" s="2282" t="s">
        <v>961</v>
      </c>
      <c r="C510" s="200"/>
      <c r="D510" s="258"/>
      <c r="E510" s="2282"/>
      <c r="F510" s="2352"/>
      <c r="G510" s="2353"/>
    </row>
    <row r="511" spans="1:8">
      <c r="A511" s="2281" t="s">
        <v>728</v>
      </c>
      <c r="B511" s="2284" t="s">
        <v>261</v>
      </c>
      <c r="C511" s="202"/>
      <c r="D511" s="258"/>
      <c r="E511" s="2282"/>
      <c r="F511" s="2352"/>
      <c r="G511" s="2353"/>
    </row>
    <row r="512" spans="1:8" ht="12.75" thickBot="1">
      <c r="A512" s="2285"/>
      <c r="B512" s="203"/>
      <c r="C512" s="203"/>
      <c r="D512" s="259"/>
      <c r="E512" s="2286"/>
      <c r="F512" s="2354"/>
      <c r="G512" s="2355"/>
    </row>
    <row r="513" spans="1:8">
      <c r="A513" s="356"/>
      <c r="B513" s="356"/>
      <c r="C513" s="356"/>
      <c r="D513" s="2356"/>
      <c r="E513" s="356"/>
      <c r="F513" s="1501"/>
      <c r="G513" s="1501"/>
    </row>
    <row r="514" spans="1:8">
      <c r="A514" s="356"/>
      <c r="B514" s="3400" t="s">
        <v>1982</v>
      </c>
      <c r="C514" s="3400"/>
      <c r="D514" s="3400"/>
      <c r="E514" s="3400"/>
      <c r="F514" s="1501"/>
      <c r="G514" s="1501"/>
    </row>
    <row r="515" spans="1:8">
      <c r="A515" s="356"/>
      <c r="B515" s="208"/>
      <c r="C515" s="2441"/>
      <c r="D515" s="2440"/>
      <c r="E515" s="2441"/>
      <c r="F515" s="1501"/>
      <c r="G515" s="1501"/>
    </row>
    <row r="516" spans="1:8">
      <c r="A516" s="356"/>
      <c r="B516" s="3400" t="s">
        <v>1981</v>
      </c>
      <c r="C516" s="3400"/>
      <c r="D516" s="3400"/>
      <c r="E516" s="3400"/>
      <c r="F516" s="1501"/>
      <c r="G516" s="1501"/>
    </row>
    <row r="517" spans="1:8">
      <c r="A517" s="356"/>
      <c r="B517" s="382"/>
      <c r="C517" s="2441"/>
      <c r="D517" s="2440"/>
      <c r="E517" s="2441"/>
      <c r="F517" s="1501"/>
      <c r="G517" s="1501"/>
    </row>
    <row r="518" spans="1:8">
      <c r="A518" s="356"/>
      <c r="B518" s="3400" t="s">
        <v>1980</v>
      </c>
      <c r="C518" s="3400"/>
      <c r="D518" s="3400"/>
      <c r="E518" s="3400"/>
      <c r="F518" s="1501"/>
      <c r="G518" s="1501"/>
    </row>
    <row r="519" spans="1:8">
      <c r="A519" s="356"/>
      <c r="B519" s="382"/>
      <c r="C519" s="2441"/>
      <c r="D519" s="2440"/>
      <c r="E519" s="2441"/>
      <c r="F519" s="1501"/>
      <c r="G519" s="1501"/>
    </row>
    <row r="520" spans="1:8">
      <c r="A520" s="356"/>
      <c r="B520" s="3400" t="s">
        <v>1979</v>
      </c>
      <c r="C520" s="3400"/>
      <c r="D520" s="3400"/>
      <c r="E520" s="3400"/>
      <c r="F520" s="1501"/>
      <c r="G520" s="1501"/>
    </row>
    <row r="521" spans="1:8">
      <c r="A521" s="356"/>
      <c r="B521" s="382"/>
      <c r="C521" s="2545"/>
      <c r="D521" s="2544"/>
      <c r="E521" s="2545"/>
      <c r="F521" s="1501"/>
      <c r="G521" s="1501"/>
    </row>
    <row r="522" spans="1:8">
      <c r="A522" s="356"/>
      <c r="B522" s="3400" t="s">
        <v>1978</v>
      </c>
      <c r="C522" s="3400"/>
      <c r="D522" s="3400"/>
      <c r="E522" s="3400"/>
      <c r="F522" s="1501"/>
      <c r="G522" s="1501"/>
    </row>
    <row r="523" spans="1:8" ht="12.75" thickBot="1"/>
    <row r="524" spans="1:8" ht="12.75" thickBot="1">
      <c r="A524" s="673"/>
      <c r="B524" s="2546" t="s">
        <v>3</v>
      </c>
      <c r="C524" s="2547" t="s">
        <v>4</v>
      </c>
      <c r="D524" s="2548" t="s">
        <v>6</v>
      </c>
      <c r="E524" s="2549" t="s">
        <v>7</v>
      </c>
      <c r="F524" s="2550"/>
      <c r="G524" s="2551" t="s">
        <v>8</v>
      </c>
      <c r="H524" s="2552" t="s">
        <v>9</v>
      </c>
    </row>
    <row r="525" spans="1:8">
      <c r="A525" s="677"/>
      <c r="B525" s="2553">
        <v>1</v>
      </c>
      <c r="C525" s="2554" t="s">
        <v>202</v>
      </c>
      <c r="D525" s="2555"/>
      <c r="E525" s="2556"/>
      <c r="F525" s="2557"/>
      <c r="G525" s="2558"/>
      <c r="H525" s="2559"/>
    </row>
    <row r="526" spans="1:8">
      <c r="A526" s="677"/>
      <c r="B526" s="2560"/>
      <c r="C526" s="2561"/>
      <c r="D526" s="2562"/>
      <c r="E526" s="1592"/>
      <c r="F526" s="2563"/>
      <c r="G526" s="2564"/>
      <c r="H526" s="2565"/>
    </row>
    <row r="527" spans="1:8">
      <c r="A527" s="677"/>
      <c r="B527" s="2566"/>
      <c r="C527" s="2567"/>
      <c r="D527" s="2568"/>
      <c r="E527" s="2569"/>
      <c r="F527" s="2570"/>
      <c r="G527" s="2571"/>
      <c r="H527" s="2572"/>
    </row>
    <row r="528" spans="1:8">
      <c r="A528" s="677"/>
      <c r="B528" s="2566"/>
      <c r="C528" s="2567"/>
      <c r="D528" s="2568"/>
      <c r="E528" s="2569"/>
      <c r="F528" s="2570"/>
      <c r="G528" s="2573"/>
      <c r="H528" s="2572"/>
    </row>
    <row r="529" spans="1:8" ht="36">
      <c r="A529" s="677"/>
      <c r="B529" s="2566" t="s">
        <v>13</v>
      </c>
      <c r="C529" s="2567" t="s">
        <v>1977</v>
      </c>
      <c r="D529" s="2574" t="s">
        <v>15</v>
      </c>
      <c r="E529" s="2575">
        <v>1.07</v>
      </c>
      <c r="F529" s="2576"/>
      <c r="G529" s="2488">
        <v>0</v>
      </c>
      <c r="H529" s="2577">
        <f>ROUND(E529*G529,2)</f>
        <v>0</v>
      </c>
    </row>
    <row r="530" spans="1:8">
      <c r="A530" s="677"/>
      <c r="B530" s="2578"/>
      <c r="C530" s="2567"/>
      <c r="D530" s="2574"/>
      <c r="E530" s="2575"/>
      <c r="F530" s="2576"/>
      <c r="G530" s="2573"/>
      <c r="H530" s="2572"/>
    </row>
    <row r="531" spans="1:8" ht="36">
      <c r="A531" s="677"/>
      <c r="B531" s="2566" t="s">
        <v>1976</v>
      </c>
      <c r="C531" s="2567" t="s">
        <v>1975</v>
      </c>
      <c r="D531" s="2574" t="s">
        <v>19</v>
      </c>
      <c r="E531" s="2575">
        <v>53</v>
      </c>
      <c r="F531" s="2576"/>
      <c r="G531" s="2488">
        <v>0</v>
      </c>
      <c r="H531" s="2577">
        <f>ROUND(E531*G531,2)</f>
        <v>0</v>
      </c>
    </row>
    <row r="532" spans="1:8">
      <c r="A532" s="677"/>
      <c r="B532" s="2578"/>
      <c r="C532" s="2567"/>
      <c r="D532" s="2574"/>
      <c r="E532" s="2575"/>
      <c r="F532" s="2576"/>
      <c r="G532" s="2573"/>
      <c r="H532" s="2572"/>
    </row>
    <row r="533" spans="1:8" ht="36">
      <c r="A533" s="677"/>
      <c r="B533" s="2566" t="s">
        <v>1820</v>
      </c>
      <c r="C533" s="2567" t="s">
        <v>2076</v>
      </c>
      <c r="D533" s="2574" t="s">
        <v>19</v>
      </c>
      <c r="E533" s="2575">
        <v>6</v>
      </c>
      <c r="F533" s="2576"/>
      <c r="G533" s="2488">
        <v>0</v>
      </c>
      <c r="H533" s="2577">
        <f>ROUND(E533*G533,2)</f>
        <v>0</v>
      </c>
    </row>
    <row r="534" spans="1:8">
      <c r="A534" s="677"/>
      <c r="B534" s="2566"/>
      <c r="C534" s="2567"/>
      <c r="D534" s="2574"/>
      <c r="E534" s="2575"/>
      <c r="F534" s="2576"/>
      <c r="G534" s="2573"/>
      <c r="H534" s="2572"/>
    </row>
    <row r="535" spans="1:8" ht="36">
      <c r="A535" s="677"/>
      <c r="B535" s="2566" t="s">
        <v>1973</v>
      </c>
      <c r="C535" s="2567" t="s">
        <v>2075</v>
      </c>
      <c r="D535" s="2574" t="s">
        <v>32</v>
      </c>
      <c r="E535" s="2575">
        <v>700</v>
      </c>
      <c r="F535" s="2576"/>
      <c r="G535" s="2488">
        <v>0</v>
      </c>
      <c r="H535" s="2577">
        <f>ROUND(E535*G535,2)</f>
        <v>0</v>
      </c>
    </row>
    <row r="536" spans="1:8">
      <c r="A536" s="677"/>
      <c r="B536" s="2566"/>
      <c r="C536" s="2567"/>
      <c r="D536" s="2574"/>
      <c r="E536" s="2575"/>
      <c r="F536" s="2576"/>
      <c r="G536" s="2573"/>
      <c r="H536" s="2572"/>
    </row>
    <row r="537" spans="1:8" ht="24">
      <c r="A537" s="677"/>
      <c r="B537" s="2566" t="s">
        <v>1508</v>
      </c>
      <c r="C537" s="2567" t="s">
        <v>1971</v>
      </c>
      <c r="D537" s="2574" t="s">
        <v>19</v>
      </c>
      <c r="E537" s="2575">
        <v>38</v>
      </c>
      <c r="F537" s="2576"/>
      <c r="G537" s="2488">
        <v>0</v>
      </c>
      <c r="H537" s="2577">
        <f>ROUND(E537*G537,2)</f>
        <v>0</v>
      </c>
    </row>
    <row r="538" spans="1:8">
      <c r="A538" s="677"/>
      <c r="B538" s="2566"/>
      <c r="C538" s="2567"/>
      <c r="D538" s="2574"/>
      <c r="E538" s="2575"/>
      <c r="F538" s="2576"/>
      <c r="G538" s="2573"/>
      <c r="H538" s="2572"/>
    </row>
    <row r="539" spans="1:8" ht="36">
      <c r="A539" s="677"/>
      <c r="B539" s="2566" t="s">
        <v>1970</v>
      </c>
      <c r="C539" s="2653" t="s">
        <v>2074</v>
      </c>
      <c r="D539" s="2574" t="s">
        <v>19</v>
      </c>
      <c r="E539" s="2575">
        <v>38</v>
      </c>
      <c r="F539" s="2576"/>
      <c r="G539" s="2488">
        <v>0</v>
      </c>
      <c r="H539" s="2577">
        <f>ROUND(E539*G539,2)</f>
        <v>0</v>
      </c>
    </row>
    <row r="540" spans="1:8">
      <c r="A540" s="677"/>
      <c r="B540" s="2566"/>
      <c r="C540" s="2653"/>
      <c r="D540" s="2574"/>
      <c r="E540" s="2575"/>
      <c r="F540" s="2576"/>
      <c r="G540" s="2573"/>
      <c r="H540" s="2572"/>
    </row>
    <row r="541" spans="1:8" ht="24">
      <c r="A541" s="677"/>
      <c r="B541" s="2578" t="s">
        <v>1020</v>
      </c>
      <c r="C541" s="2567" t="s">
        <v>2073</v>
      </c>
      <c r="D541" s="2574" t="s">
        <v>19</v>
      </c>
      <c r="E541" s="2575">
        <v>10</v>
      </c>
      <c r="F541" s="2576"/>
      <c r="G541" s="2488">
        <v>0</v>
      </c>
      <c r="H541" s="2577">
        <f>ROUND(E541*G541,2)</f>
        <v>0</v>
      </c>
    </row>
    <row r="542" spans="1:8">
      <c r="A542" s="677"/>
      <c r="B542" s="2578"/>
      <c r="C542" s="2567"/>
      <c r="D542" s="2574"/>
      <c r="E542" s="2575"/>
      <c r="F542" s="2576"/>
      <c r="G542" s="2573"/>
      <c r="H542" s="2572"/>
    </row>
    <row r="543" spans="1:8" ht="24">
      <c r="A543" s="677"/>
      <c r="B543" s="2578" t="s">
        <v>1373</v>
      </c>
      <c r="C543" s="2567" t="s">
        <v>2038</v>
      </c>
      <c r="D543" s="2574" t="s">
        <v>19</v>
      </c>
      <c r="E543" s="2575">
        <v>4</v>
      </c>
      <c r="F543" s="2576"/>
      <c r="G543" s="2488">
        <v>0</v>
      </c>
      <c r="H543" s="2577">
        <f>ROUND(E543*G543,2)</f>
        <v>0</v>
      </c>
    </row>
    <row r="544" spans="1:8">
      <c r="A544" s="677"/>
      <c r="B544" s="2578"/>
      <c r="C544" s="2567"/>
      <c r="D544" s="2574"/>
      <c r="E544" s="2575"/>
      <c r="F544" s="2576"/>
      <c r="G544" s="2573"/>
      <c r="H544" s="2572"/>
    </row>
    <row r="545" spans="1:9">
      <c r="A545" s="677"/>
      <c r="B545" s="2566" t="s">
        <v>1399</v>
      </c>
      <c r="C545" s="2567" t="s">
        <v>2072</v>
      </c>
      <c r="D545" s="2568" t="s">
        <v>19</v>
      </c>
      <c r="E545" s="2569">
        <v>40</v>
      </c>
      <c r="F545" s="2570"/>
      <c r="G545" s="2488">
        <v>0</v>
      </c>
      <c r="H545" s="2577">
        <f>ROUND(E545*G545,2)</f>
        <v>0</v>
      </c>
    </row>
    <row r="546" spans="1:9">
      <c r="A546" s="677"/>
      <c r="B546" s="2566"/>
      <c r="C546" s="2599"/>
      <c r="D546" s="2568"/>
      <c r="E546" s="2569"/>
      <c r="F546" s="2570"/>
      <c r="G546" s="2573"/>
      <c r="H546" s="2572"/>
    </row>
    <row r="547" spans="1:9" ht="24">
      <c r="A547" s="677"/>
      <c r="B547" s="2566" t="s">
        <v>2071</v>
      </c>
      <c r="C547" s="2599" t="s">
        <v>2070</v>
      </c>
      <c r="D547" s="2568" t="s">
        <v>26</v>
      </c>
      <c r="E547" s="2569">
        <v>80</v>
      </c>
      <c r="F547" s="2570"/>
      <c r="G547" s="2488">
        <v>0</v>
      </c>
      <c r="H547" s="2577">
        <f>ROUND(E547*G547,2)</f>
        <v>0</v>
      </c>
    </row>
    <row r="548" spans="1:9">
      <c r="A548" s="677"/>
      <c r="B548" s="2566"/>
      <c r="C548" s="2599"/>
      <c r="D548" s="2568"/>
      <c r="E548" s="2569"/>
      <c r="F548" s="2570"/>
      <c r="G548" s="2573"/>
      <c r="H548" s="2572"/>
    </row>
    <row r="549" spans="1:9" s="205" customFormat="1" ht="24">
      <c r="A549" s="860"/>
      <c r="B549" s="2579" t="s">
        <v>1026</v>
      </c>
      <c r="C549" s="2580" t="s">
        <v>2069</v>
      </c>
      <c r="D549" s="2581" t="s">
        <v>32</v>
      </c>
      <c r="E549" s="2598">
        <v>1900</v>
      </c>
      <c r="F549" s="2593"/>
      <c r="G549" s="2488">
        <v>0</v>
      </c>
      <c r="H549" s="979">
        <f>ROUND(E549*G549,2)</f>
        <v>0</v>
      </c>
      <c r="I549" s="2584"/>
    </row>
    <row r="550" spans="1:9" s="205" customFormat="1">
      <c r="A550" s="860"/>
      <c r="B550" s="2579"/>
      <c r="C550" s="2590"/>
      <c r="D550" s="2591"/>
      <c r="E550" s="2592"/>
      <c r="F550" s="2593"/>
      <c r="G550" s="2587"/>
      <c r="H550" s="2588"/>
    </row>
    <row r="551" spans="1:9" s="205" customFormat="1" ht="24">
      <c r="A551" s="860"/>
      <c r="B551" s="2579" t="s">
        <v>119</v>
      </c>
      <c r="C551" s="2580" t="s">
        <v>2068</v>
      </c>
      <c r="D551" s="2581" t="s">
        <v>32</v>
      </c>
      <c r="E551" s="2586">
        <v>310</v>
      </c>
      <c r="F551" s="2583"/>
      <c r="G551" s="2488">
        <v>0</v>
      </c>
      <c r="H551" s="979">
        <f>ROUND(E551*G551,2)</f>
        <v>0</v>
      </c>
    </row>
    <row r="552" spans="1:9" s="205" customFormat="1">
      <c r="A552" s="860"/>
      <c r="B552" s="2579"/>
      <c r="C552" s="2580"/>
      <c r="D552" s="2581"/>
      <c r="E552" s="2586"/>
      <c r="F552" s="2583"/>
      <c r="G552" s="2587"/>
      <c r="H552" s="2588"/>
    </row>
    <row r="553" spans="1:9" s="205" customFormat="1" ht="24">
      <c r="A553" s="860"/>
      <c r="B553" s="2579" t="s">
        <v>268</v>
      </c>
      <c r="C553" s="2580" t="s">
        <v>2067</v>
      </c>
      <c r="D553" s="2581" t="s">
        <v>32</v>
      </c>
      <c r="E553" s="2582">
        <v>480</v>
      </c>
      <c r="F553" s="2583"/>
      <c r="G553" s="2488">
        <v>0</v>
      </c>
      <c r="H553" s="979">
        <f>ROUND(E553*G553,2)</f>
        <v>0</v>
      </c>
      <c r="I553" s="2584"/>
    </row>
    <row r="554" spans="1:9" s="205" customFormat="1">
      <c r="A554" s="860"/>
      <c r="B554" s="2585"/>
      <c r="C554" s="2580"/>
      <c r="D554" s="2581"/>
      <c r="E554" s="2586"/>
      <c r="F554" s="2583"/>
      <c r="G554" s="2587"/>
      <c r="H554" s="2588"/>
    </row>
    <row r="555" spans="1:9" s="205" customFormat="1" ht="36">
      <c r="A555" s="860"/>
      <c r="B555" s="2579" t="s">
        <v>1963</v>
      </c>
      <c r="C555" s="2594" t="s">
        <v>1962</v>
      </c>
      <c r="D555" s="2591" t="s">
        <v>26</v>
      </c>
      <c r="E555" s="2580">
        <v>60</v>
      </c>
      <c r="F555" s="2594"/>
      <c r="G555" s="2488">
        <v>0</v>
      </c>
      <c r="H555" s="979">
        <f>ROUND(E555*G555,2)</f>
        <v>0</v>
      </c>
    </row>
    <row r="556" spans="1:9" s="205" customFormat="1">
      <c r="A556" s="860"/>
      <c r="B556" s="2579"/>
      <c r="C556" s="2594"/>
      <c r="D556" s="2591"/>
      <c r="E556" s="2580"/>
      <c r="F556" s="2594"/>
      <c r="G556" s="2595"/>
      <c r="H556" s="2596"/>
    </row>
    <row r="557" spans="1:9" s="205" customFormat="1" ht="24">
      <c r="A557" s="860"/>
      <c r="B557" s="2579" t="s">
        <v>2066</v>
      </c>
      <c r="C557" s="2594" t="s">
        <v>2065</v>
      </c>
      <c r="D557" s="2591" t="s">
        <v>26</v>
      </c>
      <c r="E557" s="2658">
        <v>960</v>
      </c>
      <c r="F557" s="2594"/>
      <c r="G557" s="2488">
        <v>0</v>
      </c>
      <c r="H557" s="979">
        <f>ROUND(E557*G557,2)</f>
        <v>0</v>
      </c>
      <c r="I557" s="2584"/>
    </row>
    <row r="558" spans="1:9" s="205" customFormat="1">
      <c r="A558" s="860"/>
      <c r="B558" s="2579"/>
      <c r="C558" s="2594"/>
      <c r="D558" s="2591"/>
      <c r="E558" s="2580"/>
      <c r="F558" s="2594"/>
      <c r="G558" s="2595"/>
      <c r="H558" s="2596"/>
    </row>
    <row r="559" spans="1:9" s="205" customFormat="1" ht="36">
      <c r="A559" s="860"/>
      <c r="B559" s="2579" t="s">
        <v>1965</v>
      </c>
      <c r="C559" s="2594" t="s">
        <v>2064</v>
      </c>
      <c r="D559" s="2591" t="s">
        <v>32</v>
      </c>
      <c r="E559" s="2658">
        <v>480</v>
      </c>
      <c r="F559" s="2594"/>
      <c r="G559" s="2488">
        <v>0</v>
      </c>
      <c r="H559" s="979">
        <f>ROUND(E559*G559,2)</f>
        <v>0</v>
      </c>
      <c r="I559" s="2584"/>
    </row>
    <row r="560" spans="1:9">
      <c r="A560" s="677"/>
      <c r="B560" s="2566"/>
      <c r="C560" s="2617"/>
      <c r="D560" s="2568"/>
      <c r="E560" s="2567"/>
      <c r="F560" s="2617"/>
      <c r="G560" s="2618"/>
      <c r="H560" s="2601"/>
    </row>
    <row r="561" spans="1:9" ht="24">
      <c r="A561" s="677"/>
      <c r="B561" s="2566" t="s">
        <v>1965</v>
      </c>
      <c r="C561" s="2617" t="s">
        <v>2063</v>
      </c>
      <c r="D561" s="2568" t="s">
        <v>32</v>
      </c>
      <c r="E561" s="2567">
        <v>100</v>
      </c>
      <c r="F561" s="2617"/>
      <c r="G561" s="2488">
        <v>0</v>
      </c>
      <c r="H561" s="2577">
        <f>ROUND(E561*G561,2)</f>
        <v>0</v>
      </c>
    </row>
    <row r="562" spans="1:9">
      <c r="A562" s="677"/>
      <c r="B562" s="2673"/>
      <c r="C562" s="2617"/>
      <c r="D562" s="2568"/>
      <c r="E562" s="2567"/>
      <c r="F562" s="2617"/>
      <c r="G562" s="2618"/>
      <c r="H562" s="2601"/>
    </row>
    <row r="563" spans="1:9" ht="84">
      <c r="A563" s="677"/>
      <c r="B563" s="2566" t="s">
        <v>1031</v>
      </c>
      <c r="C563" s="2599" t="s">
        <v>1961</v>
      </c>
      <c r="D563" s="2568" t="s">
        <v>26</v>
      </c>
      <c r="E563" s="2569">
        <v>1521</v>
      </c>
      <c r="F563" s="2570"/>
      <c r="G563" s="2488">
        <v>0</v>
      </c>
      <c r="H563" s="2577">
        <f>ROUND(E563*G563,2)</f>
        <v>0</v>
      </c>
    </row>
    <row r="564" spans="1:9">
      <c r="A564" s="677"/>
      <c r="B564" s="2566"/>
      <c r="C564" s="2599"/>
      <c r="D564" s="2568"/>
      <c r="E564" s="2569"/>
      <c r="F564" s="2570"/>
      <c r="G564" s="2600"/>
      <c r="H564" s="2601"/>
    </row>
    <row r="565" spans="1:9" ht="84">
      <c r="A565" s="677"/>
      <c r="B565" s="2566" t="s">
        <v>1957</v>
      </c>
      <c r="C565" s="2567" t="s">
        <v>1958</v>
      </c>
      <c r="D565" s="2568" t="s">
        <v>26</v>
      </c>
      <c r="E565" s="2569">
        <v>26</v>
      </c>
      <c r="F565" s="2570"/>
      <c r="G565" s="2488">
        <v>0</v>
      </c>
      <c r="H565" s="2577">
        <f>ROUND(E565*G565,2)</f>
        <v>0</v>
      </c>
    </row>
    <row r="566" spans="1:9">
      <c r="A566" s="677"/>
      <c r="B566" s="2566"/>
      <c r="C566" s="2567"/>
      <c r="D566" s="2568"/>
      <c r="E566" s="2569"/>
      <c r="F566" s="2570"/>
      <c r="G566" s="2600"/>
      <c r="H566" s="2601"/>
    </row>
    <row r="567" spans="1:9" ht="84">
      <c r="A567" s="677"/>
      <c r="B567" s="2566" t="s">
        <v>1957</v>
      </c>
      <c r="C567" s="2567" t="s">
        <v>1956</v>
      </c>
      <c r="D567" s="2568" t="s">
        <v>19</v>
      </c>
      <c r="E567" s="2569">
        <v>3</v>
      </c>
      <c r="F567" s="2570"/>
      <c r="G567" s="2488">
        <v>0</v>
      </c>
      <c r="H567" s="2577">
        <f>ROUND(E567*G567,2)</f>
        <v>0</v>
      </c>
    </row>
    <row r="568" spans="1:9">
      <c r="A568" s="677"/>
      <c r="B568" s="2566"/>
      <c r="C568" s="2567"/>
      <c r="D568" s="2568"/>
      <c r="E568" s="2569"/>
      <c r="F568" s="2570"/>
      <c r="G568" s="2600"/>
      <c r="H568" s="2601"/>
    </row>
    <row r="569" spans="1:9" ht="36">
      <c r="A569" s="677"/>
      <c r="B569" s="2566" t="s">
        <v>1955</v>
      </c>
      <c r="C569" s="2567" t="s">
        <v>1954</v>
      </c>
      <c r="D569" s="2568" t="s">
        <v>30</v>
      </c>
      <c r="E569" s="2569">
        <v>12</v>
      </c>
      <c r="F569" s="2570"/>
      <c r="G569" s="2488">
        <v>0</v>
      </c>
      <c r="H569" s="2577">
        <f>ROUND(E569*G569,2)</f>
        <v>0</v>
      </c>
    </row>
    <row r="570" spans="1:9">
      <c r="A570" s="677"/>
      <c r="B570" s="2566"/>
      <c r="C570" s="2567"/>
      <c r="D570" s="2568"/>
      <c r="E570" s="2569"/>
      <c r="F570" s="2570"/>
      <c r="G570" s="2600"/>
      <c r="H570" s="2601"/>
    </row>
    <row r="571" spans="1:9" ht="24">
      <c r="A571" s="677"/>
      <c r="B571" s="2566" t="s">
        <v>1820</v>
      </c>
      <c r="C571" s="2567" t="s">
        <v>2062</v>
      </c>
      <c r="D571" s="2568" t="s">
        <v>32</v>
      </c>
      <c r="E571" s="2569">
        <v>15</v>
      </c>
      <c r="F571" s="2570"/>
      <c r="G571" s="2488">
        <v>0</v>
      </c>
      <c r="H571" s="2577">
        <f>ROUND(E571*G571,2)</f>
        <v>0</v>
      </c>
    </row>
    <row r="572" spans="1:9">
      <c r="A572" s="677"/>
      <c r="B572" s="2566"/>
      <c r="C572" s="2567"/>
      <c r="D572" s="2568"/>
      <c r="E572" s="2569"/>
      <c r="F572" s="2570"/>
      <c r="G572" s="2600"/>
      <c r="H572" s="2577"/>
    </row>
    <row r="573" spans="1:9" s="451" customFormat="1" ht="36">
      <c r="A573" s="695"/>
      <c r="B573" s="2627" t="s">
        <v>1820</v>
      </c>
      <c r="C573" s="606" t="s">
        <v>2438</v>
      </c>
      <c r="D573" s="2495" t="s">
        <v>19</v>
      </c>
      <c r="E573" s="716">
        <v>10</v>
      </c>
      <c r="F573" s="2674"/>
      <c r="G573" s="2488">
        <v>0</v>
      </c>
      <c r="H573" s="979">
        <f t="shared" ref="H573" si="8">ROUND(E573*G573,2)</f>
        <v>0</v>
      </c>
      <c r="I573" s="399"/>
    </row>
    <row r="574" spans="1:9" s="205" customFormat="1">
      <c r="A574" s="860"/>
      <c r="B574" s="2579"/>
      <c r="C574" s="2580"/>
      <c r="D574" s="2591"/>
      <c r="E574" s="2592"/>
      <c r="F574" s="2593"/>
      <c r="G574" s="2675"/>
      <c r="H574" s="2596"/>
    </row>
    <row r="575" spans="1:9" s="205" customFormat="1" ht="72">
      <c r="A575" s="860"/>
      <c r="B575" s="2579" t="s">
        <v>1820</v>
      </c>
      <c r="C575" s="2580" t="s">
        <v>1953</v>
      </c>
      <c r="D575" s="2591" t="s">
        <v>32</v>
      </c>
      <c r="E575" s="2598">
        <v>3270</v>
      </c>
      <c r="F575" s="2593"/>
      <c r="G575" s="2488">
        <v>0</v>
      </c>
      <c r="H575" s="979">
        <f>ROUND(E575*G575,2)</f>
        <v>0</v>
      </c>
      <c r="I575" s="2584"/>
    </row>
    <row r="576" spans="1:9">
      <c r="A576" s="677"/>
      <c r="B576" s="2578"/>
      <c r="C576" s="2602"/>
      <c r="D576" s="2603"/>
      <c r="E576" s="2604"/>
      <c r="F576" s="2605"/>
      <c r="G576" s="2606"/>
      <c r="H576" s="2607"/>
    </row>
    <row r="577" spans="1:8" ht="12.75" thickBot="1">
      <c r="A577" s="677"/>
      <c r="B577" s="2578"/>
      <c r="C577" s="2608" t="s">
        <v>9</v>
      </c>
      <c r="D577" s="2609"/>
      <c r="E577" s="2610"/>
      <c r="F577" s="2611"/>
      <c r="G577" s="2612"/>
      <c r="H577" s="2613">
        <f>SUM(H528:H576)</f>
        <v>0</v>
      </c>
    </row>
    <row r="578" spans="1:8" ht="12.75" thickTop="1">
      <c r="A578" s="677"/>
      <c r="B578" s="2578"/>
      <c r="C578" s="2567"/>
      <c r="D578" s="2574"/>
      <c r="E578" s="2575"/>
      <c r="F578" s="2576"/>
      <c r="G578" s="2573"/>
      <c r="H578" s="2572"/>
    </row>
    <row r="579" spans="1:8" ht="12.75" thickBot="1">
      <c r="A579" s="677"/>
      <c r="B579" s="2645"/>
      <c r="C579" s="2646"/>
      <c r="D579" s="2647"/>
      <c r="E579" s="2648"/>
      <c r="F579" s="2649"/>
      <c r="G579" s="2650"/>
      <c r="H579" s="2651"/>
    </row>
    <row r="580" spans="1:8" ht="12.75" thickTop="1">
      <c r="A580" s="677"/>
      <c r="B580" s="2578"/>
      <c r="C580" s="2567"/>
      <c r="D580" s="2574"/>
      <c r="E580" s="2575"/>
      <c r="F580" s="2576"/>
      <c r="G580" s="2573"/>
      <c r="H580" s="2572"/>
    </row>
    <row r="581" spans="1:8">
      <c r="A581" s="677"/>
      <c r="B581" s="2553">
        <v>2</v>
      </c>
      <c r="C581" s="2554" t="s">
        <v>203</v>
      </c>
      <c r="D581" s="2555"/>
      <c r="E581" s="2556"/>
      <c r="F581" s="2557"/>
      <c r="G581" s="2614"/>
      <c r="H581" s="2559"/>
    </row>
    <row r="582" spans="1:8">
      <c r="A582" s="677"/>
      <c r="B582" s="2560"/>
      <c r="C582" s="2561"/>
      <c r="D582" s="2562"/>
      <c r="E582" s="1592"/>
      <c r="F582" s="2563"/>
      <c r="G582" s="2615"/>
      <c r="H582" s="2565"/>
    </row>
    <row r="583" spans="1:8" ht="48">
      <c r="A583" s="677"/>
      <c r="B583" s="2616" t="s">
        <v>1952</v>
      </c>
      <c r="C583" s="2567" t="s">
        <v>1951</v>
      </c>
      <c r="D583" s="2568" t="s">
        <v>30</v>
      </c>
      <c r="E583" s="2567">
        <v>399</v>
      </c>
      <c r="F583" s="2617"/>
      <c r="G583" s="2488">
        <v>0</v>
      </c>
      <c r="H583" s="2577">
        <f>ROUND(E583*G583,2)</f>
        <v>0</v>
      </c>
    </row>
    <row r="584" spans="1:8">
      <c r="A584" s="677"/>
      <c r="B584" s="2616"/>
      <c r="C584" s="2567"/>
      <c r="D584" s="2568"/>
      <c r="E584" s="2567"/>
      <c r="F584" s="2617"/>
      <c r="G584" s="2618"/>
      <c r="H584" s="2601"/>
    </row>
    <row r="585" spans="1:8" ht="36">
      <c r="A585" s="677"/>
      <c r="B585" s="2616" t="s">
        <v>42</v>
      </c>
      <c r="C585" s="2567" t="s">
        <v>1950</v>
      </c>
      <c r="D585" s="2574" t="s">
        <v>30</v>
      </c>
      <c r="E585" s="2567">
        <v>546</v>
      </c>
      <c r="F585" s="2617"/>
      <c r="G585" s="2488">
        <v>0</v>
      </c>
      <c r="H585" s="2577">
        <f>ROUND(E585*G585,2)</f>
        <v>0</v>
      </c>
    </row>
    <row r="586" spans="1:8">
      <c r="A586" s="677"/>
      <c r="B586" s="2619"/>
      <c r="C586" s="2561"/>
      <c r="D586" s="2562"/>
      <c r="E586" s="1592"/>
      <c r="F586" s="2563"/>
      <c r="G586" s="2615"/>
      <c r="H586" s="2565"/>
    </row>
    <row r="587" spans="1:8" ht="24">
      <c r="A587" s="677"/>
      <c r="B587" s="2566" t="s">
        <v>1948</v>
      </c>
      <c r="C587" s="2567" t="s">
        <v>1949</v>
      </c>
      <c r="D587" s="2574" t="s">
        <v>30</v>
      </c>
      <c r="E587" s="2575">
        <v>2796</v>
      </c>
      <c r="F587" s="2576"/>
      <c r="G587" s="2488">
        <v>0</v>
      </c>
      <c r="H587" s="2577">
        <f>ROUND(E587*G587,2)</f>
        <v>0</v>
      </c>
    </row>
    <row r="588" spans="1:8">
      <c r="A588" s="677"/>
      <c r="B588" s="2566"/>
      <c r="C588" s="2567"/>
      <c r="D588" s="2574"/>
      <c r="E588" s="2575"/>
      <c r="F588" s="2576"/>
      <c r="G588" s="2488"/>
      <c r="H588" s="2572"/>
    </row>
    <row r="589" spans="1:8" ht="36">
      <c r="A589" s="677"/>
      <c r="B589" s="2566" t="s">
        <v>1948</v>
      </c>
      <c r="C589" s="2567" t="s">
        <v>1947</v>
      </c>
      <c r="D589" s="2574" t="s">
        <v>30</v>
      </c>
      <c r="E589" s="2575">
        <v>356</v>
      </c>
      <c r="F589" s="2576"/>
      <c r="G589" s="2488">
        <v>0</v>
      </c>
      <c r="H589" s="2577">
        <f>ROUND(E589*G589,2)</f>
        <v>0</v>
      </c>
    </row>
    <row r="590" spans="1:8">
      <c r="A590" s="677"/>
      <c r="B590" s="2560"/>
      <c r="C590" s="2561"/>
      <c r="D590" s="2562"/>
      <c r="E590" s="1592"/>
      <c r="F590" s="2563"/>
      <c r="G590" s="2615"/>
      <c r="H590" s="2565"/>
    </row>
    <row r="591" spans="1:8" ht="24">
      <c r="A591" s="677"/>
      <c r="B591" s="2566" t="s">
        <v>1943</v>
      </c>
      <c r="C591" s="2567" t="s">
        <v>1944</v>
      </c>
      <c r="D591" s="2574" t="s">
        <v>32</v>
      </c>
      <c r="E591" s="2575">
        <v>3958</v>
      </c>
      <c r="F591" s="2576"/>
      <c r="G591" s="2488">
        <v>0</v>
      </c>
      <c r="H591" s="2577">
        <f>ROUND(E591*G591,2)</f>
        <v>0</v>
      </c>
    </row>
    <row r="592" spans="1:8">
      <c r="A592" s="677"/>
      <c r="B592" s="2566"/>
      <c r="C592" s="2567"/>
      <c r="D592" s="2574"/>
      <c r="E592" s="2575"/>
      <c r="F592" s="2576"/>
      <c r="G592" s="2488"/>
      <c r="H592" s="2572"/>
    </row>
    <row r="593" spans="1:8" ht="24">
      <c r="A593" s="677"/>
      <c r="B593" s="2566" t="s">
        <v>1943</v>
      </c>
      <c r="C593" s="2567" t="s">
        <v>1942</v>
      </c>
      <c r="D593" s="2574" t="s">
        <v>32</v>
      </c>
      <c r="E593" s="2575">
        <v>496</v>
      </c>
      <c r="F593" s="2576"/>
      <c r="G593" s="2488">
        <v>0</v>
      </c>
      <c r="H593" s="2577">
        <f>ROUND(E593*G593,2)</f>
        <v>0</v>
      </c>
    </row>
    <row r="594" spans="1:8">
      <c r="A594" s="677"/>
      <c r="B594" s="2566"/>
      <c r="C594" s="2567"/>
      <c r="D594" s="2574"/>
      <c r="E594" s="2575"/>
      <c r="F594" s="2576"/>
      <c r="G594" s="2488"/>
      <c r="H594" s="2572"/>
    </row>
    <row r="595" spans="1:8" ht="72">
      <c r="A595" s="677"/>
      <c r="B595" s="2566" t="s">
        <v>1941</v>
      </c>
      <c r="C595" s="2567" t="s">
        <v>1940</v>
      </c>
      <c r="D595" s="2574" t="s">
        <v>30</v>
      </c>
      <c r="E595" s="2575">
        <v>42</v>
      </c>
      <c r="F595" s="2576"/>
      <c r="G595" s="2488">
        <v>0</v>
      </c>
      <c r="H595" s="2577">
        <f>ROUND(E595*G595,2)</f>
        <v>0</v>
      </c>
    </row>
    <row r="596" spans="1:8">
      <c r="A596" s="677"/>
      <c r="B596" s="2566"/>
      <c r="C596" s="2567"/>
      <c r="D596" s="2574"/>
      <c r="E596" s="2575"/>
      <c r="F596" s="2576"/>
      <c r="G596" s="2488"/>
      <c r="H596" s="2572"/>
    </row>
    <row r="597" spans="1:8" ht="72">
      <c r="A597" s="677"/>
      <c r="B597" s="2566" t="s">
        <v>1939</v>
      </c>
      <c r="C597" s="2567" t="s">
        <v>2008</v>
      </c>
      <c r="D597" s="2574" t="s">
        <v>30</v>
      </c>
      <c r="E597" s="2575">
        <v>218</v>
      </c>
      <c r="F597" s="2576"/>
      <c r="G597" s="2488">
        <v>0</v>
      </c>
      <c r="H597" s="2577">
        <f>ROUND(E597*G597,2)</f>
        <v>0</v>
      </c>
    </row>
    <row r="598" spans="1:8">
      <c r="A598" s="677"/>
      <c r="B598" s="2566"/>
      <c r="C598" s="2567"/>
      <c r="D598" s="2574"/>
      <c r="E598" s="2575"/>
      <c r="F598" s="2576"/>
      <c r="G598" s="2488"/>
      <c r="H598" s="2572"/>
    </row>
    <row r="599" spans="1:8" ht="72">
      <c r="A599" s="677"/>
      <c r="B599" s="2566" t="s">
        <v>1939</v>
      </c>
      <c r="C599" s="2567" t="s">
        <v>2061</v>
      </c>
      <c r="D599" s="2574" t="s">
        <v>30</v>
      </c>
      <c r="E599" s="2575">
        <v>95</v>
      </c>
      <c r="F599" s="2576"/>
      <c r="G599" s="2488">
        <v>0</v>
      </c>
      <c r="H599" s="2577">
        <f>ROUND(E599*G599,2)</f>
        <v>0</v>
      </c>
    </row>
    <row r="600" spans="1:8">
      <c r="A600" s="677"/>
      <c r="B600" s="2566"/>
      <c r="C600" s="2567"/>
      <c r="D600" s="2574"/>
      <c r="E600" s="2575"/>
      <c r="F600" s="2576"/>
      <c r="G600" s="2488"/>
      <c r="H600" s="2572"/>
    </row>
    <row r="601" spans="1:8">
      <c r="A601" s="677"/>
      <c r="B601" s="2566" t="s">
        <v>1946</v>
      </c>
      <c r="C601" s="2567" t="s">
        <v>1945</v>
      </c>
      <c r="D601" s="2574" t="s">
        <v>30</v>
      </c>
      <c r="E601" s="2575">
        <v>18</v>
      </c>
      <c r="F601" s="2576"/>
      <c r="G601" s="2488">
        <v>0</v>
      </c>
      <c r="H601" s="2577">
        <f>ROUND(E601*G601,2)</f>
        <v>0</v>
      </c>
    </row>
    <row r="602" spans="1:8">
      <c r="A602" s="677"/>
      <c r="B602" s="2566"/>
      <c r="C602" s="2567"/>
      <c r="D602" s="2574"/>
      <c r="E602" s="2575"/>
      <c r="F602" s="2576"/>
      <c r="G602" s="2488"/>
      <c r="H602" s="2572"/>
    </row>
    <row r="603" spans="1:8" ht="36">
      <c r="A603" s="677"/>
      <c r="B603" s="2566" t="s">
        <v>1937</v>
      </c>
      <c r="C603" s="2567" t="s">
        <v>1936</v>
      </c>
      <c r="D603" s="2574" t="s">
        <v>32</v>
      </c>
      <c r="E603" s="2575">
        <v>5028</v>
      </c>
      <c r="F603" s="2576"/>
      <c r="G603" s="2488">
        <v>0</v>
      </c>
      <c r="H603" s="2577">
        <f>ROUND(E603*G603,2)</f>
        <v>0</v>
      </c>
    </row>
    <row r="604" spans="1:8">
      <c r="A604" s="677"/>
      <c r="B604" s="2566"/>
      <c r="C604" s="2567"/>
      <c r="D604" s="2574"/>
      <c r="E604" s="2575"/>
      <c r="F604" s="2576"/>
      <c r="G604" s="2488"/>
      <c r="H604" s="2572"/>
    </row>
    <row r="605" spans="1:8" ht="24">
      <c r="A605" s="677"/>
      <c r="B605" s="2633" t="s">
        <v>2060</v>
      </c>
      <c r="C605" s="2567" t="s">
        <v>2059</v>
      </c>
      <c r="D605" s="2568" t="s">
        <v>30</v>
      </c>
      <c r="E605" s="2567">
        <v>69</v>
      </c>
      <c r="F605" s="2617"/>
      <c r="G605" s="2488">
        <v>0</v>
      </c>
      <c r="H605" s="2577">
        <f>ROUND(E605*G605,2)</f>
        <v>0</v>
      </c>
    </row>
    <row r="606" spans="1:8">
      <c r="A606" s="677"/>
      <c r="B606" s="2566"/>
      <c r="C606" s="2567"/>
      <c r="D606" s="2574"/>
      <c r="E606" s="2575"/>
      <c r="F606" s="2576"/>
      <c r="G606" s="2488"/>
      <c r="H606" s="2572"/>
    </row>
    <row r="607" spans="1:8" ht="36">
      <c r="A607" s="677"/>
      <c r="B607" s="2566" t="s">
        <v>1935</v>
      </c>
      <c r="C607" s="2567" t="s">
        <v>1934</v>
      </c>
      <c r="D607" s="2574" t="s">
        <v>30</v>
      </c>
      <c r="E607" s="2575">
        <v>539</v>
      </c>
      <c r="F607" s="2576"/>
      <c r="G607" s="2488">
        <v>0</v>
      </c>
      <c r="H607" s="2577">
        <f>ROUND(E607*G607,2)</f>
        <v>0</v>
      </c>
    </row>
    <row r="608" spans="1:8">
      <c r="A608" s="677"/>
      <c r="B608" s="2566"/>
      <c r="C608" s="2567"/>
      <c r="D608" s="2574"/>
      <c r="E608" s="2575"/>
      <c r="F608" s="2576"/>
      <c r="G608" s="2488"/>
      <c r="H608" s="2572"/>
    </row>
    <row r="609" spans="1:9" ht="24">
      <c r="A609" s="677"/>
      <c r="B609" s="2566" t="s">
        <v>1931</v>
      </c>
      <c r="C609" s="2567" t="s">
        <v>1930</v>
      </c>
      <c r="D609" s="2574" t="s">
        <v>30</v>
      </c>
      <c r="E609" s="2575">
        <v>126</v>
      </c>
      <c r="F609" s="2576"/>
      <c r="G609" s="2488">
        <v>0</v>
      </c>
      <c r="H609" s="2577">
        <f>ROUND(E609*G609,2)</f>
        <v>0</v>
      </c>
    </row>
    <row r="610" spans="1:9">
      <c r="A610" s="677"/>
      <c r="B610" s="2560"/>
      <c r="C610" s="2561"/>
      <c r="D610" s="2562"/>
      <c r="E610" s="1592"/>
      <c r="F610" s="2563"/>
      <c r="G610" s="2615"/>
      <c r="H610" s="2565"/>
    </row>
    <row r="611" spans="1:9" s="451" customFormat="1" ht="36">
      <c r="A611" s="695"/>
      <c r="B611" s="2627" t="s">
        <v>1820</v>
      </c>
      <c r="C611" s="606" t="s">
        <v>2439</v>
      </c>
      <c r="D611" s="2628" t="s">
        <v>30</v>
      </c>
      <c r="E611" s="2629">
        <v>1350</v>
      </c>
      <c r="F611" s="2638"/>
      <c r="G611" s="2488">
        <v>0</v>
      </c>
      <c r="H611" s="979">
        <f>ROUND(E611*G611,2)</f>
        <v>0</v>
      </c>
      <c r="I611" s="399"/>
    </row>
    <row r="612" spans="1:9" s="451" customFormat="1">
      <c r="A612" s="695"/>
      <c r="B612" s="2627"/>
      <c r="C612" s="2635"/>
      <c r="D612" s="2636"/>
      <c r="E612" s="2637"/>
      <c r="F612" s="2638"/>
      <c r="G612" s="2474"/>
      <c r="H612" s="979"/>
      <c r="I612" s="399"/>
    </row>
    <row r="613" spans="1:9" s="451" customFormat="1" ht="36">
      <c r="A613" s="695"/>
      <c r="B613" s="2627" t="s">
        <v>1820</v>
      </c>
      <c r="C613" s="606" t="s">
        <v>2440</v>
      </c>
      <c r="D613" s="2628" t="s">
        <v>30</v>
      </c>
      <c r="E613" s="2629">
        <v>385</v>
      </c>
      <c r="F613" s="2638"/>
      <c r="G613" s="2488">
        <v>0</v>
      </c>
      <c r="H613" s="979">
        <f>ROUND(E613*G613,2)</f>
        <v>0</v>
      </c>
      <c r="I613" s="399"/>
    </row>
    <row r="614" spans="1:9" s="451" customFormat="1">
      <c r="A614" s="695"/>
      <c r="B614" s="2676"/>
      <c r="C614" s="2658"/>
      <c r="D614" s="2677"/>
      <c r="E614" s="2582"/>
      <c r="F614" s="2638"/>
      <c r="G614" s="2474"/>
      <c r="H614" s="979"/>
      <c r="I614" s="399"/>
    </row>
    <row r="615" spans="1:9">
      <c r="A615" s="677"/>
      <c r="B615" s="2560"/>
      <c r="C615" s="2561"/>
      <c r="D615" s="2562"/>
      <c r="E615" s="1592"/>
      <c r="F615" s="2563"/>
      <c r="G615" s="2615"/>
      <c r="H615" s="2565"/>
    </row>
    <row r="616" spans="1:9" ht="48">
      <c r="A616" s="677"/>
      <c r="B616" s="2566">
        <v>25111</v>
      </c>
      <c r="C616" s="2567" t="s">
        <v>1929</v>
      </c>
      <c r="D616" s="2574" t="s">
        <v>32</v>
      </c>
      <c r="E616" s="2575">
        <v>1995</v>
      </c>
      <c r="F616" s="2576"/>
      <c r="G616" s="2488">
        <v>0</v>
      </c>
      <c r="H616" s="2577">
        <f>ROUND(E616*G616,2)</f>
        <v>0</v>
      </c>
    </row>
    <row r="617" spans="1:9">
      <c r="A617" s="677"/>
      <c r="B617" s="2566"/>
      <c r="C617" s="2567"/>
      <c r="D617" s="2574"/>
      <c r="E617" s="2575"/>
      <c r="F617" s="2576"/>
      <c r="G617" s="2488"/>
      <c r="H617" s="2572"/>
    </row>
    <row r="618" spans="1:9" ht="36">
      <c r="A618" s="677"/>
      <c r="B618" s="2566" t="s">
        <v>1820</v>
      </c>
      <c r="C618" s="2567" t="s">
        <v>1928</v>
      </c>
      <c r="D618" s="2574" t="s">
        <v>30</v>
      </c>
      <c r="E618" s="2575">
        <v>373</v>
      </c>
      <c r="F618" s="2576"/>
      <c r="G618" s="2488">
        <v>0</v>
      </c>
      <c r="H618" s="2577">
        <f>ROUND(E618*G618,2)</f>
        <v>0</v>
      </c>
    </row>
    <row r="619" spans="1:9">
      <c r="A619" s="677"/>
      <c r="B619" s="2578"/>
      <c r="C619" s="2567"/>
      <c r="D619" s="2574"/>
      <c r="E619" s="2575"/>
      <c r="F619" s="2576"/>
      <c r="G619" s="2488"/>
      <c r="H619" s="2572"/>
    </row>
    <row r="620" spans="1:9" s="205" customFormat="1" ht="36">
      <c r="A620" s="860"/>
      <c r="B620" s="2579" t="s">
        <v>1820</v>
      </c>
      <c r="C620" s="2580" t="s">
        <v>1927</v>
      </c>
      <c r="D620" s="2581" t="s">
        <v>30</v>
      </c>
      <c r="E620" s="2582">
        <v>3507</v>
      </c>
      <c r="F620" s="2583"/>
      <c r="G620" s="2488">
        <v>0</v>
      </c>
      <c r="H620" s="979">
        <f>ROUND(E620*G620,2)</f>
        <v>0</v>
      </c>
      <c r="I620" s="2584"/>
    </row>
    <row r="621" spans="1:9">
      <c r="A621" s="677"/>
      <c r="B621" s="2560"/>
      <c r="C621" s="2561"/>
      <c r="D621" s="2562"/>
      <c r="E621" s="1592"/>
      <c r="F621" s="2563"/>
      <c r="G621" s="2615"/>
      <c r="H621" s="2565"/>
    </row>
    <row r="622" spans="1:9">
      <c r="A622" s="677"/>
      <c r="B622" s="2631"/>
      <c r="C622" s="2602"/>
      <c r="D622" s="2603"/>
      <c r="E622" s="2604"/>
      <c r="F622" s="2605"/>
      <c r="G622" s="2632"/>
      <c r="H622" s="2607"/>
    </row>
    <row r="623" spans="1:9" ht="12.75" thickBot="1">
      <c r="A623" s="677"/>
      <c r="B623" s="2633"/>
      <c r="C623" s="2608" t="s">
        <v>9</v>
      </c>
      <c r="D623" s="2609"/>
      <c r="E623" s="2610"/>
      <c r="F623" s="2611"/>
      <c r="G623" s="2612"/>
      <c r="H623" s="2613">
        <f>SUM(H583:H622)</f>
        <v>0</v>
      </c>
    </row>
    <row r="624" spans="1:9" ht="13.5" thickTop="1" thickBot="1">
      <c r="A624" s="677"/>
      <c r="B624" s="2578"/>
      <c r="C624" s="2561"/>
      <c r="D624" s="2574"/>
      <c r="E624" s="2575"/>
      <c r="F624" s="2576"/>
      <c r="G624" s="2573"/>
      <c r="H624" s="2634"/>
    </row>
    <row r="625" spans="1:9" ht="12.75" thickTop="1">
      <c r="A625" s="677"/>
      <c r="B625" s="2578"/>
      <c r="C625" s="2567"/>
      <c r="D625" s="2574"/>
      <c r="E625" s="2575"/>
      <c r="F625" s="2576"/>
      <c r="G625" s="2573"/>
      <c r="H625" s="2572"/>
    </row>
    <row r="626" spans="1:9">
      <c r="A626" s="677"/>
      <c r="B626" s="2560"/>
      <c r="C626" s="2561"/>
      <c r="D626" s="2562"/>
      <c r="E626" s="1592"/>
      <c r="F626" s="2563"/>
      <c r="G626" s="2615"/>
      <c r="H626" s="2565"/>
    </row>
    <row r="627" spans="1:9">
      <c r="A627" s="677"/>
      <c r="B627" s="2553">
        <v>3</v>
      </c>
      <c r="C627" s="2554" t="s">
        <v>1926</v>
      </c>
      <c r="D627" s="2555"/>
      <c r="E627" s="2556"/>
      <c r="F627" s="2557"/>
      <c r="G627" s="2614"/>
      <c r="H627" s="2559"/>
    </row>
    <row r="628" spans="1:9">
      <c r="A628" s="677"/>
      <c r="B628" s="2560"/>
      <c r="C628" s="2561"/>
      <c r="D628" s="2562"/>
      <c r="E628" s="1592"/>
      <c r="F628" s="2563"/>
      <c r="G628" s="2615"/>
      <c r="H628" s="2565"/>
    </row>
    <row r="629" spans="1:9" ht="36">
      <c r="A629" s="677"/>
      <c r="B629" s="2566" t="s">
        <v>286</v>
      </c>
      <c r="C629" s="2567" t="s">
        <v>1925</v>
      </c>
      <c r="D629" s="2574" t="s">
        <v>30</v>
      </c>
      <c r="E629" s="2575">
        <v>1178</v>
      </c>
      <c r="F629" s="2576"/>
      <c r="G629" s="2488">
        <v>0</v>
      </c>
      <c r="H629" s="2577">
        <f>ROUND(E629*G629,2)</f>
        <v>0</v>
      </c>
    </row>
    <row r="630" spans="1:9">
      <c r="A630" s="677"/>
      <c r="B630" s="2566"/>
      <c r="C630" s="2567"/>
      <c r="D630" s="2574"/>
      <c r="E630" s="2575"/>
      <c r="F630" s="2576"/>
      <c r="G630" s="2488"/>
      <c r="H630" s="2572"/>
    </row>
    <row r="631" spans="1:9" ht="48">
      <c r="A631" s="677"/>
      <c r="B631" s="2566" t="s">
        <v>286</v>
      </c>
      <c r="C631" s="2567" t="s">
        <v>1924</v>
      </c>
      <c r="D631" s="2574" t="s">
        <v>30</v>
      </c>
      <c r="E631" s="2575">
        <v>99</v>
      </c>
      <c r="F631" s="2576"/>
      <c r="G631" s="2488">
        <v>0</v>
      </c>
      <c r="H631" s="2577">
        <f>ROUND(E631*G631,2)</f>
        <v>0</v>
      </c>
    </row>
    <row r="632" spans="1:9">
      <c r="A632" s="677"/>
      <c r="B632" s="2566"/>
      <c r="C632" s="2567"/>
      <c r="D632" s="2574"/>
      <c r="E632" s="2575"/>
      <c r="F632" s="2576"/>
      <c r="G632" s="2488"/>
      <c r="H632" s="2572"/>
    </row>
    <row r="633" spans="1:9" s="451" customFormat="1" ht="36">
      <c r="A633" s="695"/>
      <c r="B633" s="2627" t="s">
        <v>2431</v>
      </c>
      <c r="C633" s="606" t="s">
        <v>2432</v>
      </c>
      <c r="D633" s="2628" t="s">
        <v>32</v>
      </c>
      <c r="E633" s="2629">
        <v>600</v>
      </c>
      <c r="F633" s="2638"/>
      <c r="G633" s="2488">
        <v>0</v>
      </c>
      <c r="H633" s="979">
        <f>ROUND(E633*G633,2)</f>
        <v>0</v>
      </c>
      <c r="I633" s="399"/>
    </row>
    <row r="634" spans="1:9" s="205" customFormat="1">
      <c r="A634" s="860"/>
      <c r="B634" s="2579"/>
      <c r="C634" s="2580"/>
      <c r="D634" s="2581"/>
      <c r="E634" s="2586"/>
      <c r="F634" s="2583"/>
      <c r="G634" s="2474"/>
      <c r="H634" s="2588"/>
    </row>
    <row r="635" spans="1:9" s="205" customFormat="1" ht="36">
      <c r="A635" s="860"/>
      <c r="B635" s="2579" t="s">
        <v>1047</v>
      </c>
      <c r="C635" s="2580" t="s">
        <v>2058</v>
      </c>
      <c r="D635" s="2581" t="s">
        <v>32</v>
      </c>
      <c r="E635" s="2582">
        <v>600</v>
      </c>
      <c r="F635" s="2583"/>
      <c r="G635" s="2488">
        <v>0</v>
      </c>
      <c r="H635" s="979">
        <f>ROUND(E635*G635,2)</f>
        <v>0</v>
      </c>
      <c r="I635" s="2584"/>
    </row>
    <row r="636" spans="1:9" s="205" customFormat="1">
      <c r="A636" s="860"/>
      <c r="B636" s="2579"/>
      <c r="C636" s="2580"/>
      <c r="D636" s="2581"/>
      <c r="E636" s="2582"/>
      <c r="F636" s="2583"/>
      <c r="G636" s="2474"/>
      <c r="H636" s="2588"/>
    </row>
    <row r="637" spans="1:9" s="205" customFormat="1" ht="36">
      <c r="A637" s="860"/>
      <c r="B637" s="2579" t="s">
        <v>1921</v>
      </c>
      <c r="C637" s="2580" t="s">
        <v>2057</v>
      </c>
      <c r="D637" s="2581" t="s">
        <v>32</v>
      </c>
      <c r="E637" s="2582">
        <v>1060</v>
      </c>
      <c r="F637" s="2583"/>
      <c r="G637" s="2488">
        <v>0</v>
      </c>
      <c r="H637" s="979">
        <f>ROUND(E637*G637,2)</f>
        <v>0</v>
      </c>
      <c r="I637" s="2584"/>
    </row>
    <row r="638" spans="1:9" s="205" customFormat="1">
      <c r="A638" s="860"/>
      <c r="B638" s="2579"/>
      <c r="C638" s="2580"/>
      <c r="D638" s="2581"/>
      <c r="E638" s="2586"/>
      <c r="F638" s="2583"/>
      <c r="G638" s="2488"/>
      <c r="H638" s="2588"/>
    </row>
    <row r="639" spans="1:9" s="451" customFormat="1" ht="36">
      <c r="A639" s="695"/>
      <c r="B639" s="2627" t="s">
        <v>2441</v>
      </c>
      <c r="C639" s="606" t="s">
        <v>2442</v>
      </c>
      <c r="D639" s="2628" t="s">
        <v>32</v>
      </c>
      <c r="E639" s="2629">
        <v>170</v>
      </c>
      <c r="F639" s="2638"/>
      <c r="G639" s="2488">
        <v>0</v>
      </c>
      <c r="H639" s="979">
        <f>ROUND(E639*G639,2)</f>
        <v>0</v>
      </c>
      <c r="I639" s="399"/>
    </row>
    <row r="640" spans="1:9" s="451" customFormat="1">
      <c r="A640" s="695"/>
      <c r="B640" s="2627"/>
      <c r="C640" s="606"/>
      <c r="D640" s="2628"/>
      <c r="E640" s="2629"/>
      <c r="F640" s="2638"/>
      <c r="G640" s="2488"/>
      <c r="H640" s="2588"/>
    </row>
    <row r="641" spans="1:9" s="451" customFormat="1" ht="36">
      <c r="A641" s="695"/>
      <c r="B641" s="2627" t="s">
        <v>1820</v>
      </c>
      <c r="C641" s="606" t="s">
        <v>2443</v>
      </c>
      <c r="D641" s="2628" t="s">
        <v>32</v>
      </c>
      <c r="E641" s="2629">
        <v>270</v>
      </c>
      <c r="F641" s="2638"/>
      <c r="G641" s="2488">
        <v>0</v>
      </c>
      <c r="H641" s="979">
        <f>ROUND(E641*G641,2)</f>
        <v>0</v>
      </c>
      <c r="I641" s="399"/>
    </row>
    <row r="642" spans="1:9">
      <c r="A642" s="677"/>
      <c r="B642" s="2566"/>
      <c r="C642" s="2567"/>
      <c r="D642" s="2574"/>
      <c r="E642" s="2575"/>
      <c r="F642" s="2576"/>
      <c r="G642" s="2488"/>
      <c r="H642" s="2572"/>
    </row>
    <row r="643" spans="1:9" s="205" customFormat="1">
      <c r="A643" s="860"/>
      <c r="B643" s="2579" t="s">
        <v>1820</v>
      </c>
      <c r="C643" s="2580" t="s">
        <v>1920</v>
      </c>
      <c r="D643" s="2581" t="s">
        <v>26</v>
      </c>
      <c r="E643" s="2582">
        <v>960</v>
      </c>
      <c r="F643" s="2583"/>
      <c r="G643" s="2488">
        <v>0</v>
      </c>
      <c r="H643" s="979">
        <f>ROUND(E643*G643,2)</f>
        <v>0</v>
      </c>
      <c r="I643" s="2584"/>
    </row>
    <row r="644" spans="1:9" s="205" customFormat="1">
      <c r="A644" s="860"/>
      <c r="B644" s="2579"/>
      <c r="C644" s="2580"/>
      <c r="D644" s="2581"/>
      <c r="E644" s="2582"/>
      <c r="F644" s="2583"/>
      <c r="G644" s="2474"/>
      <c r="H644" s="2588"/>
    </row>
    <row r="645" spans="1:9" s="205" customFormat="1" ht="24">
      <c r="A645" s="860"/>
      <c r="B645" s="2579" t="s">
        <v>1919</v>
      </c>
      <c r="C645" s="2580" t="s">
        <v>1918</v>
      </c>
      <c r="D645" s="2581" t="s">
        <v>32</v>
      </c>
      <c r="E645" s="2582">
        <v>580</v>
      </c>
      <c r="F645" s="2583"/>
      <c r="G645" s="2488">
        <v>0</v>
      </c>
      <c r="H645" s="979">
        <f>ROUND(E645*G645,2)</f>
        <v>0</v>
      </c>
      <c r="I645" s="2584"/>
    </row>
    <row r="646" spans="1:9" s="205" customFormat="1">
      <c r="A646" s="860"/>
      <c r="B646" s="2579"/>
      <c r="C646" s="2580"/>
      <c r="D646" s="2581"/>
      <c r="E646" s="2586"/>
      <c r="F646" s="2583"/>
      <c r="G646" s="2474"/>
      <c r="H646" s="2588"/>
    </row>
    <row r="647" spans="1:9" ht="36">
      <c r="A647" s="677"/>
      <c r="B647" s="2566" t="s">
        <v>1917</v>
      </c>
      <c r="C647" s="2567" t="s">
        <v>1915</v>
      </c>
      <c r="D647" s="2574" t="s">
        <v>32</v>
      </c>
      <c r="E647" s="2575">
        <v>3508</v>
      </c>
      <c r="F647" s="2576"/>
      <c r="G647" s="2488">
        <v>0</v>
      </c>
      <c r="H647" s="2577">
        <f>ROUND(E647*G647,2)</f>
        <v>0</v>
      </c>
    </row>
    <row r="648" spans="1:9">
      <c r="A648" s="677"/>
      <c r="B648" s="2566"/>
      <c r="C648" s="2567"/>
      <c r="D648" s="2574"/>
      <c r="E648" s="2575"/>
      <c r="F648" s="2576"/>
      <c r="G648" s="2488"/>
      <c r="H648" s="2577"/>
    </row>
    <row r="649" spans="1:9" s="451" customFormat="1" ht="48">
      <c r="A649" s="695"/>
      <c r="B649" s="2627" t="s">
        <v>1917</v>
      </c>
      <c r="C649" s="2635" t="s">
        <v>2444</v>
      </c>
      <c r="D649" s="2636" t="s">
        <v>32</v>
      </c>
      <c r="E649" s="2637">
        <v>327</v>
      </c>
      <c r="F649" s="2638"/>
      <c r="G649" s="2488">
        <v>0</v>
      </c>
      <c r="H649" s="979">
        <f>ROUND(E649*G649,2)</f>
        <v>0</v>
      </c>
      <c r="I649" s="399"/>
    </row>
    <row r="650" spans="1:9">
      <c r="A650" s="677"/>
      <c r="B650" s="2566"/>
      <c r="C650" s="2567"/>
      <c r="D650" s="2574"/>
      <c r="E650" s="2575"/>
      <c r="F650" s="2576"/>
      <c r="G650" s="2488"/>
      <c r="H650" s="2572"/>
    </row>
    <row r="651" spans="1:9" ht="36">
      <c r="A651" s="677"/>
      <c r="B651" s="2566" t="s">
        <v>311</v>
      </c>
      <c r="C651" s="2567" t="s">
        <v>1914</v>
      </c>
      <c r="D651" s="2574" t="s">
        <v>26</v>
      </c>
      <c r="E651" s="2575">
        <v>913</v>
      </c>
      <c r="F651" s="2576"/>
      <c r="G651" s="2488">
        <v>0</v>
      </c>
      <c r="H651" s="2577">
        <f>ROUND(E651*G651,2)</f>
        <v>0</v>
      </c>
    </row>
    <row r="652" spans="1:9">
      <c r="A652" s="677"/>
      <c r="B652" s="2566"/>
      <c r="C652" s="2567"/>
      <c r="D652" s="2574"/>
      <c r="E652" s="2575"/>
      <c r="F652" s="2576"/>
      <c r="G652" s="2488"/>
      <c r="H652" s="2572"/>
    </row>
    <row r="653" spans="1:9" ht="36">
      <c r="A653" s="677"/>
      <c r="B653" s="2566" t="s">
        <v>1913</v>
      </c>
      <c r="C653" s="2567" t="s">
        <v>1912</v>
      </c>
      <c r="D653" s="2574" t="s">
        <v>26</v>
      </c>
      <c r="E653" s="2575">
        <v>70</v>
      </c>
      <c r="F653" s="2576"/>
      <c r="G653" s="2488">
        <v>0</v>
      </c>
      <c r="H653" s="2577">
        <f>ROUND(E653*G653,2)</f>
        <v>0</v>
      </c>
    </row>
    <row r="654" spans="1:9">
      <c r="A654" s="677"/>
      <c r="B654" s="2566"/>
      <c r="C654" s="2567"/>
      <c r="D654" s="2574"/>
      <c r="E654" s="2575"/>
      <c r="F654" s="2576"/>
      <c r="G654" s="2488"/>
      <c r="H654" s="2572"/>
    </row>
    <row r="655" spans="1:9" ht="36">
      <c r="A655" s="677"/>
      <c r="B655" s="2566" t="s">
        <v>1911</v>
      </c>
      <c r="C655" s="2567" t="s">
        <v>1910</v>
      </c>
      <c r="D655" s="2574" t="s">
        <v>26</v>
      </c>
      <c r="E655" s="2575">
        <v>51</v>
      </c>
      <c r="F655" s="2576"/>
      <c r="G655" s="2488">
        <v>0</v>
      </c>
      <c r="H655" s="2577">
        <f>ROUND(E655*G655,2)</f>
        <v>0</v>
      </c>
    </row>
    <row r="656" spans="1:9">
      <c r="A656" s="677"/>
      <c r="B656" s="2578"/>
      <c r="C656" s="2567"/>
      <c r="D656" s="2574"/>
      <c r="E656" s="2575"/>
      <c r="F656" s="2576"/>
      <c r="G656" s="2488"/>
      <c r="H656" s="2572"/>
    </row>
    <row r="657" spans="1:8" ht="36">
      <c r="A657" s="677"/>
      <c r="B657" s="2566" t="s">
        <v>1909</v>
      </c>
      <c r="C657" s="2567" t="s">
        <v>1908</v>
      </c>
      <c r="D657" s="2574" t="s">
        <v>26</v>
      </c>
      <c r="E657" s="2575">
        <v>1585</v>
      </c>
      <c r="F657" s="2576"/>
      <c r="G657" s="2488">
        <v>0</v>
      </c>
      <c r="H657" s="2577">
        <f>ROUND(E657*G657,2)</f>
        <v>0</v>
      </c>
    </row>
    <row r="658" spans="1:8">
      <c r="A658" s="677"/>
      <c r="B658" s="2566"/>
      <c r="C658" s="2567"/>
      <c r="D658" s="2574"/>
      <c r="E658" s="2575"/>
      <c r="F658" s="2576"/>
      <c r="G658" s="2488"/>
      <c r="H658" s="2572"/>
    </row>
    <row r="659" spans="1:8" ht="24">
      <c r="A659" s="677"/>
      <c r="B659" s="2566" t="s">
        <v>2003</v>
      </c>
      <c r="C659" s="2567" t="s">
        <v>2002</v>
      </c>
      <c r="D659" s="2574" t="s">
        <v>30</v>
      </c>
      <c r="E659" s="2575">
        <v>80</v>
      </c>
      <c r="F659" s="2576"/>
      <c r="G659" s="2488">
        <v>0</v>
      </c>
      <c r="H659" s="2577">
        <f>ROUND(E659*G659,2)</f>
        <v>0</v>
      </c>
    </row>
    <row r="660" spans="1:8">
      <c r="A660" s="677"/>
      <c r="B660" s="2566"/>
      <c r="C660" s="2567"/>
      <c r="D660" s="2574"/>
      <c r="E660" s="2575"/>
      <c r="F660" s="2576"/>
      <c r="G660" s="2488"/>
      <c r="H660" s="2572"/>
    </row>
    <row r="661" spans="1:8">
      <c r="A661" s="677"/>
      <c r="B661" s="2560"/>
      <c r="C661" s="2639"/>
      <c r="D661" s="2640"/>
      <c r="E661" s="2641"/>
      <c r="F661" s="2642"/>
      <c r="G661" s="2643"/>
      <c r="H661" s="2644"/>
    </row>
    <row r="662" spans="1:8" ht="12.75" thickBot="1">
      <c r="A662" s="677"/>
      <c r="B662" s="2578"/>
      <c r="C662" s="2608" t="s">
        <v>9</v>
      </c>
      <c r="D662" s="2609"/>
      <c r="E662" s="2610"/>
      <c r="F662" s="2611"/>
      <c r="G662" s="2612"/>
      <c r="H662" s="2613">
        <f>SUM(H629:H661)</f>
        <v>0</v>
      </c>
    </row>
    <row r="663" spans="1:8" ht="12.75" thickTop="1">
      <c r="A663" s="677"/>
      <c r="B663" s="2578"/>
      <c r="C663" s="2567"/>
      <c r="D663" s="2574"/>
      <c r="E663" s="2575"/>
      <c r="F663" s="2576"/>
      <c r="G663" s="2573"/>
      <c r="H663" s="2572"/>
    </row>
    <row r="664" spans="1:8" ht="12.75" thickBot="1">
      <c r="A664" s="677"/>
      <c r="B664" s="2645"/>
      <c r="C664" s="2646"/>
      <c r="D664" s="2647"/>
      <c r="E664" s="2648"/>
      <c r="F664" s="2649"/>
      <c r="G664" s="2650"/>
      <c r="H664" s="2651"/>
    </row>
    <row r="665" spans="1:8" ht="12.75" thickTop="1">
      <c r="A665" s="677"/>
      <c r="B665" s="2578"/>
      <c r="C665" s="2567"/>
      <c r="D665" s="2574"/>
      <c r="E665" s="2575"/>
      <c r="F665" s="2576"/>
      <c r="G665" s="2573"/>
      <c r="H665" s="2572"/>
    </row>
    <row r="666" spans="1:8">
      <c r="A666" s="677"/>
      <c r="B666" s="2553">
        <v>4</v>
      </c>
      <c r="C666" s="2554" t="s">
        <v>205</v>
      </c>
      <c r="D666" s="2555"/>
      <c r="E666" s="2556"/>
      <c r="F666" s="2557"/>
      <c r="G666" s="2614"/>
      <c r="H666" s="2559"/>
    </row>
    <row r="667" spans="1:8">
      <c r="A667" s="677"/>
      <c r="B667" s="2560"/>
      <c r="C667" s="2561"/>
      <c r="D667" s="2562"/>
      <c r="E667" s="1592"/>
      <c r="F667" s="2563"/>
      <c r="G667" s="2615"/>
      <c r="H667" s="2565"/>
    </row>
    <row r="668" spans="1:8">
      <c r="A668" s="677"/>
      <c r="B668" s="2560"/>
      <c r="C668" s="2561"/>
      <c r="D668" s="2562"/>
      <c r="E668" s="1592"/>
      <c r="F668" s="2563"/>
      <c r="G668" s="2615"/>
      <c r="H668" s="2565"/>
    </row>
    <row r="669" spans="1:8" ht="48">
      <c r="A669" s="677"/>
      <c r="B669" s="2578" t="s">
        <v>1903</v>
      </c>
      <c r="C669" s="2653" t="s">
        <v>1902</v>
      </c>
      <c r="D669" s="2574" t="s">
        <v>32</v>
      </c>
      <c r="E669" s="2575">
        <v>26</v>
      </c>
      <c r="F669" s="2576"/>
      <c r="G669" s="2488">
        <v>0</v>
      </c>
      <c r="H669" s="2577">
        <f>ROUND(E669*G669,2)</f>
        <v>0</v>
      </c>
    </row>
    <row r="670" spans="1:8">
      <c r="A670" s="677"/>
      <c r="B670" s="2578"/>
      <c r="C670" s="2653"/>
      <c r="D670" s="2574"/>
      <c r="E670" s="2575"/>
      <c r="F670" s="2576"/>
      <c r="G670" s="2573"/>
      <c r="H670" s="2572"/>
    </row>
    <row r="671" spans="1:8" ht="48">
      <c r="A671" s="677"/>
      <c r="B671" s="2578" t="s">
        <v>1900</v>
      </c>
      <c r="C671" s="2653" t="s">
        <v>1901</v>
      </c>
      <c r="D671" s="2574" t="s">
        <v>26</v>
      </c>
      <c r="E671" s="2575">
        <v>185</v>
      </c>
      <c r="F671" s="2576"/>
      <c r="G671" s="2488">
        <v>0</v>
      </c>
      <c r="H671" s="2577">
        <f>ROUND(E671*G671,2)</f>
        <v>0</v>
      </c>
    </row>
    <row r="672" spans="1:8">
      <c r="A672" s="677"/>
      <c r="B672" s="2578"/>
      <c r="C672" s="2653"/>
      <c r="D672" s="2574"/>
      <c r="E672" s="2575"/>
      <c r="F672" s="2576"/>
      <c r="G672" s="2573"/>
      <c r="H672" s="2577"/>
    </row>
    <row r="673" spans="1:11" s="451" customFormat="1" ht="48">
      <c r="A673" s="695"/>
      <c r="B673" s="2627" t="s">
        <v>2445</v>
      </c>
      <c r="C673" s="2678" t="s">
        <v>2446</v>
      </c>
      <c r="D673" s="2628" t="s">
        <v>26</v>
      </c>
      <c r="E673" s="2629">
        <v>4</v>
      </c>
      <c r="F673" s="2638"/>
      <c r="G673" s="2488">
        <v>0</v>
      </c>
      <c r="H673" s="979">
        <f>ROUND(E673*G673,2)</f>
        <v>0</v>
      </c>
      <c r="I673" s="399"/>
    </row>
    <row r="674" spans="1:11">
      <c r="A674" s="677"/>
      <c r="B674" s="2560"/>
      <c r="C674" s="2561"/>
      <c r="D674" s="2562"/>
      <c r="E674" s="1592"/>
      <c r="F674" s="2563"/>
      <c r="G674" s="2615"/>
      <c r="H674" s="2565"/>
    </row>
    <row r="675" spans="1:11" s="205" customFormat="1" ht="48">
      <c r="A675" s="860"/>
      <c r="B675" s="2579" t="s">
        <v>1895</v>
      </c>
      <c r="C675" s="2589" t="s">
        <v>2001</v>
      </c>
      <c r="D675" s="2581" t="s">
        <v>26</v>
      </c>
      <c r="E675" s="2582">
        <v>217</v>
      </c>
      <c r="F675" s="2583"/>
      <c r="G675" s="2488">
        <v>0</v>
      </c>
      <c r="H675" s="979">
        <f>ROUND(E675*G675,2)</f>
        <v>0</v>
      </c>
      <c r="I675" s="2584"/>
    </row>
    <row r="676" spans="1:11" s="205" customFormat="1">
      <c r="A676" s="860"/>
      <c r="B676" s="2579"/>
      <c r="C676" s="2589"/>
      <c r="D676" s="2581"/>
      <c r="E676" s="2582"/>
      <c r="F676" s="2583"/>
      <c r="G676" s="2587"/>
      <c r="H676" s="2588"/>
    </row>
    <row r="677" spans="1:11" s="205" customFormat="1" ht="48">
      <c r="A677" s="860"/>
      <c r="B677" s="2579" t="s">
        <v>2056</v>
      </c>
      <c r="C677" s="2589" t="s">
        <v>2055</v>
      </c>
      <c r="D677" s="2581" t="s">
        <v>26</v>
      </c>
      <c r="E677" s="2582">
        <v>60</v>
      </c>
      <c r="F677" s="2583"/>
      <c r="G677" s="2488">
        <v>0</v>
      </c>
      <c r="H677" s="979">
        <f>ROUND(E677*G677,2)</f>
        <v>0</v>
      </c>
      <c r="I677" s="2584"/>
    </row>
    <row r="678" spans="1:11" s="205" customFormat="1">
      <c r="A678" s="860"/>
      <c r="B678" s="2579"/>
      <c r="C678" s="2589"/>
      <c r="D678" s="2581"/>
      <c r="E678" s="2586"/>
      <c r="F678" s="2583"/>
      <c r="G678" s="2587"/>
      <c r="H678" s="2588"/>
    </row>
    <row r="679" spans="1:11" s="205" customFormat="1" ht="48">
      <c r="A679" s="860"/>
      <c r="B679" s="2579" t="s">
        <v>2054</v>
      </c>
      <c r="C679" s="2589" t="s">
        <v>2053</v>
      </c>
      <c r="D679" s="2581" t="s">
        <v>26</v>
      </c>
      <c r="E679" s="2586">
        <v>45</v>
      </c>
      <c r="F679" s="2583"/>
      <c r="G679" s="2488">
        <v>0</v>
      </c>
      <c r="H679" s="979">
        <f>ROUND(E679*G679,2)</f>
        <v>0</v>
      </c>
    </row>
    <row r="680" spans="1:11" s="205" customFormat="1">
      <c r="A680" s="860"/>
      <c r="B680" s="2579"/>
      <c r="C680" s="2580"/>
      <c r="D680" s="2581"/>
      <c r="E680" s="2586"/>
      <c r="F680" s="2583"/>
      <c r="G680" s="2587"/>
      <c r="H680" s="2588"/>
    </row>
    <row r="681" spans="1:11" s="205" customFormat="1" ht="36">
      <c r="A681" s="860"/>
      <c r="B681" s="2579" t="s">
        <v>1884</v>
      </c>
      <c r="C681" s="2580" t="s">
        <v>1883</v>
      </c>
      <c r="D681" s="2581" t="s">
        <v>19</v>
      </c>
      <c r="E681" s="2582">
        <v>13</v>
      </c>
      <c r="F681" s="2583"/>
      <c r="G681" s="2488">
        <v>0</v>
      </c>
      <c r="H681" s="979">
        <f>ROUND(E681*G681,2)</f>
        <v>0</v>
      </c>
      <c r="I681" s="2584"/>
    </row>
    <row r="682" spans="1:11" s="205" customFormat="1">
      <c r="A682" s="860"/>
      <c r="B682" s="2579"/>
      <c r="C682" s="2580"/>
      <c r="D682" s="2581"/>
      <c r="E682" s="2582"/>
      <c r="F682" s="2583"/>
      <c r="G682" s="2587"/>
      <c r="H682" s="2588"/>
    </row>
    <row r="683" spans="1:11" s="205" customFormat="1" ht="36">
      <c r="A683" s="860"/>
      <c r="B683" s="2579" t="s">
        <v>190</v>
      </c>
      <c r="C683" s="2580" t="s">
        <v>1882</v>
      </c>
      <c r="D683" s="2581" t="s">
        <v>19</v>
      </c>
      <c r="E683" s="2582">
        <v>7</v>
      </c>
      <c r="F683" s="2583"/>
      <c r="G683" s="2488">
        <v>0</v>
      </c>
      <c r="H683" s="979">
        <f>ROUND(E683*G683,2)</f>
        <v>0</v>
      </c>
      <c r="I683" s="2584"/>
    </row>
    <row r="684" spans="1:11" s="205" customFormat="1">
      <c r="A684" s="860"/>
      <c r="B684" s="2579"/>
      <c r="C684" s="2580"/>
      <c r="D684" s="2581"/>
      <c r="E684" s="2582"/>
      <c r="F684" s="2583"/>
      <c r="G684" s="2587"/>
      <c r="H684" s="2588"/>
    </row>
    <row r="685" spans="1:11" s="205" customFormat="1" ht="36">
      <c r="A685" s="860"/>
      <c r="B685" s="2579" t="s">
        <v>1432</v>
      </c>
      <c r="C685" s="2580" t="s">
        <v>2052</v>
      </c>
      <c r="D685" s="2581" t="s">
        <v>19</v>
      </c>
      <c r="E685" s="2582">
        <v>6</v>
      </c>
      <c r="F685" s="2583"/>
      <c r="G685" s="2488">
        <v>0</v>
      </c>
      <c r="H685" s="979">
        <f>ROUND(E685*G685,2)</f>
        <v>0</v>
      </c>
      <c r="I685" s="2584"/>
    </row>
    <row r="686" spans="1:11" s="205" customFormat="1">
      <c r="A686" s="860"/>
      <c r="B686" s="2579"/>
      <c r="C686" s="2580"/>
      <c r="D686" s="2581"/>
      <c r="E686" s="2586"/>
      <c r="F686" s="2583"/>
      <c r="G686" s="2587"/>
      <c r="H686" s="2588"/>
    </row>
    <row r="687" spans="1:11" ht="36">
      <c r="A687" s="677"/>
      <c r="B687" s="2566" t="s">
        <v>1820</v>
      </c>
      <c r="C687" s="2567" t="s">
        <v>1877</v>
      </c>
      <c r="D687" s="2574" t="s">
        <v>19</v>
      </c>
      <c r="E687" s="2575">
        <v>9</v>
      </c>
      <c r="F687" s="2576"/>
      <c r="G687" s="2488">
        <v>0</v>
      </c>
      <c r="H687" s="2577">
        <f>ROUND(E687*G687,2)</f>
        <v>0</v>
      </c>
      <c r="J687" s="205"/>
      <c r="K687" s="205"/>
    </row>
    <row r="688" spans="1:11">
      <c r="A688" s="677"/>
      <c r="B688" s="2566"/>
      <c r="C688" s="2567"/>
      <c r="D688" s="2574"/>
      <c r="E688" s="2575"/>
      <c r="F688" s="2576"/>
      <c r="G688" s="2573"/>
      <c r="H688" s="2572"/>
      <c r="J688" s="205"/>
      <c r="K688" s="205"/>
    </row>
    <row r="689" spans="1:11" ht="24">
      <c r="A689" s="677"/>
      <c r="B689" s="2579" t="s">
        <v>1820</v>
      </c>
      <c r="C689" s="2580" t="s">
        <v>2051</v>
      </c>
      <c r="D689" s="2581" t="s">
        <v>19</v>
      </c>
      <c r="E689" s="2586">
        <v>6</v>
      </c>
      <c r="F689" s="2583"/>
      <c r="G689" s="2488">
        <v>0</v>
      </c>
      <c r="H689" s="979">
        <f>ROUND(E689*G689,2)</f>
        <v>0</v>
      </c>
      <c r="J689" s="205"/>
      <c r="K689" s="205"/>
    </row>
    <row r="690" spans="1:11">
      <c r="A690" s="677"/>
      <c r="B690" s="2566"/>
      <c r="C690" s="2567"/>
      <c r="D690" s="2574"/>
      <c r="E690" s="2575"/>
      <c r="F690" s="2576"/>
      <c r="G690" s="2573"/>
      <c r="H690" s="2572"/>
      <c r="J690" s="205"/>
      <c r="K690" s="205"/>
    </row>
    <row r="691" spans="1:11" s="451" customFormat="1" ht="36">
      <c r="A691" s="695"/>
      <c r="B691" s="2627">
        <v>44961</v>
      </c>
      <c r="C691" s="606" t="s">
        <v>2447</v>
      </c>
      <c r="D691" s="2628" t="s">
        <v>19</v>
      </c>
      <c r="E691" s="2629">
        <v>31</v>
      </c>
      <c r="F691" s="2638"/>
      <c r="G691" s="2488">
        <v>0</v>
      </c>
      <c r="H691" s="979">
        <f>ROUND(E691*G691,2)</f>
        <v>0</v>
      </c>
      <c r="I691" s="399"/>
    </row>
    <row r="692" spans="1:11" s="205" customFormat="1">
      <c r="A692" s="860"/>
      <c r="B692" s="2579"/>
      <c r="C692" s="2580"/>
      <c r="D692" s="2581"/>
      <c r="E692" s="2586"/>
      <c r="F692" s="2583"/>
      <c r="G692" s="2587"/>
      <c r="H692" s="2588"/>
    </row>
    <row r="693" spans="1:11" s="205" customFormat="1" ht="36">
      <c r="A693" s="860"/>
      <c r="B693" s="2579">
        <v>44962</v>
      </c>
      <c r="C693" s="2580" t="s">
        <v>1873</v>
      </c>
      <c r="D693" s="2581" t="s">
        <v>19</v>
      </c>
      <c r="E693" s="2586">
        <v>37</v>
      </c>
      <c r="F693" s="2583"/>
      <c r="G693" s="2488">
        <v>0</v>
      </c>
      <c r="H693" s="979">
        <f>ROUND(E693*G693,2)</f>
        <v>0</v>
      </c>
    </row>
    <row r="694" spans="1:11" s="205" customFormat="1">
      <c r="A694" s="860"/>
      <c r="B694" s="2679"/>
      <c r="C694" s="2580"/>
      <c r="D694" s="2581"/>
      <c r="E694" s="2586"/>
      <c r="F694" s="2583"/>
      <c r="G694" s="2587"/>
      <c r="H694" s="2588"/>
    </row>
    <row r="695" spans="1:11" s="205" customFormat="1" ht="36">
      <c r="A695" s="860"/>
      <c r="B695" s="2579" t="s">
        <v>1820</v>
      </c>
      <c r="C695" s="2580" t="s">
        <v>2050</v>
      </c>
      <c r="D695" s="2581" t="s">
        <v>26</v>
      </c>
      <c r="E695" s="2582">
        <v>206</v>
      </c>
      <c r="F695" s="2583"/>
      <c r="G695" s="2488">
        <v>0</v>
      </c>
      <c r="H695" s="979">
        <f>ROUND(E695*G695,2)</f>
        <v>0</v>
      </c>
      <c r="I695" s="2584"/>
    </row>
    <row r="696" spans="1:11" s="205" customFormat="1">
      <c r="A696" s="860"/>
      <c r="B696" s="2579"/>
      <c r="C696" s="2580"/>
      <c r="D696" s="2581"/>
      <c r="E696" s="2586"/>
      <c r="F696" s="2583"/>
      <c r="G696" s="2587"/>
      <c r="H696" s="2588"/>
    </row>
    <row r="697" spans="1:11" s="205" customFormat="1" ht="36">
      <c r="A697" s="860"/>
      <c r="B697" s="2579" t="s">
        <v>325</v>
      </c>
      <c r="C697" s="2580" t="s">
        <v>1871</v>
      </c>
      <c r="D697" s="2581" t="s">
        <v>26</v>
      </c>
      <c r="E697" s="2586">
        <v>12</v>
      </c>
      <c r="F697" s="2583"/>
      <c r="G697" s="2488">
        <v>0</v>
      </c>
      <c r="H697" s="979">
        <f>ROUND(E697*G697,2)</f>
        <v>0</v>
      </c>
    </row>
    <row r="698" spans="1:11">
      <c r="A698" s="677"/>
      <c r="B698" s="2566"/>
      <c r="C698" s="2567"/>
      <c r="D698" s="2574"/>
      <c r="E698" s="2575"/>
      <c r="F698" s="2576"/>
      <c r="G698" s="2573"/>
      <c r="H698" s="2572"/>
    </row>
    <row r="699" spans="1:11" ht="36">
      <c r="A699" s="677"/>
      <c r="B699" s="2566" t="s">
        <v>1867</v>
      </c>
      <c r="C699" s="2567" t="s">
        <v>1866</v>
      </c>
      <c r="D699" s="2574" t="s">
        <v>19</v>
      </c>
      <c r="E699" s="2575">
        <v>2</v>
      </c>
      <c r="F699" s="2576"/>
      <c r="G699" s="2488">
        <v>0</v>
      </c>
      <c r="H699" s="2577">
        <f>ROUND(E699*G699,2)</f>
        <v>0</v>
      </c>
    </row>
    <row r="700" spans="1:11">
      <c r="A700" s="677"/>
      <c r="B700" s="2566"/>
      <c r="C700" s="2657"/>
      <c r="D700" s="2574"/>
      <c r="E700" s="2575"/>
      <c r="F700" s="2576"/>
      <c r="G700" s="2573"/>
      <c r="H700" s="2572"/>
    </row>
    <row r="701" spans="1:11">
      <c r="A701" s="677"/>
      <c r="B701" s="2560"/>
      <c r="C701" s="2639"/>
      <c r="D701" s="2640"/>
      <c r="E701" s="2641"/>
      <c r="F701" s="2642"/>
      <c r="G701" s="2643"/>
      <c r="H701" s="2644"/>
    </row>
    <row r="702" spans="1:11" ht="12.75" thickBot="1">
      <c r="A702" s="677"/>
      <c r="B702" s="2578"/>
      <c r="C702" s="2608" t="s">
        <v>9</v>
      </c>
      <c r="D702" s="2609"/>
      <c r="E702" s="2610"/>
      <c r="F702" s="2611"/>
      <c r="G702" s="2612"/>
      <c r="H702" s="2613">
        <f>SUM(H669:H701)</f>
        <v>0</v>
      </c>
    </row>
    <row r="703" spans="1:11" ht="12.75" thickTop="1">
      <c r="A703" s="677"/>
      <c r="B703" s="2578"/>
      <c r="C703" s="2567"/>
      <c r="D703" s="2574"/>
      <c r="E703" s="2575"/>
      <c r="F703" s="2576"/>
      <c r="G703" s="2573"/>
      <c r="H703" s="2572"/>
    </row>
    <row r="704" spans="1:11" ht="12.75" thickBot="1">
      <c r="A704" s="677"/>
      <c r="B704" s="2645"/>
      <c r="C704" s="2646"/>
      <c r="D704" s="2647" t="s">
        <v>1826</v>
      </c>
      <c r="E704" s="2648"/>
      <c r="F704" s="2649"/>
      <c r="G704" s="2650"/>
      <c r="H704" s="2651"/>
    </row>
    <row r="705" spans="1:8" ht="12.75" thickTop="1">
      <c r="A705" s="677"/>
      <c r="B705" s="2578"/>
      <c r="C705" s="2567"/>
      <c r="D705" s="2574"/>
      <c r="E705" s="2575"/>
      <c r="F705" s="2576"/>
      <c r="G705" s="2573"/>
      <c r="H705" s="2572"/>
    </row>
    <row r="706" spans="1:8">
      <c r="A706" s="677"/>
      <c r="B706" s="2553">
        <v>5</v>
      </c>
      <c r="C706" s="2554" t="s">
        <v>206</v>
      </c>
      <c r="D706" s="2555"/>
      <c r="E706" s="2556"/>
      <c r="F706" s="2557"/>
      <c r="G706" s="2614"/>
      <c r="H706" s="2559"/>
    </row>
    <row r="707" spans="1:8">
      <c r="A707" s="677"/>
      <c r="B707" s="2560"/>
      <c r="C707" s="2561"/>
      <c r="D707" s="2562"/>
      <c r="E707" s="1592"/>
      <c r="F707" s="2563"/>
      <c r="G707" s="2615"/>
      <c r="H707" s="2565"/>
    </row>
    <row r="708" spans="1:8" ht="60">
      <c r="A708" s="677"/>
      <c r="B708" s="2673" t="s">
        <v>1820</v>
      </c>
      <c r="C708" s="2567" t="s">
        <v>2049</v>
      </c>
      <c r="D708" s="2680" t="s">
        <v>26</v>
      </c>
      <c r="E708" s="2680">
        <v>80</v>
      </c>
      <c r="F708" s="2617"/>
      <c r="G708" s="2488">
        <v>0</v>
      </c>
      <c r="H708" s="2577">
        <f>ROUND(E708*G708,2)</f>
        <v>0</v>
      </c>
    </row>
    <row r="709" spans="1:8">
      <c r="A709" s="677"/>
      <c r="B709" s="2673"/>
      <c r="C709" s="2567"/>
      <c r="D709" s="2680"/>
      <c r="E709" s="2680"/>
      <c r="F709" s="2617"/>
      <c r="G709" s="2618"/>
      <c r="H709" s="2572"/>
    </row>
    <row r="710" spans="1:8" ht="36">
      <c r="A710" s="677"/>
      <c r="B710" s="2673" t="s">
        <v>1820</v>
      </c>
      <c r="C710" s="2567" t="s">
        <v>2048</v>
      </c>
      <c r="D710" s="2680" t="s">
        <v>26</v>
      </c>
      <c r="E710" s="2680">
        <v>54</v>
      </c>
      <c r="F710" s="2617"/>
      <c r="G710" s="2488">
        <v>0</v>
      </c>
      <c r="H710" s="2577">
        <f>ROUND(E710*G710,2)</f>
        <v>0</v>
      </c>
    </row>
    <row r="711" spans="1:8">
      <c r="A711" s="677"/>
      <c r="B711" s="2673"/>
      <c r="C711" s="2567"/>
      <c r="D711" s="2680"/>
      <c r="E711" s="2680"/>
      <c r="F711" s="2617"/>
      <c r="G711" s="2618"/>
      <c r="H711" s="2572"/>
    </row>
    <row r="712" spans="1:8" ht="24">
      <c r="A712" s="677"/>
      <c r="B712" s="2681">
        <v>51331</v>
      </c>
      <c r="C712" s="2567" t="s">
        <v>1863</v>
      </c>
      <c r="D712" s="2574" t="s">
        <v>32</v>
      </c>
      <c r="E712" s="2575">
        <v>184</v>
      </c>
      <c r="F712" s="2576"/>
      <c r="G712" s="2488">
        <v>0</v>
      </c>
      <c r="H712" s="2577">
        <f>ROUND(E712*G712,2)</f>
        <v>0</v>
      </c>
    </row>
    <row r="713" spans="1:8">
      <c r="A713" s="677"/>
      <c r="B713" s="2681"/>
      <c r="C713" s="2567"/>
      <c r="D713" s="2574"/>
      <c r="E713" s="2575"/>
      <c r="F713" s="2576"/>
      <c r="G713" s="2573"/>
      <c r="H713" s="2572"/>
    </row>
    <row r="714" spans="1:8" ht="24">
      <c r="A714" s="677"/>
      <c r="B714" s="2681" t="s">
        <v>1820</v>
      </c>
      <c r="C714" s="2567" t="s">
        <v>2047</v>
      </c>
      <c r="D714" s="2574" t="s">
        <v>26</v>
      </c>
      <c r="E714" s="2575">
        <v>92</v>
      </c>
      <c r="F714" s="2576"/>
      <c r="G714" s="2488">
        <v>0</v>
      </c>
      <c r="H714" s="2577">
        <f>ROUND(E714*G714,2)</f>
        <v>0</v>
      </c>
    </row>
    <row r="715" spans="1:8">
      <c r="A715" s="677"/>
      <c r="B715" s="2682"/>
      <c r="C715" s="2561"/>
      <c r="D715" s="2562"/>
      <c r="E715" s="1592"/>
      <c r="F715" s="2563"/>
      <c r="G715" s="2615"/>
      <c r="H715" s="2565"/>
    </row>
    <row r="716" spans="1:8" ht="36">
      <c r="A716" s="677"/>
      <c r="B716" s="2681">
        <v>53116</v>
      </c>
      <c r="C716" s="2567" t="s">
        <v>1862</v>
      </c>
      <c r="D716" s="2574" t="s">
        <v>30</v>
      </c>
      <c r="E716" s="2575">
        <v>5</v>
      </c>
      <c r="F716" s="2576"/>
      <c r="G716" s="2488">
        <v>0</v>
      </c>
      <c r="H716" s="2577">
        <f>ROUND(E716*G716,2)</f>
        <v>0</v>
      </c>
    </row>
    <row r="717" spans="1:8">
      <c r="A717" s="677"/>
      <c r="B717" s="2681"/>
      <c r="C717" s="2567"/>
      <c r="D717" s="2574"/>
      <c r="E717" s="2575"/>
      <c r="F717" s="2576"/>
      <c r="G717" s="2573"/>
      <c r="H717" s="2572"/>
    </row>
    <row r="718" spans="1:8" ht="48">
      <c r="A718" s="677"/>
      <c r="B718" s="2681" t="s">
        <v>1820</v>
      </c>
      <c r="C718" s="2567" t="s">
        <v>1861</v>
      </c>
      <c r="D718" s="2574" t="s">
        <v>30</v>
      </c>
      <c r="E718" s="2575">
        <v>39</v>
      </c>
      <c r="F718" s="2576"/>
      <c r="G718" s="2488">
        <v>0</v>
      </c>
      <c r="H718" s="2577">
        <f>ROUND(E718*G718,2)</f>
        <v>0</v>
      </c>
    </row>
    <row r="719" spans="1:8">
      <c r="A719" s="677"/>
      <c r="B719" s="2682"/>
      <c r="C719" s="2561"/>
      <c r="D719" s="2562"/>
      <c r="E719" s="1592"/>
      <c r="F719" s="2563"/>
      <c r="G719" s="2615"/>
      <c r="H719" s="2565"/>
    </row>
    <row r="720" spans="1:8" ht="36">
      <c r="A720" s="677"/>
      <c r="B720" s="2681">
        <v>52312</v>
      </c>
      <c r="C720" s="2567" t="s">
        <v>1860</v>
      </c>
      <c r="D720" s="2574" t="s">
        <v>123</v>
      </c>
      <c r="E720" s="2575">
        <v>936</v>
      </c>
      <c r="F720" s="2576"/>
      <c r="G720" s="2488">
        <v>0</v>
      </c>
      <c r="H720" s="2577">
        <f>ROUND(E720*G720,2)</f>
        <v>0</v>
      </c>
    </row>
    <row r="721" spans="1:9">
      <c r="A721" s="677"/>
      <c r="B721" s="2681"/>
      <c r="C721" s="2567"/>
      <c r="D721" s="2574"/>
      <c r="E721" s="2575"/>
      <c r="F721" s="2576"/>
      <c r="G721" s="2573"/>
      <c r="H721" s="2572"/>
    </row>
    <row r="722" spans="1:9" ht="24">
      <c r="A722" s="677"/>
      <c r="B722" s="2681" t="s">
        <v>1859</v>
      </c>
      <c r="C722" s="2567" t="s">
        <v>1858</v>
      </c>
      <c r="D722" s="2574" t="s">
        <v>123</v>
      </c>
      <c r="E722" s="2575">
        <v>1404</v>
      </c>
      <c r="F722" s="2576"/>
      <c r="G722" s="2488">
        <v>0</v>
      </c>
      <c r="H722" s="2577">
        <f>ROUND(E722*G722,2)</f>
        <v>0</v>
      </c>
    </row>
    <row r="723" spans="1:9">
      <c r="A723" s="677"/>
      <c r="B723" s="2682"/>
      <c r="C723" s="2561"/>
      <c r="D723" s="2562"/>
      <c r="E723" s="1592"/>
      <c r="F723" s="2563"/>
      <c r="G723" s="2615"/>
      <c r="H723" s="2565"/>
    </row>
    <row r="724" spans="1:9" ht="24">
      <c r="A724" s="677"/>
      <c r="B724" s="2681" t="s">
        <v>1820</v>
      </c>
      <c r="C724" s="2567" t="s">
        <v>1857</v>
      </c>
      <c r="D724" s="2574" t="s">
        <v>26</v>
      </c>
      <c r="E724" s="2575">
        <v>10</v>
      </c>
      <c r="F724" s="2576"/>
      <c r="G724" s="2488">
        <v>0</v>
      </c>
      <c r="H724" s="2577">
        <f>ROUND(E724*G724,2)</f>
        <v>0</v>
      </c>
    </row>
    <row r="725" spans="1:9">
      <c r="A725" s="677"/>
      <c r="B725" s="2673"/>
      <c r="C725" s="2567"/>
      <c r="D725" s="2680"/>
      <c r="E725" s="2680"/>
      <c r="F725" s="2617"/>
      <c r="G725" s="2618"/>
      <c r="H725" s="2577"/>
    </row>
    <row r="726" spans="1:9">
      <c r="A726" s="677"/>
      <c r="B726" s="2673"/>
      <c r="C726" s="2602"/>
      <c r="D726" s="2683"/>
      <c r="E726" s="2683"/>
      <c r="F726" s="2684"/>
      <c r="G726" s="2685"/>
      <c r="H726" s="2686"/>
    </row>
    <row r="727" spans="1:9" ht="12.75" thickBot="1">
      <c r="A727" s="677"/>
      <c r="B727" s="2578"/>
      <c r="C727" s="2608" t="s">
        <v>9</v>
      </c>
      <c r="D727" s="2609"/>
      <c r="E727" s="2610"/>
      <c r="F727" s="2611"/>
      <c r="G727" s="2612"/>
      <c r="H727" s="2613">
        <f>SUM(H708:H726)</f>
        <v>0</v>
      </c>
    </row>
    <row r="728" spans="1:9" ht="12.75" thickTop="1">
      <c r="A728" s="677"/>
      <c r="B728" s="2578"/>
      <c r="C728" s="2567"/>
      <c r="D728" s="2574"/>
      <c r="E728" s="2575"/>
      <c r="F728" s="2576"/>
      <c r="G728" s="2573"/>
      <c r="H728" s="2572"/>
    </row>
    <row r="729" spans="1:9" ht="12.75" thickBot="1">
      <c r="A729" s="677"/>
      <c r="B729" s="2645"/>
      <c r="C729" s="2646"/>
      <c r="D729" s="2647"/>
      <c r="E729" s="2648"/>
      <c r="F729" s="2649"/>
      <c r="G729" s="2650"/>
      <c r="H729" s="2651"/>
    </row>
    <row r="730" spans="1:9" ht="12.75" thickTop="1">
      <c r="A730" s="677"/>
      <c r="B730" s="2578"/>
      <c r="C730" s="2567"/>
      <c r="D730" s="2574"/>
      <c r="E730" s="2575"/>
      <c r="F730" s="2576"/>
      <c r="G730" s="2573"/>
      <c r="H730" s="2572"/>
    </row>
    <row r="731" spans="1:9">
      <c r="A731" s="677"/>
      <c r="B731" s="2553">
        <v>6</v>
      </c>
      <c r="C731" s="2554" t="s">
        <v>790</v>
      </c>
      <c r="D731" s="2555"/>
      <c r="E731" s="2556"/>
      <c r="F731" s="2557"/>
      <c r="G731" s="2614"/>
      <c r="H731" s="2559"/>
    </row>
    <row r="732" spans="1:9">
      <c r="A732" s="677"/>
      <c r="B732" s="2560"/>
      <c r="C732" s="2561"/>
      <c r="D732" s="2562"/>
      <c r="E732" s="1592"/>
      <c r="F732" s="2563"/>
      <c r="G732" s="2615"/>
      <c r="H732" s="2565"/>
    </row>
    <row r="733" spans="1:9" s="205" customFormat="1" ht="24">
      <c r="A733" s="860"/>
      <c r="B733" s="2579" t="s">
        <v>1855</v>
      </c>
      <c r="C733" s="2580" t="s">
        <v>1854</v>
      </c>
      <c r="D733" s="2581" t="s">
        <v>19</v>
      </c>
      <c r="E733" s="2582">
        <v>31</v>
      </c>
      <c r="F733" s="2583"/>
      <c r="G733" s="2488">
        <v>0</v>
      </c>
      <c r="H733" s="979">
        <f>ROUND(E733*G733,2)</f>
        <v>0</v>
      </c>
      <c r="I733" s="2584"/>
    </row>
    <row r="734" spans="1:9" s="205" customFormat="1">
      <c r="A734" s="860"/>
      <c r="B734" s="2579"/>
      <c r="C734" s="2580"/>
      <c r="D734" s="2581"/>
      <c r="E734" s="2586"/>
      <c r="F734" s="2583"/>
      <c r="G734" s="2587"/>
      <c r="H734" s="2588"/>
    </row>
    <row r="735" spans="1:9" s="205" customFormat="1" ht="48">
      <c r="A735" s="860"/>
      <c r="B735" s="2579" t="s">
        <v>85</v>
      </c>
      <c r="C735" s="2580" t="s">
        <v>1853</v>
      </c>
      <c r="D735" s="2591" t="s">
        <v>19</v>
      </c>
      <c r="E735" s="2586">
        <v>3</v>
      </c>
      <c r="F735" s="2583"/>
      <c r="G735" s="2488">
        <v>0</v>
      </c>
      <c r="H735" s="979">
        <f>ROUND(E735*G735,2)</f>
        <v>0</v>
      </c>
    </row>
    <row r="736" spans="1:9" s="205" customFormat="1">
      <c r="A736" s="860"/>
      <c r="B736" s="2579"/>
      <c r="C736" s="2580"/>
      <c r="D736" s="2581"/>
      <c r="E736" s="2586"/>
      <c r="F736" s="2583"/>
      <c r="G736" s="2587"/>
      <c r="H736" s="2588"/>
    </row>
    <row r="737" spans="1:9" s="205" customFormat="1" ht="48">
      <c r="A737" s="860"/>
      <c r="B737" s="2579" t="s">
        <v>87</v>
      </c>
      <c r="C737" s="2580" t="s">
        <v>1852</v>
      </c>
      <c r="D737" s="2591" t="s">
        <v>19</v>
      </c>
      <c r="E737" s="2580">
        <v>10</v>
      </c>
      <c r="F737" s="2594"/>
      <c r="G737" s="2488">
        <v>0</v>
      </c>
      <c r="H737" s="979">
        <f>ROUND(E737*G737,2)</f>
        <v>0</v>
      </c>
    </row>
    <row r="738" spans="1:9" s="205" customFormat="1">
      <c r="A738" s="860"/>
      <c r="B738" s="2579"/>
      <c r="C738" s="2580"/>
      <c r="D738" s="2591"/>
      <c r="E738" s="2580"/>
      <c r="F738" s="2594"/>
      <c r="G738" s="2595"/>
      <c r="H738" s="2596"/>
    </row>
    <row r="739" spans="1:9" s="205" customFormat="1" ht="48">
      <c r="A739" s="860"/>
      <c r="B739" s="2579" t="s">
        <v>1851</v>
      </c>
      <c r="C739" s="2580" t="s">
        <v>1850</v>
      </c>
      <c r="D739" s="2591" t="s">
        <v>19</v>
      </c>
      <c r="E739" s="2658">
        <v>18</v>
      </c>
      <c r="F739" s="2594"/>
      <c r="G739" s="2488">
        <v>0</v>
      </c>
      <c r="H739" s="979">
        <f>ROUND(E739*G739,2)</f>
        <v>0</v>
      </c>
      <c r="I739" s="2584"/>
    </row>
    <row r="740" spans="1:9" s="205" customFormat="1">
      <c r="A740" s="860"/>
      <c r="B740" s="2579"/>
      <c r="C740" s="2580"/>
      <c r="D740" s="2591"/>
      <c r="E740" s="2658"/>
      <c r="F740" s="2594"/>
      <c r="G740" s="2595"/>
      <c r="H740" s="2596"/>
    </row>
    <row r="741" spans="1:9" s="205" customFormat="1" ht="84">
      <c r="A741" s="860"/>
      <c r="B741" s="2579" t="s">
        <v>1849</v>
      </c>
      <c r="C741" s="2580" t="s">
        <v>2046</v>
      </c>
      <c r="D741" s="2591" t="s">
        <v>19</v>
      </c>
      <c r="E741" s="2658">
        <v>7</v>
      </c>
      <c r="F741" s="2594"/>
      <c r="G741" s="2488">
        <v>0</v>
      </c>
      <c r="H741" s="979">
        <f>ROUND(E741*G741,2)</f>
        <v>0</v>
      </c>
      <c r="I741" s="2584"/>
    </row>
    <row r="742" spans="1:9" s="205" customFormat="1">
      <c r="A742" s="860"/>
      <c r="B742" s="2579"/>
      <c r="C742" s="2580"/>
      <c r="D742" s="2591"/>
      <c r="E742" s="2658"/>
      <c r="F742" s="2594"/>
      <c r="G742" s="2595"/>
      <c r="H742" s="2596"/>
    </row>
    <row r="743" spans="1:9" s="205" customFormat="1" ht="60">
      <c r="A743" s="860"/>
      <c r="B743" s="2579" t="s">
        <v>1845</v>
      </c>
      <c r="C743" s="2580" t="s">
        <v>1844</v>
      </c>
      <c r="D743" s="2591" t="s">
        <v>19</v>
      </c>
      <c r="E743" s="2658">
        <v>8</v>
      </c>
      <c r="F743" s="2594"/>
      <c r="G743" s="2488">
        <v>0</v>
      </c>
      <c r="H743" s="979">
        <f>ROUND(E743*G743,2)</f>
        <v>0</v>
      </c>
      <c r="I743" s="2584"/>
    </row>
    <row r="744" spans="1:9">
      <c r="A744" s="677"/>
      <c r="B744" s="2566"/>
      <c r="C744" s="2567"/>
      <c r="D744" s="2568"/>
      <c r="E744" s="2567"/>
      <c r="F744" s="2617"/>
      <c r="G744" s="2618"/>
      <c r="H744" s="2601"/>
    </row>
    <row r="745" spans="1:9" ht="84">
      <c r="A745" s="677"/>
      <c r="B745" s="2566">
        <v>61452</v>
      </c>
      <c r="C745" s="2567" t="s">
        <v>2044</v>
      </c>
      <c r="D745" s="2568" t="s">
        <v>19</v>
      </c>
      <c r="E745" s="2567">
        <v>1</v>
      </c>
      <c r="F745" s="2617"/>
      <c r="G745" s="2488">
        <v>0</v>
      </c>
      <c r="H745" s="2577">
        <f>ROUND(E745*G745,2)</f>
        <v>0</v>
      </c>
    </row>
    <row r="746" spans="1:9">
      <c r="A746" s="677"/>
      <c r="B746" s="2566"/>
      <c r="C746" s="2567"/>
      <c r="D746" s="2568"/>
      <c r="E746" s="2567"/>
      <c r="F746" s="2617"/>
      <c r="G746" s="2618"/>
      <c r="H746" s="2601"/>
    </row>
    <row r="747" spans="1:9" ht="72">
      <c r="A747" s="677"/>
      <c r="B747" s="2566" t="s">
        <v>1820</v>
      </c>
      <c r="C747" s="2567" t="s">
        <v>2043</v>
      </c>
      <c r="D747" s="2568" t="s">
        <v>19</v>
      </c>
      <c r="E747" s="2567">
        <v>2</v>
      </c>
      <c r="F747" s="2617"/>
      <c r="G747" s="2488">
        <v>0</v>
      </c>
      <c r="H747" s="2577">
        <f>ROUND(E747*G747,2)</f>
        <v>0</v>
      </c>
    </row>
    <row r="748" spans="1:9">
      <c r="A748" s="677"/>
      <c r="B748" s="2566"/>
      <c r="C748" s="2567"/>
      <c r="D748" s="2568"/>
      <c r="E748" s="2567"/>
      <c r="F748" s="2617"/>
      <c r="G748" s="2618"/>
      <c r="H748" s="2601"/>
    </row>
    <row r="749" spans="1:9">
      <c r="A749" s="677"/>
      <c r="B749" s="2566" t="s">
        <v>1820</v>
      </c>
      <c r="C749" s="2567" t="s">
        <v>1841</v>
      </c>
      <c r="D749" s="2568" t="s">
        <v>19</v>
      </c>
      <c r="E749" s="2567">
        <v>12</v>
      </c>
      <c r="F749" s="2617"/>
      <c r="G749" s="2488">
        <v>0</v>
      </c>
      <c r="H749" s="2577">
        <f>ROUND(E749*G749,2)</f>
        <v>0</v>
      </c>
    </row>
    <row r="750" spans="1:9">
      <c r="A750" s="677"/>
      <c r="B750" s="2566"/>
      <c r="C750" s="2567"/>
      <c r="D750" s="2568"/>
      <c r="E750" s="2567"/>
      <c r="F750" s="2617"/>
      <c r="G750" s="2618"/>
      <c r="H750" s="2601"/>
    </row>
    <row r="751" spans="1:9" ht="96">
      <c r="A751" s="677"/>
      <c r="B751" s="2566" t="s">
        <v>135</v>
      </c>
      <c r="C751" s="2567" t="s">
        <v>1840</v>
      </c>
      <c r="D751" s="2574" t="s">
        <v>26</v>
      </c>
      <c r="E751" s="2575">
        <v>2140</v>
      </c>
      <c r="F751" s="2576"/>
      <c r="G751" s="2488">
        <v>0</v>
      </c>
      <c r="H751" s="2577">
        <f>ROUND(E751*G751,2)</f>
        <v>0</v>
      </c>
    </row>
    <row r="752" spans="1:9">
      <c r="A752" s="677"/>
      <c r="B752" s="2566"/>
      <c r="C752" s="2567"/>
      <c r="D752" s="2574"/>
      <c r="E752" s="2575"/>
      <c r="F752" s="2576"/>
      <c r="G752" s="2573"/>
      <c r="H752" s="2601"/>
    </row>
    <row r="753" spans="1:10" ht="96">
      <c r="A753" s="677"/>
      <c r="B753" s="2566" t="s">
        <v>363</v>
      </c>
      <c r="C753" s="2567" t="s">
        <v>1839</v>
      </c>
      <c r="D753" s="2574" t="s">
        <v>26</v>
      </c>
      <c r="E753" s="2575">
        <v>2140</v>
      </c>
      <c r="F753" s="2576"/>
      <c r="G753" s="2488">
        <v>0</v>
      </c>
      <c r="H753" s="2577">
        <f>ROUND(E753*G753,2)</f>
        <v>0</v>
      </c>
    </row>
    <row r="754" spans="1:10">
      <c r="A754" s="677"/>
      <c r="B754" s="2566"/>
      <c r="C754" s="2567"/>
      <c r="D754" s="2574"/>
      <c r="E754" s="2575"/>
      <c r="F754" s="2576"/>
      <c r="G754" s="2573"/>
      <c r="H754" s="2601"/>
    </row>
    <row r="755" spans="1:10" ht="108">
      <c r="A755" s="677"/>
      <c r="B755" s="2566" t="s">
        <v>1838</v>
      </c>
      <c r="C755" s="2567" t="s">
        <v>2025</v>
      </c>
      <c r="D755" s="2574" t="s">
        <v>26</v>
      </c>
      <c r="E755" s="2575">
        <v>73</v>
      </c>
      <c r="F755" s="2576"/>
      <c r="G755" s="2488">
        <v>0</v>
      </c>
      <c r="H755" s="2577">
        <f>ROUND(E755*G755,2)</f>
        <v>0</v>
      </c>
    </row>
    <row r="756" spans="1:10">
      <c r="A756" s="677"/>
      <c r="B756" s="2566"/>
      <c r="C756" s="2567"/>
      <c r="D756" s="2574"/>
      <c r="E756" s="2575"/>
      <c r="F756" s="2576"/>
      <c r="G756" s="2573"/>
      <c r="H756" s="2601"/>
    </row>
    <row r="757" spans="1:10" ht="96">
      <c r="A757" s="677"/>
      <c r="B757" s="2578" t="s">
        <v>1836</v>
      </c>
      <c r="C757" s="2567" t="s">
        <v>1835</v>
      </c>
      <c r="D757" s="2574" t="s">
        <v>26</v>
      </c>
      <c r="E757" s="2575">
        <v>56</v>
      </c>
      <c r="F757" s="2576"/>
      <c r="G757" s="2488">
        <v>0</v>
      </c>
      <c r="H757" s="2577">
        <f>ROUND(E757*G757,2)</f>
        <v>0</v>
      </c>
    </row>
    <row r="758" spans="1:10">
      <c r="A758" s="677"/>
      <c r="B758" s="2578"/>
      <c r="C758" s="2567"/>
      <c r="D758" s="2574"/>
      <c r="E758" s="2575"/>
      <c r="F758" s="2576"/>
      <c r="G758" s="2573"/>
      <c r="H758" s="2601"/>
    </row>
    <row r="759" spans="1:10" ht="108">
      <c r="A759" s="677"/>
      <c r="B759" s="2578" t="s">
        <v>1834</v>
      </c>
      <c r="C759" s="2567" t="s">
        <v>2042</v>
      </c>
      <c r="D759" s="2574" t="s">
        <v>32</v>
      </c>
      <c r="E759" s="2575">
        <v>20</v>
      </c>
      <c r="F759" s="2576"/>
      <c r="G759" s="2488">
        <v>0</v>
      </c>
      <c r="H759" s="2577">
        <f>ROUND(E759*G759,2)</f>
        <v>0</v>
      </c>
    </row>
    <row r="760" spans="1:10">
      <c r="A760" s="677"/>
      <c r="B760" s="2578"/>
      <c r="C760" s="2567"/>
      <c r="D760" s="2574"/>
      <c r="E760" s="2575"/>
      <c r="F760" s="2576"/>
      <c r="G760" s="2573"/>
      <c r="H760" s="2601"/>
    </row>
    <row r="761" spans="1:10" ht="108">
      <c r="A761" s="677"/>
      <c r="B761" s="2566" t="s">
        <v>1832</v>
      </c>
      <c r="C761" s="2567" t="s">
        <v>2041</v>
      </c>
      <c r="D761" s="2574" t="s">
        <v>32</v>
      </c>
      <c r="E761" s="2575">
        <v>88</v>
      </c>
      <c r="F761" s="2576"/>
      <c r="G761" s="2488">
        <v>0</v>
      </c>
      <c r="H761" s="2577">
        <f>ROUND(E761*G761,2)</f>
        <v>0</v>
      </c>
      <c r="I761" s="205"/>
      <c r="J761" s="205"/>
    </row>
    <row r="762" spans="1:10">
      <c r="A762" s="677"/>
      <c r="B762" s="2566"/>
      <c r="C762" s="2567"/>
      <c r="D762" s="2574"/>
      <c r="E762" s="2575"/>
      <c r="F762" s="2576"/>
      <c r="G762" s="2573"/>
      <c r="H762" s="2601"/>
      <c r="I762" s="205"/>
      <c r="J762" s="205"/>
    </row>
    <row r="763" spans="1:10" ht="36">
      <c r="A763" s="860"/>
      <c r="B763" s="2579">
        <v>62251</v>
      </c>
      <c r="C763" s="2580" t="s">
        <v>134</v>
      </c>
      <c r="D763" s="2581" t="s">
        <v>26</v>
      </c>
      <c r="E763" s="2586">
        <v>2140</v>
      </c>
      <c r="F763" s="2583"/>
      <c r="G763" s="2488">
        <v>0</v>
      </c>
      <c r="H763" s="979">
        <f>ROUND(E763*G763,2)</f>
        <v>0</v>
      </c>
      <c r="I763" s="205"/>
      <c r="J763" s="205"/>
    </row>
    <row r="764" spans="1:10">
      <c r="A764" s="677"/>
      <c r="B764" s="2566"/>
      <c r="C764" s="2567"/>
      <c r="D764" s="2574"/>
      <c r="E764" s="2575"/>
      <c r="F764" s="2576"/>
      <c r="G764" s="2573"/>
      <c r="H764" s="2601"/>
      <c r="I764" s="205"/>
      <c r="J764" s="205"/>
    </row>
    <row r="765" spans="1:10" ht="36">
      <c r="A765" s="677"/>
      <c r="B765" s="2566">
        <v>62252</v>
      </c>
      <c r="C765" s="2567" t="s">
        <v>1830</v>
      </c>
      <c r="D765" s="2574" t="s">
        <v>26</v>
      </c>
      <c r="E765" s="2575">
        <v>2140</v>
      </c>
      <c r="F765" s="2576"/>
      <c r="G765" s="2488">
        <v>0</v>
      </c>
      <c r="H765" s="2577">
        <f>ROUND(E765*G765,2)</f>
        <v>0</v>
      </c>
      <c r="I765" s="205"/>
      <c r="J765" s="205"/>
    </row>
    <row r="766" spans="1:10">
      <c r="A766" s="677"/>
      <c r="B766" s="2566"/>
      <c r="C766" s="2567"/>
      <c r="D766" s="2574"/>
      <c r="E766" s="2575"/>
      <c r="F766" s="2576"/>
      <c r="G766" s="2573"/>
      <c r="H766" s="2601"/>
    </row>
    <row r="767" spans="1:10" ht="36">
      <c r="A767" s="677"/>
      <c r="B767" s="2566">
        <v>62257</v>
      </c>
      <c r="C767" s="2567" t="s">
        <v>1829</v>
      </c>
      <c r="D767" s="2574" t="s">
        <v>26</v>
      </c>
      <c r="E767" s="2575">
        <v>56</v>
      </c>
      <c r="F767" s="2576"/>
      <c r="G767" s="2488">
        <v>0</v>
      </c>
      <c r="H767" s="2577">
        <f>ROUND(E767*G767,2)</f>
        <v>0</v>
      </c>
    </row>
    <row r="768" spans="1:10">
      <c r="A768" s="677"/>
      <c r="B768" s="2566"/>
      <c r="C768" s="2567"/>
      <c r="D768" s="2574"/>
      <c r="E768" s="2575"/>
      <c r="F768" s="2576"/>
      <c r="G768" s="2573"/>
      <c r="H768" s="2577"/>
    </row>
    <row r="769" spans="1:10" s="451" customFormat="1" ht="60">
      <c r="A769" s="695"/>
      <c r="B769" s="2627" t="s">
        <v>1820</v>
      </c>
      <c r="C769" s="606" t="s">
        <v>2448</v>
      </c>
      <c r="D769" s="2687" t="s">
        <v>26</v>
      </c>
      <c r="E769" s="2688">
        <v>10</v>
      </c>
      <c r="F769" s="2638"/>
      <c r="G769" s="2488">
        <v>0</v>
      </c>
      <c r="H769" s="979">
        <f>ROUND(E769*G769,2)</f>
        <v>0</v>
      </c>
      <c r="I769" s="399"/>
    </row>
    <row r="770" spans="1:10">
      <c r="A770" s="677"/>
      <c r="B770" s="2631"/>
      <c r="C770" s="2602"/>
      <c r="D770" s="2603"/>
      <c r="E770" s="2604"/>
      <c r="F770" s="2605"/>
      <c r="G770" s="2606"/>
      <c r="H770" s="2607"/>
    </row>
    <row r="771" spans="1:10" ht="12.75" thickBot="1">
      <c r="A771" s="677"/>
      <c r="B771" s="2578"/>
      <c r="C771" s="2608" t="s">
        <v>9</v>
      </c>
      <c r="D771" s="2609"/>
      <c r="E771" s="2610"/>
      <c r="F771" s="2611"/>
      <c r="G771" s="2612"/>
      <c r="H771" s="2613">
        <f>SUM(H733:H770)</f>
        <v>0</v>
      </c>
    </row>
    <row r="772" spans="1:10" ht="12.75" thickTop="1">
      <c r="A772" s="677"/>
      <c r="B772" s="2578"/>
      <c r="C772" s="2567"/>
      <c r="D772" s="2574"/>
      <c r="E772" s="2575"/>
      <c r="F772" s="2576"/>
      <c r="G772" s="2573"/>
      <c r="H772" s="2572"/>
    </row>
    <row r="773" spans="1:10">
      <c r="A773" s="677"/>
      <c r="B773" s="2578" t="s">
        <v>27</v>
      </c>
      <c r="C773" s="2567"/>
      <c r="D773" s="2574"/>
      <c r="E773" s="2575"/>
      <c r="F773" s="2576"/>
      <c r="G773" s="2573"/>
      <c r="H773" s="2572"/>
    </row>
    <row r="774" spans="1:10" ht="12.75" thickBot="1">
      <c r="A774" s="677"/>
      <c r="B774" s="2645"/>
      <c r="C774" s="2646"/>
      <c r="D774" s="2647" t="s">
        <v>1826</v>
      </c>
      <c r="E774" s="2648"/>
      <c r="F774" s="2649"/>
      <c r="G774" s="2650"/>
      <c r="H774" s="2651"/>
    </row>
    <row r="775" spans="1:10" ht="12.75" thickTop="1">
      <c r="A775" s="677"/>
      <c r="B775" s="2578"/>
      <c r="C775" s="2567"/>
      <c r="D775" s="2574"/>
      <c r="E775" s="2575"/>
      <c r="F775" s="2576"/>
      <c r="G775" s="2573"/>
      <c r="H775" s="2572"/>
    </row>
    <row r="776" spans="1:10">
      <c r="A776" s="677"/>
      <c r="B776" s="2553">
        <v>7</v>
      </c>
      <c r="C776" s="2554" t="s">
        <v>207</v>
      </c>
      <c r="D776" s="2555"/>
      <c r="E776" s="2556"/>
      <c r="F776" s="2557"/>
      <c r="G776" s="2614"/>
      <c r="H776" s="2559"/>
    </row>
    <row r="777" spans="1:10">
      <c r="A777" s="677"/>
      <c r="B777" s="2560"/>
      <c r="C777" s="2561"/>
      <c r="D777" s="2562"/>
      <c r="E777" s="1592"/>
      <c r="F777" s="2563"/>
      <c r="G777" s="2615"/>
      <c r="H777" s="2565"/>
    </row>
    <row r="778" spans="1:10">
      <c r="A778" s="677"/>
      <c r="B778" s="2560"/>
      <c r="C778" s="2561"/>
      <c r="D778" s="2562"/>
      <c r="E778" s="1592"/>
      <c r="F778" s="2563"/>
      <c r="G778" s="2615"/>
      <c r="H778" s="2565"/>
    </row>
    <row r="779" spans="1:10" ht="24">
      <c r="A779" s="677"/>
      <c r="B779" s="2566" t="s">
        <v>1824</v>
      </c>
      <c r="C779" s="2567" t="s">
        <v>2230</v>
      </c>
      <c r="D779" s="2574" t="s">
        <v>217</v>
      </c>
      <c r="E779" s="2575">
        <v>100</v>
      </c>
      <c r="F779" s="2576"/>
      <c r="G779" s="2573">
        <v>45</v>
      </c>
      <c r="H779" s="2577">
        <f>ROUND(E779*G779,2)</f>
        <v>4500</v>
      </c>
    </row>
    <row r="780" spans="1:10">
      <c r="A780" s="677"/>
      <c r="B780" s="2566"/>
      <c r="C780" s="2567"/>
      <c r="D780" s="2574"/>
      <c r="E780" s="2575"/>
      <c r="F780" s="2576"/>
      <c r="G780" s="2573"/>
      <c r="H780" s="2572"/>
    </row>
    <row r="781" spans="1:10" ht="24">
      <c r="A781" s="677"/>
      <c r="B781" s="2566">
        <v>79351</v>
      </c>
      <c r="C781" s="2567" t="s">
        <v>2231</v>
      </c>
      <c r="D781" s="2574" t="s">
        <v>217</v>
      </c>
      <c r="E781" s="2575">
        <v>80</v>
      </c>
      <c r="F781" s="2576"/>
      <c r="G781" s="2573">
        <v>45</v>
      </c>
      <c r="H781" s="2577">
        <f>ROUND(E781*G781,2)</f>
        <v>3600</v>
      </c>
      <c r="I781" s="205"/>
      <c r="J781" s="205"/>
    </row>
    <row r="782" spans="1:10">
      <c r="A782" s="677"/>
      <c r="B782" s="2560"/>
      <c r="C782" s="2561"/>
      <c r="D782" s="2562"/>
      <c r="E782" s="1592"/>
      <c r="F782" s="2563"/>
      <c r="G782" s="2615"/>
      <c r="H782" s="2565"/>
      <c r="I782" s="205"/>
      <c r="J782" s="205"/>
    </row>
    <row r="783" spans="1:10" ht="36">
      <c r="A783" s="677"/>
      <c r="B783" s="2566" t="s">
        <v>1820</v>
      </c>
      <c r="C783" s="2567" t="s">
        <v>1823</v>
      </c>
      <c r="D783" s="2581" t="s">
        <v>19</v>
      </c>
      <c r="E783" s="2575">
        <v>1</v>
      </c>
      <c r="F783" s="2576"/>
      <c r="G783" s="2488">
        <v>0</v>
      </c>
      <c r="H783" s="2577">
        <f>ROUND(E783*G783,2)</f>
        <v>0</v>
      </c>
      <c r="I783" s="205"/>
      <c r="J783" s="205"/>
    </row>
    <row r="784" spans="1:10">
      <c r="A784" s="677"/>
      <c r="B784" s="2566"/>
      <c r="C784" s="2567"/>
      <c r="D784" s="2581"/>
      <c r="E784" s="2575"/>
      <c r="F784" s="2576"/>
      <c r="G784" s="2573"/>
      <c r="H784" s="2572"/>
      <c r="I784" s="205"/>
      <c r="J784" s="205"/>
    </row>
    <row r="785" spans="1:10" ht="24">
      <c r="A785" s="677"/>
      <c r="B785" s="2579" t="s">
        <v>1820</v>
      </c>
      <c r="C785" s="2580" t="s">
        <v>2282</v>
      </c>
      <c r="D785" s="2581" t="s">
        <v>19</v>
      </c>
      <c r="E785" s="2586">
        <v>1</v>
      </c>
      <c r="F785" s="2583"/>
      <c r="G785" s="2488">
        <v>0</v>
      </c>
      <c r="H785" s="979">
        <f>ROUND(E785*G785,2)</f>
        <v>0</v>
      </c>
      <c r="I785" s="205"/>
      <c r="J785" s="205"/>
    </row>
    <row r="786" spans="1:10">
      <c r="A786" s="677"/>
      <c r="B786" s="2579"/>
      <c r="C786" s="2580"/>
      <c r="D786" s="2581"/>
      <c r="E786" s="2586"/>
      <c r="F786" s="2583"/>
      <c r="G786" s="2587"/>
      <c r="H786" s="2588"/>
      <c r="I786" s="205"/>
      <c r="J786" s="205"/>
    </row>
    <row r="787" spans="1:10" ht="24">
      <c r="A787" s="677"/>
      <c r="B787" s="2579" t="s">
        <v>1820</v>
      </c>
      <c r="C787" s="2580" t="s">
        <v>1821</v>
      </c>
      <c r="D787" s="2581" t="s">
        <v>19</v>
      </c>
      <c r="E787" s="2586">
        <v>1</v>
      </c>
      <c r="F787" s="2583"/>
      <c r="G787" s="2488">
        <v>0</v>
      </c>
      <c r="H787" s="979">
        <f>ROUND(E787*G787,2)</f>
        <v>0</v>
      </c>
      <c r="I787" s="205"/>
      <c r="J787" s="205"/>
    </row>
    <row r="788" spans="1:10">
      <c r="A788" s="677"/>
      <c r="B788" s="2579"/>
      <c r="C788" s="2580"/>
      <c r="D788" s="2581"/>
      <c r="E788" s="2586"/>
      <c r="F788" s="2583"/>
      <c r="G788" s="2587"/>
      <c r="H788" s="2588"/>
      <c r="I788" s="205"/>
      <c r="J788" s="205"/>
    </row>
    <row r="789" spans="1:10" ht="24">
      <c r="A789" s="677"/>
      <c r="B789" s="2579" t="s">
        <v>104</v>
      </c>
      <c r="C789" s="2580" t="s">
        <v>2283</v>
      </c>
      <c r="D789" s="2581" t="s">
        <v>19</v>
      </c>
      <c r="E789" s="2586">
        <v>1</v>
      </c>
      <c r="F789" s="2583"/>
      <c r="G789" s="2488">
        <v>0</v>
      </c>
      <c r="H789" s="979">
        <f>ROUND(E789*G789,2)</f>
        <v>0</v>
      </c>
      <c r="I789" s="205"/>
      <c r="J789" s="205"/>
    </row>
    <row r="790" spans="1:10">
      <c r="A790" s="677"/>
      <c r="B790" s="2566"/>
      <c r="C790" s="2567"/>
      <c r="D790" s="2574"/>
      <c r="E790" s="2575"/>
      <c r="F790" s="2576"/>
      <c r="G790" s="2573"/>
      <c r="H790" s="2572"/>
      <c r="I790" s="205"/>
      <c r="J790" s="205"/>
    </row>
    <row r="791" spans="1:10">
      <c r="A791" s="677"/>
      <c r="B791" s="2566" t="s">
        <v>1820</v>
      </c>
      <c r="C791" s="2567" t="s">
        <v>2040</v>
      </c>
      <c r="D791" s="2574" t="s">
        <v>26</v>
      </c>
      <c r="E791" s="2575">
        <v>85</v>
      </c>
      <c r="F791" s="2576"/>
      <c r="G791" s="2488">
        <v>0</v>
      </c>
      <c r="H791" s="2577">
        <f>ROUND(E791*G791,2)</f>
        <v>0</v>
      </c>
    </row>
    <row r="792" spans="1:10">
      <c r="A792" s="677"/>
      <c r="B792" s="2578"/>
      <c r="C792" s="2567"/>
      <c r="D792" s="2574"/>
      <c r="E792" s="2575"/>
      <c r="F792" s="2576"/>
      <c r="G792" s="2571"/>
      <c r="H792" s="2572"/>
    </row>
    <row r="793" spans="1:10">
      <c r="A793" s="677"/>
      <c r="B793" s="2566"/>
      <c r="C793" s="2602"/>
      <c r="D793" s="2603"/>
      <c r="E793" s="2604"/>
      <c r="F793" s="2605"/>
      <c r="G793" s="2661"/>
      <c r="H793" s="2607"/>
    </row>
    <row r="794" spans="1:10" ht="12.75" thickBot="1">
      <c r="A794" s="719"/>
      <c r="B794" s="2662"/>
      <c r="C794" s="2663" t="s">
        <v>9</v>
      </c>
      <c r="D794" s="2664"/>
      <c r="E794" s="2665"/>
      <c r="F794" s="2666"/>
      <c r="G794" s="2667"/>
      <c r="H794" s="2689">
        <f>SUM(H779:H793)</f>
        <v>8100</v>
      </c>
      <c r="J794" s="549"/>
    </row>
    <row r="806" spans="1:8" ht="12.75" thickBot="1"/>
    <row r="807" spans="1:8">
      <c r="A807" s="3416" t="s">
        <v>2039</v>
      </c>
      <c r="B807" s="3417"/>
      <c r="C807" s="3417"/>
      <c r="D807" s="3417"/>
      <c r="E807" s="3417"/>
      <c r="F807" s="3417"/>
      <c r="G807" s="3418"/>
      <c r="H807" s="2670"/>
    </row>
    <row r="808" spans="1:8">
      <c r="A808" s="2281" t="s">
        <v>722</v>
      </c>
      <c r="B808" s="199" t="s">
        <v>935</v>
      </c>
      <c r="C808" s="200"/>
      <c r="D808" s="258"/>
      <c r="E808" s="2282"/>
      <c r="F808" s="2352"/>
      <c r="G808" s="2353"/>
      <c r="H808" s="2670"/>
    </row>
    <row r="809" spans="1:8">
      <c r="A809" s="2281" t="s">
        <v>723</v>
      </c>
      <c r="B809" s="2282" t="s">
        <v>969</v>
      </c>
      <c r="C809" s="200"/>
      <c r="D809" s="258"/>
      <c r="E809" s="2282"/>
      <c r="F809" s="2352"/>
      <c r="G809" s="2353"/>
      <c r="H809" s="2670"/>
    </row>
    <row r="810" spans="1:8">
      <c r="A810" s="2281"/>
      <c r="B810" s="2282"/>
      <c r="C810" s="200"/>
      <c r="D810" s="258"/>
      <c r="E810" s="2282"/>
      <c r="F810" s="2352"/>
      <c r="G810" s="2353"/>
      <c r="H810" s="2670"/>
    </row>
    <row r="811" spans="1:8">
      <c r="A811" s="2281" t="s">
        <v>1006</v>
      </c>
      <c r="B811" s="2282" t="s">
        <v>972</v>
      </c>
      <c r="C811" s="200"/>
      <c r="D811" s="258"/>
      <c r="E811" s="2282"/>
      <c r="F811" s="2352"/>
      <c r="G811" s="2353"/>
      <c r="H811" s="2670"/>
    </row>
    <row r="812" spans="1:8">
      <c r="A812" s="2281" t="s">
        <v>726</v>
      </c>
      <c r="B812" s="2282" t="s">
        <v>1791</v>
      </c>
      <c r="C812" s="200"/>
      <c r="D812" s="258"/>
      <c r="E812" s="2282"/>
      <c r="F812" s="2352"/>
      <c r="G812" s="2353"/>
      <c r="H812" s="2670"/>
    </row>
    <row r="813" spans="1:8">
      <c r="A813" s="2281" t="s">
        <v>727</v>
      </c>
      <c r="B813" s="2282" t="s">
        <v>961</v>
      </c>
      <c r="C813" s="200"/>
      <c r="D813" s="258"/>
      <c r="E813" s="2282"/>
      <c r="F813" s="2352"/>
      <c r="G813" s="2353"/>
      <c r="H813" s="2670"/>
    </row>
    <row r="814" spans="1:8">
      <c r="A814" s="2281" t="s">
        <v>728</v>
      </c>
      <c r="B814" s="2284" t="s">
        <v>261</v>
      </c>
      <c r="C814" s="202"/>
      <c r="D814" s="258"/>
      <c r="E814" s="2282"/>
      <c r="F814" s="2352"/>
      <c r="G814" s="2353"/>
      <c r="H814" s="2670"/>
    </row>
    <row r="815" spans="1:8" ht="12.75" thickBot="1">
      <c r="A815" s="2285" t="s">
        <v>209</v>
      </c>
      <c r="B815" s="203"/>
      <c r="C815" s="203"/>
      <c r="D815" s="259"/>
      <c r="E815" s="2286"/>
      <c r="F815" s="2354"/>
      <c r="G815" s="2355"/>
      <c r="H815" s="2670"/>
    </row>
    <row r="816" spans="1:8">
      <c r="A816" s="356"/>
      <c r="B816" s="356"/>
      <c r="C816" s="356"/>
      <c r="D816" s="2356"/>
      <c r="E816" s="356"/>
      <c r="F816" s="1501"/>
      <c r="G816" s="1501"/>
      <c r="H816" s="2670"/>
    </row>
    <row r="817" spans="1:10">
      <c r="A817" s="356"/>
      <c r="B817" s="2442">
        <v>1</v>
      </c>
      <c r="C817" s="2442" t="s">
        <v>202</v>
      </c>
      <c r="D817" s="2690"/>
      <c r="E817" s="2442"/>
      <c r="F817" s="2446"/>
      <c r="G817" s="2446"/>
      <c r="H817" s="2671">
        <f>H577</f>
        <v>0</v>
      </c>
    </row>
    <row r="818" spans="1:10">
      <c r="A818" s="356"/>
      <c r="B818" s="2442"/>
      <c r="C818" s="2442"/>
      <c r="D818" s="2690"/>
      <c r="E818" s="2442"/>
      <c r="F818" s="2446"/>
      <c r="G818" s="2446"/>
      <c r="H818" s="2671"/>
    </row>
    <row r="819" spans="1:10">
      <c r="A819" s="356"/>
      <c r="B819" s="2442">
        <v>2</v>
      </c>
      <c r="C819" s="2442" t="s">
        <v>203</v>
      </c>
      <c r="D819" s="2690"/>
      <c r="E819" s="2442"/>
      <c r="F819" s="2446"/>
      <c r="G819" s="2446"/>
      <c r="H819" s="2671">
        <f>H623</f>
        <v>0</v>
      </c>
    </row>
    <row r="820" spans="1:10">
      <c r="A820" s="356"/>
      <c r="B820" s="2442"/>
      <c r="C820" s="2442"/>
      <c r="D820" s="2690"/>
      <c r="E820" s="2442"/>
      <c r="F820" s="2446"/>
      <c r="G820" s="2446"/>
      <c r="H820" s="2671"/>
    </row>
    <row r="821" spans="1:10">
      <c r="A821" s="356"/>
      <c r="B821" s="2442">
        <v>3</v>
      </c>
      <c r="C821" s="2442" t="s">
        <v>204</v>
      </c>
      <c r="D821" s="2690"/>
      <c r="E821" s="2442"/>
      <c r="F821" s="2446"/>
      <c r="G821" s="2446"/>
      <c r="H821" s="2671">
        <f>H662</f>
        <v>0</v>
      </c>
      <c r="J821" s="549"/>
    </row>
    <row r="822" spans="1:10">
      <c r="A822" s="356"/>
      <c r="B822" s="2442"/>
      <c r="C822" s="2442"/>
      <c r="D822" s="2690"/>
      <c r="E822" s="2442"/>
      <c r="F822" s="2446"/>
      <c r="G822" s="2446"/>
      <c r="H822" s="2671"/>
    </row>
    <row r="823" spans="1:10">
      <c r="A823" s="356"/>
      <c r="B823" s="2442">
        <v>4</v>
      </c>
      <c r="C823" s="2442" t="s">
        <v>205</v>
      </c>
      <c r="D823" s="2690"/>
      <c r="E823" s="2442"/>
      <c r="F823" s="2446"/>
      <c r="G823" s="2446"/>
      <c r="H823" s="2671">
        <f>H702</f>
        <v>0</v>
      </c>
    </row>
    <row r="824" spans="1:10">
      <c r="A824" s="356"/>
      <c r="B824" s="2442"/>
      <c r="C824" s="2442"/>
      <c r="D824" s="2690"/>
      <c r="E824" s="2442"/>
      <c r="F824" s="2446"/>
      <c r="G824" s="2446"/>
      <c r="H824" s="2671"/>
    </row>
    <row r="825" spans="1:10">
      <c r="A825" s="356"/>
      <c r="B825" s="2442">
        <v>5</v>
      </c>
      <c r="C825" s="2442" t="s">
        <v>206</v>
      </c>
      <c r="D825" s="2690"/>
      <c r="E825" s="2442"/>
      <c r="F825" s="2446"/>
      <c r="G825" s="2446"/>
      <c r="H825" s="2671">
        <f>H727</f>
        <v>0</v>
      </c>
    </row>
    <row r="826" spans="1:10">
      <c r="A826" s="356"/>
      <c r="B826" s="2442"/>
      <c r="C826" s="2442"/>
      <c r="D826" s="2690"/>
      <c r="E826" s="2442"/>
      <c r="F826" s="2446"/>
      <c r="G826" s="2446"/>
      <c r="H826" s="2671"/>
    </row>
    <row r="827" spans="1:10">
      <c r="A827" s="356"/>
      <c r="B827" s="2442">
        <v>6</v>
      </c>
      <c r="C827" s="2442" t="s">
        <v>790</v>
      </c>
      <c r="D827" s="2690"/>
      <c r="E827" s="2442"/>
      <c r="F827" s="2446"/>
      <c r="G827" s="2446"/>
      <c r="H827" s="2671">
        <f>H771</f>
        <v>0</v>
      </c>
    </row>
    <row r="828" spans="1:10">
      <c r="A828" s="356"/>
      <c r="B828" s="2442"/>
      <c r="C828" s="2442"/>
      <c r="D828" s="2690"/>
      <c r="E828" s="2442"/>
      <c r="F828" s="2446"/>
      <c r="G828" s="2446"/>
      <c r="H828" s="2671"/>
    </row>
    <row r="829" spans="1:10">
      <c r="A829" s="356"/>
      <c r="B829" s="2442">
        <v>7</v>
      </c>
      <c r="C829" s="2442" t="s">
        <v>207</v>
      </c>
      <c r="D829" s="2690"/>
      <c r="E829" s="2442"/>
      <c r="F829" s="2446"/>
      <c r="G829" s="2446"/>
      <c r="H829" s="2671">
        <f>H794</f>
        <v>8100</v>
      </c>
    </row>
    <row r="830" spans="1:10">
      <c r="A830" s="356"/>
      <c r="B830" s="2442"/>
      <c r="C830" s="2442"/>
      <c r="D830" s="2690"/>
      <c r="E830" s="2442"/>
      <c r="F830" s="2446"/>
      <c r="G830" s="2446"/>
      <c r="H830" s="2671"/>
    </row>
    <row r="831" spans="1:10">
      <c r="A831" s="356"/>
      <c r="B831" s="2442"/>
      <c r="C831" s="2442"/>
      <c r="D831" s="2690"/>
      <c r="E831" s="2442"/>
      <c r="F831" s="2446"/>
      <c r="G831" s="2446"/>
      <c r="H831" s="2671"/>
    </row>
    <row r="832" spans="1:10">
      <c r="A832" s="356"/>
      <c r="B832" s="2442"/>
      <c r="C832" s="2442"/>
      <c r="D832" s="2690"/>
      <c r="E832" s="2442"/>
      <c r="F832" s="2446"/>
      <c r="G832" s="2446"/>
      <c r="H832" s="2671"/>
    </row>
    <row r="833" spans="1:8">
      <c r="A833" s="356"/>
      <c r="B833" s="2442"/>
      <c r="C833" s="2442"/>
      <c r="D833" s="2690"/>
      <c r="E833" s="2442"/>
      <c r="F833" s="2446"/>
      <c r="G833" s="2691" t="s">
        <v>9</v>
      </c>
      <c r="H833" s="2671">
        <f>SUM(H817:H830)</f>
        <v>8100</v>
      </c>
    </row>
    <row r="838" spans="1:8" ht="12.75" thickBot="1"/>
    <row r="839" spans="1:8">
      <c r="A839" s="3416" t="s">
        <v>2018</v>
      </c>
      <c r="B839" s="3417"/>
      <c r="C839" s="3417"/>
      <c r="D839" s="3417"/>
      <c r="E839" s="3417"/>
      <c r="F839" s="3417"/>
      <c r="G839" s="3418"/>
    </row>
    <row r="840" spans="1:8">
      <c r="A840" s="2281" t="s">
        <v>722</v>
      </c>
      <c r="B840" s="199" t="s">
        <v>935</v>
      </c>
      <c r="C840" s="200"/>
      <c r="D840" s="258"/>
      <c r="E840" s="2282"/>
      <c r="F840" s="2352"/>
      <c r="G840" s="2353"/>
    </row>
    <row r="841" spans="1:8">
      <c r="A841" s="2281" t="s">
        <v>723</v>
      </c>
      <c r="B841" s="2282" t="s">
        <v>969</v>
      </c>
      <c r="C841" s="200"/>
      <c r="D841" s="258"/>
      <c r="E841" s="2282"/>
      <c r="F841" s="2352"/>
      <c r="G841" s="2353"/>
    </row>
    <row r="842" spans="1:8">
      <c r="A842" s="2281"/>
      <c r="B842" s="2282"/>
      <c r="C842" s="200"/>
      <c r="D842" s="258"/>
      <c r="E842" s="2282"/>
      <c r="F842" s="2352"/>
      <c r="G842" s="2353"/>
    </row>
    <row r="843" spans="1:8">
      <c r="A843" s="2281" t="s">
        <v>1006</v>
      </c>
      <c r="B843" s="2282" t="s">
        <v>972</v>
      </c>
      <c r="C843" s="200"/>
      <c r="D843" s="258"/>
      <c r="E843" s="2282"/>
      <c r="F843" s="2352"/>
      <c r="G843" s="2353"/>
    </row>
    <row r="844" spans="1:8">
      <c r="A844" s="2281" t="s">
        <v>726</v>
      </c>
      <c r="B844" s="2282" t="s">
        <v>1791</v>
      </c>
      <c r="C844" s="200"/>
      <c r="D844" s="258"/>
      <c r="E844" s="2282"/>
      <c r="F844" s="2352"/>
      <c r="G844" s="2353"/>
    </row>
    <row r="845" spans="1:8">
      <c r="A845" s="2281" t="s">
        <v>727</v>
      </c>
      <c r="B845" s="2282" t="s">
        <v>961</v>
      </c>
      <c r="C845" s="200"/>
      <c r="D845" s="258"/>
      <c r="E845" s="2282"/>
      <c r="F845" s="2352"/>
      <c r="G845" s="2353"/>
    </row>
    <row r="846" spans="1:8">
      <c r="A846" s="2281" t="s">
        <v>728</v>
      </c>
      <c r="B846" s="2284" t="s">
        <v>261</v>
      </c>
      <c r="C846" s="202"/>
      <c r="D846" s="258"/>
      <c r="E846" s="2282"/>
      <c r="F846" s="2352"/>
      <c r="G846" s="2353"/>
    </row>
    <row r="847" spans="1:8" ht="12.75" thickBot="1">
      <c r="A847" s="2285"/>
      <c r="B847" s="203"/>
      <c r="C847" s="203"/>
      <c r="D847" s="259"/>
      <c r="E847" s="2286"/>
      <c r="F847" s="2354"/>
      <c r="G847" s="2355"/>
    </row>
    <row r="849" spans="1:8">
      <c r="B849" s="3400" t="s">
        <v>1982</v>
      </c>
      <c r="C849" s="3400"/>
      <c r="D849" s="3400"/>
      <c r="E849" s="3400"/>
    </row>
    <row r="850" spans="1:8">
      <c r="B850" s="208"/>
      <c r="C850" s="2441"/>
      <c r="D850" s="2440"/>
      <c r="E850" s="2441"/>
    </row>
    <row r="851" spans="1:8">
      <c r="B851" s="3400" t="s">
        <v>1981</v>
      </c>
      <c r="C851" s="3400"/>
      <c r="D851" s="3400"/>
      <c r="E851" s="3400"/>
    </row>
    <row r="852" spans="1:8">
      <c r="B852" s="382"/>
      <c r="C852" s="2441"/>
      <c r="D852" s="2440"/>
      <c r="E852" s="2441"/>
    </row>
    <row r="853" spans="1:8">
      <c r="B853" s="3400" t="s">
        <v>1980</v>
      </c>
      <c r="C853" s="3400"/>
      <c r="D853" s="3400"/>
      <c r="E853" s="3400"/>
    </row>
    <row r="854" spans="1:8">
      <c r="B854" s="382"/>
      <c r="C854" s="2441"/>
      <c r="D854" s="2440"/>
      <c r="E854" s="2441"/>
    </row>
    <row r="855" spans="1:8">
      <c r="B855" s="3400" t="s">
        <v>1979</v>
      </c>
      <c r="C855" s="3400"/>
      <c r="D855" s="3400"/>
      <c r="E855" s="3400"/>
    </row>
    <row r="856" spans="1:8">
      <c r="B856" s="382"/>
      <c r="C856" s="2545"/>
      <c r="D856" s="2544"/>
      <c r="E856" s="2545"/>
    </row>
    <row r="857" spans="1:8">
      <c r="B857" s="3400" t="s">
        <v>1978</v>
      </c>
      <c r="C857" s="3400"/>
      <c r="D857" s="3400"/>
      <c r="E857" s="3400"/>
    </row>
    <row r="858" spans="1:8" ht="12.75" thickBot="1"/>
    <row r="859" spans="1:8" ht="12.75" thickBot="1">
      <c r="A859" s="2692"/>
      <c r="B859" s="2549" t="s">
        <v>3</v>
      </c>
      <c r="C859" s="2547" t="s">
        <v>4</v>
      </c>
      <c r="D859" s="2548" t="s">
        <v>6</v>
      </c>
      <c r="E859" s="2549" t="s">
        <v>7</v>
      </c>
      <c r="F859" s="2550"/>
      <c r="G859" s="2551" t="s">
        <v>8</v>
      </c>
      <c r="H859" s="2552" t="s">
        <v>9</v>
      </c>
    </row>
    <row r="860" spans="1:8">
      <c r="A860" s="677"/>
      <c r="B860" s="2553">
        <v>1</v>
      </c>
      <c r="C860" s="2554" t="s">
        <v>202</v>
      </c>
      <c r="D860" s="2555"/>
      <c r="E860" s="2556"/>
      <c r="F860" s="2557"/>
      <c r="G860" s="2558"/>
      <c r="H860" s="2559"/>
    </row>
    <row r="861" spans="1:8">
      <c r="A861" s="677"/>
      <c r="B861" s="2560"/>
      <c r="C861" s="2561"/>
      <c r="D861" s="2562"/>
      <c r="E861" s="1592"/>
      <c r="F861" s="2563"/>
      <c r="G861" s="2564"/>
      <c r="H861" s="2565"/>
    </row>
    <row r="862" spans="1:8">
      <c r="A862" s="677"/>
      <c r="B862" s="2566"/>
      <c r="C862" s="2567"/>
      <c r="D862" s="2568"/>
      <c r="E862" s="2569"/>
      <c r="F862" s="2570"/>
      <c r="G862" s="2571"/>
      <c r="H862" s="2572"/>
    </row>
    <row r="863" spans="1:8" ht="24">
      <c r="A863" s="677"/>
      <c r="B863" s="2578" t="s">
        <v>1373</v>
      </c>
      <c r="C863" s="2567" t="s">
        <v>2038</v>
      </c>
      <c r="D863" s="2574" t="s">
        <v>19</v>
      </c>
      <c r="E863" s="2575">
        <v>3</v>
      </c>
      <c r="F863" s="2576"/>
      <c r="G863" s="2488">
        <v>0</v>
      </c>
      <c r="H863" s="2577">
        <f>ROUND(E863*G863,2)</f>
        <v>0</v>
      </c>
    </row>
    <row r="864" spans="1:8">
      <c r="A864" s="677"/>
      <c r="B864" s="2578"/>
      <c r="C864" s="2599"/>
      <c r="D864" s="2568"/>
      <c r="E864" s="2569"/>
      <c r="F864" s="2570"/>
      <c r="G864" s="2573"/>
      <c r="H864" s="2572"/>
    </row>
    <row r="865" spans="1:9" ht="24">
      <c r="A865" s="677"/>
      <c r="B865" s="2566" t="s">
        <v>1026</v>
      </c>
      <c r="C865" s="2567" t="s">
        <v>2037</v>
      </c>
      <c r="D865" s="2574" t="s">
        <v>32</v>
      </c>
      <c r="E865" s="2569">
        <v>188</v>
      </c>
      <c r="F865" s="2570"/>
      <c r="G865" s="2488">
        <v>0</v>
      </c>
      <c r="H865" s="2577">
        <f>ROUND(E865*G865,2)</f>
        <v>0</v>
      </c>
    </row>
    <row r="866" spans="1:9">
      <c r="A866" s="677"/>
      <c r="B866" s="2566"/>
      <c r="C866" s="2567"/>
      <c r="D866" s="2574"/>
      <c r="E866" s="2569"/>
      <c r="F866" s="2570"/>
      <c r="G866" s="2573"/>
      <c r="H866" s="2572"/>
    </row>
    <row r="867" spans="1:9" s="205" customFormat="1" ht="84">
      <c r="A867" s="860"/>
      <c r="B867" s="2579" t="s">
        <v>158</v>
      </c>
      <c r="C867" s="2590" t="s">
        <v>1961</v>
      </c>
      <c r="D867" s="2591" t="s">
        <v>26</v>
      </c>
      <c r="E867" s="2598">
        <v>18</v>
      </c>
      <c r="F867" s="2593"/>
      <c r="G867" s="2488">
        <v>0</v>
      </c>
      <c r="H867" s="979">
        <f>ROUND(E867*G867,2)</f>
        <v>0</v>
      </c>
      <c r="I867" s="2584"/>
    </row>
    <row r="868" spans="1:9" s="205" customFormat="1">
      <c r="A868" s="860"/>
      <c r="B868" s="2579"/>
      <c r="C868" s="2590"/>
      <c r="D868" s="2591"/>
      <c r="E868" s="2592"/>
      <c r="F868" s="2593"/>
      <c r="G868" s="2675"/>
      <c r="H868" s="2596"/>
    </row>
    <row r="869" spans="1:9" s="205" customFormat="1" ht="72">
      <c r="A869" s="860"/>
      <c r="B869" s="2579" t="s">
        <v>1820</v>
      </c>
      <c r="C869" s="2580" t="s">
        <v>1953</v>
      </c>
      <c r="D869" s="2591" t="s">
        <v>32</v>
      </c>
      <c r="E869" s="2592">
        <v>188</v>
      </c>
      <c r="F869" s="2593"/>
      <c r="G869" s="2488">
        <v>0</v>
      </c>
      <c r="H869" s="979">
        <f>ROUND(E869*G869,2)</f>
        <v>0</v>
      </c>
    </row>
    <row r="870" spans="1:9" s="205" customFormat="1">
      <c r="A870" s="860"/>
      <c r="B870" s="2579"/>
      <c r="C870" s="2590"/>
      <c r="D870" s="2591"/>
      <c r="E870" s="2592"/>
      <c r="F870" s="2593"/>
      <c r="G870" s="2587"/>
      <c r="H870" s="2588"/>
    </row>
    <row r="871" spans="1:9" s="205" customFormat="1">
      <c r="A871" s="860"/>
      <c r="B871" s="2585"/>
      <c r="C871" s="2693"/>
      <c r="D871" s="2694"/>
      <c r="E871" s="2695"/>
      <c r="F871" s="2696"/>
      <c r="G871" s="2697"/>
      <c r="H871" s="2698"/>
    </row>
    <row r="872" spans="1:9" s="205" customFormat="1" ht="12.75" thickBot="1">
      <c r="A872" s="860"/>
      <c r="B872" s="2699"/>
      <c r="C872" s="2608" t="s">
        <v>9</v>
      </c>
      <c r="D872" s="2609"/>
      <c r="E872" s="2610"/>
      <c r="F872" s="2611"/>
      <c r="G872" s="2612"/>
      <c r="H872" s="2613">
        <f>SUM(H863:H871)</f>
        <v>0</v>
      </c>
    </row>
    <row r="873" spans="1:9" s="205" customFormat="1" ht="12.75" thickTop="1">
      <c r="A873" s="860"/>
      <c r="B873" s="2585"/>
      <c r="C873" s="2580"/>
      <c r="D873" s="2581"/>
      <c r="E873" s="2586"/>
      <c r="F873" s="2583"/>
      <c r="G873" s="2587"/>
      <c r="H873" s="2588"/>
    </row>
    <row r="874" spans="1:9" s="205" customFormat="1" ht="12.75" thickBot="1">
      <c r="A874" s="860"/>
      <c r="B874" s="2700"/>
      <c r="C874" s="2701"/>
      <c r="D874" s="2702"/>
      <c r="E874" s="2703"/>
      <c r="F874" s="2704"/>
      <c r="G874" s="2705"/>
      <c r="H874" s="2706"/>
    </row>
    <row r="875" spans="1:9" s="205" customFormat="1" ht="12.75" thickTop="1">
      <c r="A875" s="860"/>
      <c r="B875" s="2585"/>
      <c r="C875" s="2580"/>
      <c r="D875" s="2581"/>
      <c r="E875" s="2586"/>
      <c r="F875" s="2583"/>
      <c r="G875" s="2587"/>
      <c r="H875" s="2588"/>
    </row>
    <row r="876" spans="1:9" s="205" customFormat="1">
      <c r="A876" s="860"/>
      <c r="B876" s="2585"/>
      <c r="C876" s="2580"/>
      <c r="D876" s="2581"/>
      <c r="E876" s="2586"/>
      <c r="F876" s="2583"/>
      <c r="G876" s="2587"/>
      <c r="H876" s="2588"/>
    </row>
    <row r="877" spans="1:9" s="205" customFormat="1">
      <c r="A877" s="860"/>
      <c r="B877" s="2620"/>
      <c r="C877" s="2621"/>
      <c r="D877" s="2622"/>
      <c r="E877" s="2652"/>
      <c r="F877" s="2624"/>
      <c r="G877" s="2625"/>
      <c r="H877" s="2626"/>
    </row>
    <row r="878" spans="1:9" s="205" customFormat="1">
      <c r="A878" s="860"/>
      <c r="B878" s="2620">
        <v>3</v>
      </c>
      <c r="C878" s="2621" t="s">
        <v>1926</v>
      </c>
      <c r="D878" s="2622"/>
      <c r="E878" s="2652"/>
      <c r="F878" s="2624"/>
      <c r="G878" s="2625"/>
      <c r="H878" s="2626"/>
    </row>
    <row r="879" spans="1:9" s="205" customFormat="1">
      <c r="A879" s="860"/>
      <c r="B879" s="2620"/>
      <c r="C879" s="2621"/>
      <c r="D879" s="2622"/>
      <c r="E879" s="2652"/>
      <c r="F879" s="2624"/>
      <c r="G879" s="2625"/>
      <c r="H879" s="2626"/>
    </row>
    <row r="880" spans="1:9" s="205" customFormat="1" ht="48">
      <c r="A880" s="860"/>
      <c r="B880" s="2579" t="s">
        <v>286</v>
      </c>
      <c r="C880" s="2580" t="s">
        <v>2036</v>
      </c>
      <c r="D880" s="2581" t="s">
        <v>30</v>
      </c>
      <c r="E880" s="2586">
        <v>20</v>
      </c>
      <c r="F880" s="2583"/>
      <c r="G880" s="2488">
        <v>0</v>
      </c>
      <c r="H880" s="979">
        <f>ROUND(E880*G880,2)</f>
        <v>0</v>
      </c>
    </row>
    <row r="881" spans="1:9" s="205" customFormat="1">
      <c r="A881" s="860"/>
      <c r="B881" s="2579"/>
      <c r="C881" s="2580"/>
      <c r="D881" s="2581"/>
      <c r="E881" s="2586"/>
      <c r="F881" s="2583"/>
      <c r="G881" s="2474"/>
      <c r="H881" s="2588"/>
    </row>
    <row r="882" spans="1:9" s="205" customFormat="1" ht="36">
      <c r="A882" s="860"/>
      <c r="B882" s="2579" t="s">
        <v>1917</v>
      </c>
      <c r="C882" s="2580" t="s">
        <v>1915</v>
      </c>
      <c r="D882" s="2581" t="s">
        <v>32</v>
      </c>
      <c r="E882" s="2586">
        <v>208</v>
      </c>
      <c r="F882" s="2583"/>
      <c r="G882" s="2488">
        <v>0</v>
      </c>
      <c r="H882" s="979">
        <f>ROUND(E882*G882,2)</f>
        <v>0</v>
      </c>
    </row>
    <row r="883" spans="1:9" s="205" customFormat="1">
      <c r="A883" s="860"/>
      <c r="B883" s="2579"/>
      <c r="C883" s="2580"/>
      <c r="D883" s="2581"/>
      <c r="E883" s="2586"/>
      <c r="F883" s="2583"/>
      <c r="G883" s="2474"/>
      <c r="H883" s="2588"/>
    </row>
    <row r="884" spans="1:9" s="205" customFormat="1" ht="36">
      <c r="A884" s="860"/>
      <c r="B884" s="2579" t="s">
        <v>311</v>
      </c>
      <c r="C884" s="2580" t="s">
        <v>1914</v>
      </c>
      <c r="D884" s="2581" t="s">
        <v>26</v>
      </c>
      <c r="E884" s="2586">
        <v>52</v>
      </c>
      <c r="F884" s="2583"/>
      <c r="G884" s="2488">
        <v>0</v>
      </c>
      <c r="H884" s="979">
        <f>ROUND(E884*G884,2)</f>
        <v>0</v>
      </c>
    </row>
    <row r="885" spans="1:9" s="205" customFormat="1">
      <c r="A885" s="860"/>
      <c r="B885" s="2579"/>
      <c r="C885" s="2580"/>
      <c r="D885" s="2581"/>
      <c r="E885" s="2586"/>
      <c r="F885" s="2583"/>
      <c r="G885" s="2474"/>
      <c r="H885" s="2588"/>
    </row>
    <row r="886" spans="1:9" s="205" customFormat="1" ht="36">
      <c r="A886" s="860"/>
      <c r="B886" s="2579" t="s">
        <v>1913</v>
      </c>
      <c r="C886" s="2580" t="s">
        <v>1912</v>
      </c>
      <c r="D886" s="2581" t="s">
        <v>26</v>
      </c>
      <c r="E886" s="2582">
        <v>8</v>
      </c>
      <c r="F886" s="2583"/>
      <c r="G886" s="2488">
        <v>0</v>
      </c>
      <c r="H886" s="979">
        <f>ROUND(E886*G886,2)</f>
        <v>0</v>
      </c>
      <c r="I886" s="2584"/>
    </row>
    <row r="887" spans="1:9" s="205" customFormat="1">
      <c r="A887" s="860"/>
      <c r="B887" s="2579"/>
      <c r="C887" s="2580"/>
      <c r="D887" s="2581"/>
      <c r="E887" s="2586"/>
      <c r="F887" s="2583"/>
      <c r="G887" s="2474"/>
      <c r="H887" s="2588"/>
    </row>
    <row r="888" spans="1:9" s="205" customFormat="1">
      <c r="A888" s="860"/>
      <c r="B888" s="2620"/>
      <c r="C888" s="2707"/>
      <c r="D888" s="2708"/>
      <c r="E888" s="2709"/>
      <c r="F888" s="2710"/>
      <c r="G888" s="2711"/>
      <c r="H888" s="2712"/>
    </row>
    <row r="889" spans="1:9" s="205" customFormat="1" ht="12.75" thickBot="1">
      <c r="A889" s="860"/>
      <c r="B889" s="2699"/>
      <c r="C889" s="2608" t="s">
        <v>9</v>
      </c>
      <c r="D889" s="2609"/>
      <c r="E889" s="2610"/>
      <c r="F889" s="2611"/>
      <c r="G889" s="2612"/>
      <c r="H889" s="2613">
        <f>SUM(H880:H888)</f>
        <v>0</v>
      </c>
    </row>
    <row r="890" spans="1:9" s="205" customFormat="1" ht="12.75" thickTop="1">
      <c r="A890" s="860"/>
      <c r="B890" s="2585"/>
      <c r="C890" s="2580"/>
      <c r="D890" s="2581"/>
      <c r="E890" s="2586"/>
      <c r="F890" s="2583"/>
      <c r="G890" s="2587"/>
      <c r="H890" s="2588"/>
    </row>
    <row r="891" spans="1:9" s="205" customFormat="1" ht="12.75" thickBot="1">
      <c r="A891" s="860"/>
      <c r="B891" s="2700"/>
      <c r="C891" s="2701"/>
      <c r="D891" s="2702"/>
      <c r="E891" s="2703"/>
      <c r="F891" s="2704"/>
      <c r="G891" s="2705"/>
      <c r="H891" s="2706"/>
    </row>
    <row r="892" spans="1:9" s="205" customFormat="1" ht="13.5" thickTop="1" thickBot="1">
      <c r="A892" s="860"/>
      <c r="B892" s="2700"/>
      <c r="C892" s="2701"/>
      <c r="D892" s="2702"/>
      <c r="E892" s="2703"/>
      <c r="F892" s="2704"/>
      <c r="G892" s="2705"/>
      <c r="H892" s="2706"/>
    </row>
    <row r="893" spans="1:9" s="205" customFormat="1" ht="12.75" thickTop="1">
      <c r="A893" s="860"/>
      <c r="B893" s="2585"/>
      <c r="C893" s="2580"/>
      <c r="D893" s="2581"/>
      <c r="E893" s="2586"/>
      <c r="F893" s="2583"/>
      <c r="G893" s="2587"/>
      <c r="H893" s="2588"/>
    </row>
    <row r="894" spans="1:9" s="205" customFormat="1">
      <c r="A894" s="860"/>
      <c r="B894" s="2620">
        <v>6</v>
      </c>
      <c r="C894" s="2621" t="s">
        <v>790</v>
      </c>
      <c r="D894" s="2622"/>
      <c r="E894" s="2652"/>
      <c r="F894" s="2624"/>
      <c r="G894" s="2625"/>
      <c r="H894" s="2626"/>
    </row>
    <row r="895" spans="1:9" s="205" customFormat="1">
      <c r="A895" s="860"/>
      <c r="B895" s="2620"/>
      <c r="C895" s="2621"/>
      <c r="D895" s="2622"/>
      <c r="E895" s="2652"/>
      <c r="F895" s="2624"/>
      <c r="G895" s="2625"/>
      <c r="H895" s="2626"/>
    </row>
    <row r="896" spans="1:9" s="205" customFormat="1" ht="24">
      <c r="A896" s="860"/>
      <c r="B896" s="2579" t="s">
        <v>1855</v>
      </c>
      <c r="C896" s="2580" t="s">
        <v>1854</v>
      </c>
      <c r="D896" s="2581" t="s">
        <v>19</v>
      </c>
      <c r="E896" s="2582">
        <v>13</v>
      </c>
      <c r="F896" s="2583"/>
      <c r="G896" s="2488">
        <v>0</v>
      </c>
      <c r="H896" s="979">
        <f>ROUND(E896*G896,2)</f>
        <v>0</v>
      </c>
      <c r="I896" s="2584"/>
    </row>
    <row r="897" spans="1:10">
      <c r="A897" s="677"/>
      <c r="B897" s="2566"/>
      <c r="C897" s="2567"/>
      <c r="D897" s="2574"/>
      <c r="E897" s="2575"/>
      <c r="F897" s="2576"/>
      <c r="G897" s="2573"/>
      <c r="H897" s="2572"/>
      <c r="J897" s="205"/>
    </row>
    <row r="898" spans="1:10" ht="48">
      <c r="A898" s="677"/>
      <c r="B898" s="2566" t="s">
        <v>87</v>
      </c>
      <c r="C898" s="2567" t="s">
        <v>1852</v>
      </c>
      <c r="D898" s="2568" t="s">
        <v>19</v>
      </c>
      <c r="E898" s="2567">
        <v>3</v>
      </c>
      <c r="F898" s="2617"/>
      <c r="G898" s="2488">
        <v>0</v>
      </c>
      <c r="H898" s="2577">
        <f>ROUND(E898*G898,2)</f>
        <v>0</v>
      </c>
    </row>
    <row r="899" spans="1:10">
      <c r="A899" s="677"/>
      <c r="B899" s="2566"/>
      <c r="C899" s="2567"/>
      <c r="D899" s="2568"/>
      <c r="E899" s="2567"/>
      <c r="F899" s="2617"/>
      <c r="G899" s="2618"/>
      <c r="H899" s="2601"/>
    </row>
    <row r="900" spans="1:10" s="205" customFormat="1" ht="48">
      <c r="A900" s="860"/>
      <c r="B900" s="2579" t="s">
        <v>1851</v>
      </c>
      <c r="C900" s="2580" t="s">
        <v>1850</v>
      </c>
      <c r="D900" s="2591" t="s">
        <v>19</v>
      </c>
      <c r="E900" s="2658">
        <v>10</v>
      </c>
      <c r="F900" s="2594"/>
      <c r="G900" s="2488">
        <v>0</v>
      </c>
      <c r="H900" s="979">
        <f>ROUND(E900*G900,2)</f>
        <v>0</v>
      </c>
      <c r="I900" s="2584"/>
    </row>
    <row r="901" spans="1:10" s="205" customFormat="1">
      <c r="A901" s="860"/>
      <c r="B901" s="2579"/>
      <c r="C901" s="2580"/>
      <c r="D901" s="2591"/>
      <c r="E901" s="2580"/>
      <c r="F901" s="2594"/>
      <c r="G901" s="2595"/>
      <c r="H901" s="2596"/>
    </row>
    <row r="902" spans="1:10" s="205" customFormat="1" ht="72">
      <c r="A902" s="860"/>
      <c r="B902" s="2579" t="s">
        <v>1849</v>
      </c>
      <c r="C902" s="2580" t="s">
        <v>2035</v>
      </c>
      <c r="D902" s="2591" t="s">
        <v>19</v>
      </c>
      <c r="E902" s="2580">
        <v>2</v>
      </c>
      <c r="F902" s="2594"/>
      <c r="G902" s="2488">
        <v>0</v>
      </c>
      <c r="H902" s="979">
        <f>ROUND(E902*G902,2)</f>
        <v>0</v>
      </c>
    </row>
    <row r="903" spans="1:10" s="205" customFormat="1">
      <c r="A903" s="860"/>
      <c r="B903" s="2579"/>
      <c r="C903" s="2580"/>
      <c r="D903" s="2591"/>
      <c r="E903" s="2580"/>
      <c r="F903" s="2594"/>
      <c r="G903" s="2595"/>
      <c r="H903" s="2596"/>
    </row>
    <row r="904" spans="1:10" s="205" customFormat="1" ht="72">
      <c r="A904" s="860"/>
      <c r="B904" s="2579" t="s">
        <v>1847</v>
      </c>
      <c r="C904" s="2580" t="s">
        <v>2034</v>
      </c>
      <c r="D904" s="2591" t="s">
        <v>19</v>
      </c>
      <c r="E904" s="2658">
        <v>2</v>
      </c>
      <c r="F904" s="2594"/>
      <c r="G904" s="2488">
        <v>0</v>
      </c>
      <c r="H904" s="979">
        <f>ROUND(E904*G904,2)</f>
        <v>0</v>
      </c>
      <c r="I904" s="2584"/>
    </row>
    <row r="905" spans="1:10" s="205" customFormat="1">
      <c r="A905" s="860"/>
      <c r="B905" s="2579"/>
      <c r="C905" s="2580"/>
      <c r="D905" s="2591"/>
      <c r="E905" s="2580"/>
      <c r="F905" s="2594"/>
      <c r="G905" s="2595"/>
      <c r="H905" s="2596"/>
    </row>
    <row r="906" spans="1:10" s="205" customFormat="1" ht="72">
      <c r="A906" s="860"/>
      <c r="B906" s="2579" t="s">
        <v>1845</v>
      </c>
      <c r="C906" s="2580" t="s">
        <v>1991</v>
      </c>
      <c r="D906" s="2591" t="s">
        <v>19</v>
      </c>
      <c r="E906" s="2580">
        <v>6</v>
      </c>
      <c r="F906" s="2594"/>
      <c r="G906" s="2488">
        <v>0</v>
      </c>
      <c r="H906" s="979">
        <f>ROUND(E906*G906,2)</f>
        <v>0</v>
      </c>
    </row>
    <row r="907" spans="1:10" s="205" customFormat="1">
      <c r="A907" s="860"/>
      <c r="B907" s="2579"/>
      <c r="C907" s="2580"/>
      <c r="D907" s="2591"/>
      <c r="E907" s="2580"/>
      <c r="F907" s="2594"/>
      <c r="G907" s="2595"/>
      <c r="H907" s="2596"/>
    </row>
    <row r="908" spans="1:10" s="205" customFormat="1" ht="72">
      <c r="A908" s="860"/>
      <c r="B908" s="2579" t="s">
        <v>1843</v>
      </c>
      <c r="C908" s="2580" t="s">
        <v>2033</v>
      </c>
      <c r="D908" s="2591" t="s">
        <v>19</v>
      </c>
      <c r="E908" s="2658">
        <v>11</v>
      </c>
      <c r="F908" s="2594"/>
      <c r="G908" s="2488">
        <v>0</v>
      </c>
      <c r="H908" s="979">
        <f>ROUND(E908*G908,2)</f>
        <v>0</v>
      </c>
      <c r="I908" s="2584"/>
    </row>
    <row r="909" spans="1:10" s="205" customFormat="1">
      <c r="A909" s="860"/>
      <c r="B909" s="2579"/>
      <c r="C909" s="2580"/>
      <c r="D909" s="2591"/>
      <c r="E909" s="2580"/>
      <c r="F909" s="2594"/>
      <c r="G909" s="2595"/>
      <c r="H909" s="2596"/>
    </row>
    <row r="910" spans="1:10" s="205" customFormat="1" ht="60">
      <c r="A910" s="860"/>
      <c r="B910" s="2579" t="s">
        <v>2032</v>
      </c>
      <c r="C910" s="2580" t="s">
        <v>2031</v>
      </c>
      <c r="D910" s="2591" t="s">
        <v>19</v>
      </c>
      <c r="E910" s="2580">
        <v>2</v>
      </c>
      <c r="F910" s="2594"/>
      <c r="G910" s="2488">
        <v>0</v>
      </c>
      <c r="H910" s="979">
        <f>ROUND(E910*G910,2)</f>
        <v>0</v>
      </c>
    </row>
    <row r="911" spans="1:10">
      <c r="A911" s="677"/>
      <c r="B911" s="2566"/>
      <c r="C911" s="2567"/>
      <c r="D911" s="2568"/>
      <c r="E911" s="2567"/>
      <c r="F911" s="2617"/>
      <c r="G911" s="2618"/>
      <c r="H911" s="2601"/>
    </row>
    <row r="912" spans="1:10" ht="24">
      <c r="A912" s="677"/>
      <c r="B912" s="2566" t="s">
        <v>2030</v>
      </c>
      <c r="C912" s="2567" t="s">
        <v>2029</v>
      </c>
      <c r="D912" s="2568" t="s">
        <v>26</v>
      </c>
      <c r="E912" s="2567">
        <v>480</v>
      </c>
      <c r="F912" s="2617"/>
      <c r="G912" s="2488">
        <v>0</v>
      </c>
      <c r="H912" s="2577">
        <f>ROUND(E912*G912,2)</f>
        <v>0</v>
      </c>
    </row>
    <row r="913" spans="1:9">
      <c r="A913" s="677"/>
      <c r="B913" s="2566"/>
      <c r="C913" s="2567"/>
      <c r="D913" s="2568"/>
      <c r="E913" s="2567"/>
      <c r="F913" s="2617"/>
      <c r="G913" s="2618"/>
      <c r="H913" s="2601"/>
    </row>
    <row r="914" spans="1:9" ht="36">
      <c r="A914" s="677"/>
      <c r="B914" s="2566" t="s">
        <v>2028</v>
      </c>
      <c r="C914" s="2567" t="s">
        <v>2027</v>
      </c>
      <c r="D914" s="2568" t="s">
        <v>32</v>
      </c>
      <c r="E914" s="2567">
        <v>180</v>
      </c>
      <c r="F914" s="2617"/>
      <c r="G914" s="2488">
        <v>0</v>
      </c>
      <c r="H914" s="2577">
        <f>ROUND(E914*G914,2)</f>
        <v>0</v>
      </c>
    </row>
    <row r="915" spans="1:9">
      <c r="A915" s="677"/>
      <c r="B915" s="2566"/>
      <c r="C915" s="2567"/>
      <c r="D915" s="2568"/>
      <c r="E915" s="2567"/>
      <c r="F915" s="2617"/>
      <c r="G915" s="2618"/>
      <c r="H915" s="2601"/>
    </row>
    <row r="916" spans="1:9" ht="96">
      <c r="A916" s="677"/>
      <c r="B916" s="2566" t="s">
        <v>135</v>
      </c>
      <c r="C916" s="2567" t="s">
        <v>1840</v>
      </c>
      <c r="D916" s="2574" t="s">
        <v>26</v>
      </c>
      <c r="E916" s="2575">
        <v>420</v>
      </c>
      <c r="F916" s="2576"/>
      <c r="G916" s="2488">
        <v>0</v>
      </c>
      <c r="H916" s="2577">
        <f>ROUND(E916*G916,2)</f>
        <v>0</v>
      </c>
    </row>
    <row r="917" spans="1:9">
      <c r="A917" s="677"/>
      <c r="B917" s="2566"/>
      <c r="C917" s="2567"/>
      <c r="D917" s="2574"/>
      <c r="E917" s="2575"/>
      <c r="F917" s="2576"/>
      <c r="G917" s="2573"/>
      <c r="H917" s="2601"/>
    </row>
    <row r="918" spans="1:9" ht="120">
      <c r="A918" s="677"/>
      <c r="B918" s="2566" t="s">
        <v>135</v>
      </c>
      <c r="C918" s="2567" t="s">
        <v>2026</v>
      </c>
      <c r="D918" s="2574" t="s">
        <v>26</v>
      </c>
      <c r="E918" s="2575">
        <v>420</v>
      </c>
      <c r="F918" s="2576"/>
      <c r="G918" s="2488">
        <v>0</v>
      </c>
      <c r="H918" s="2577">
        <f>ROUND(E918*G918,2)</f>
        <v>0</v>
      </c>
    </row>
    <row r="919" spans="1:9">
      <c r="A919" s="677"/>
      <c r="B919" s="2566"/>
      <c r="C919" s="2567"/>
      <c r="D919" s="2574"/>
      <c r="E919" s="2575"/>
      <c r="F919" s="2576"/>
      <c r="G919" s="2573"/>
      <c r="H919" s="2601"/>
    </row>
    <row r="920" spans="1:9" ht="96">
      <c r="A920" s="677"/>
      <c r="B920" s="2566" t="s">
        <v>363</v>
      </c>
      <c r="C920" s="2567" t="s">
        <v>1839</v>
      </c>
      <c r="D920" s="2574" t="s">
        <v>26</v>
      </c>
      <c r="E920" s="2575">
        <v>880</v>
      </c>
      <c r="F920" s="2576"/>
      <c r="G920" s="2488">
        <v>0</v>
      </c>
      <c r="H920" s="2577">
        <f>ROUND(E920*G920,2)</f>
        <v>0</v>
      </c>
    </row>
    <row r="921" spans="1:9">
      <c r="A921" s="677"/>
      <c r="B921" s="2566"/>
      <c r="C921" s="2567"/>
      <c r="D921" s="2574"/>
      <c r="E921" s="2575"/>
      <c r="F921" s="2576"/>
      <c r="G921" s="2573"/>
      <c r="H921" s="2601"/>
    </row>
    <row r="922" spans="1:9" ht="108">
      <c r="A922" s="677"/>
      <c r="B922" s="2566" t="s">
        <v>1838</v>
      </c>
      <c r="C922" s="2567" t="s">
        <v>2025</v>
      </c>
      <c r="D922" s="2574" t="s">
        <v>26</v>
      </c>
      <c r="E922" s="2575">
        <v>420</v>
      </c>
      <c r="F922" s="2576"/>
      <c r="G922" s="2488">
        <v>0</v>
      </c>
      <c r="H922" s="2577">
        <f>ROUND(E922*G922,2)</f>
        <v>0</v>
      </c>
    </row>
    <row r="923" spans="1:9">
      <c r="A923" s="677"/>
      <c r="B923" s="2566"/>
      <c r="C923" s="2567"/>
      <c r="D923" s="2574"/>
      <c r="E923" s="2575"/>
      <c r="F923" s="2576"/>
      <c r="G923" s="2573"/>
      <c r="H923" s="2601"/>
    </row>
    <row r="924" spans="1:9" ht="96">
      <c r="A924" s="677"/>
      <c r="B924" s="2578" t="s">
        <v>1836</v>
      </c>
      <c r="C924" s="2567" t="s">
        <v>1835</v>
      </c>
      <c r="D924" s="2574" t="s">
        <v>26</v>
      </c>
      <c r="E924" s="2575">
        <v>44</v>
      </c>
      <c r="F924" s="2576"/>
      <c r="G924" s="2488">
        <v>0</v>
      </c>
      <c r="H924" s="2577">
        <f>ROUND(E924*G924,2)</f>
        <v>0</v>
      </c>
    </row>
    <row r="925" spans="1:9">
      <c r="A925" s="677"/>
      <c r="B925" s="2578"/>
      <c r="C925" s="2567"/>
      <c r="D925" s="2574"/>
      <c r="E925" s="2575"/>
      <c r="F925" s="2576"/>
      <c r="G925" s="2573"/>
      <c r="H925" s="2601"/>
    </row>
    <row r="926" spans="1:9" ht="108">
      <c r="A926" s="677"/>
      <c r="B926" s="2578" t="s">
        <v>1834</v>
      </c>
      <c r="C926" s="2567" t="s">
        <v>2024</v>
      </c>
      <c r="D926" s="2574" t="s">
        <v>32</v>
      </c>
      <c r="E926" s="2575">
        <v>66</v>
      </c>
      <c r="F926" s="2576"/>
      <c r="G926" s="2488">
        <v>0</v>
      </c>
      <c r="H926" s="2577">
        <f>ROUND(E926*G926,2)</f>
        <v>0</v>
      </c>
    </row>
    <row r="927" spans="1:9">
      <c r="A927" s="677"/>
      <c r="B927" s="2578"/>
      <c r="C927" s="2567"/>
      <c r="D927" s="2574"/>
      <c r="E927" s="2575"/>
      <c r="F927" s="2576"/>
      <c r="G927" s="2573"/>
      <c r="H927" s="2601"/>
    </row>
    <row r="928" spans="1:9" s="205" customFormat="1" ht="108">
      <c r="A928" s="860"/>
      <c r="B928" s="2579" t="s">
        <v>1832</v>
      </c>
      <c r="C928" s="2580" t="s">
        <v>2023</v>
      </c>
      <c r="D928" s="2581" t="s">
        <v>32</v>
      </c>
      <c r="E928" s="2582">
        <v>100</v>
      </c>
      <c r="F928" s="2583"/>
      <c r="G928" s="2488">
        <v>0</v>
      </c>
      <c r="H928" s="979">
        <f>ROUND(E928*G928,2)</f>
        <v>0</v>
      </c>
      <c r="I928" s="2584"/>
    </row>
    <row r="929" spans="1:9" s="205" customFormat="1">
      <c r="A929" s="860"/>
      <c r="B929" s="2579"/>
      <c r="C929" s="2580"/>
      <c r="D929" s="2581"/>
      <c r="E929" s="2582"/>
      <c r="F929" s="2583"/>
      <c r="G929" s="2587"/>
      <c r="H929" s="2596"/>
    </row>
    <row r="930" spans="1:9" s="205" customFormat="1" ht="84">
      <c r="A930" s="860"/>
      <c r="B930" s="2713" t="s">
        <v>372</v>
      </c>
      <c r="C930" s="2714" t="s">
        <v>2022</v>
      </c>
      <c r="D930" s="2581" t="s">
        <v>32</v>
      </c>
      <c r="E930" s="2582">
        <v>28</v>
      </c>
      <c r="F930" s="2583"/>
      <c r="G930" s="2488">
        <v>0</v>
      </c>
      <c r="H930" s="979">
        <f>ROUND(E930*G930,2)</f>
        <v>0</v>
      </c>
      <c r="I930" s="2584"/>
    </row>
    <row r="931" spans="1:9" s="205" customFormat="1">
      <c r="A931" s="860"/>
      <c r="B931" s="2579"/>
      <c r="C931" s="2580"/>
      <c r="D931" s="2581"/>
      <c r="E931" s="2586"/>
      <c r="F931" s="2583"/>
      <c r="G931" s="2587"/>
      <c r="H931" s="2596"/>
    </row>
    <row r="932" spans="1:9" s="205" customFormat="1" ht="36">
      <c r="A932" s="860"/>
      <c r="B932" s="2579">
        <v>62251</v>
      </c>
      <c r="C932" s="2580" t="s">
        <v>134</v>
      </c>
      <c r="D932" s="2581" t="s">
        <v>26</v>
      </c>
      <c r="E932" s="2586">
        <v>420</v>
      </c>
      <c r="F932" s="2583"/>
      <c r="G932" s="2488">
        <v>0</v>
      </c>
      <c r="H932" s="979">
        <f>ROUND(E932*G932,2)</f>
        <v>0</v>
      </c>
    </row>
    <row r="933" spans="1:9" s="205" customFormat="1">
      <c r="A933" s="860"/>
      <c r="B933" s="2579"/>
      <c r="C933" s="2580"/>
      <c r="D933" s="2581"/>
      <c r="E933" s="2586"/>
      <c r="F933" s="2583"/>
      <c r="G933" s="2587"/>
      <c r="H933" s="2596"/>
    </row>
    <row r="934" spans="1:9" s="205" customFormat="1" ht="36">
      <c r="A934" s="860"/>
      <c r="B934" s="2579">
        <v>62252</v>
      </c>
      <c r="C934" s="2580" t="s">
        <v>1830</v>
      </c>
      <c r="D934" s="2581" t="s">
        <v>26</v>
      </c>
      <c r="E934" s="2586">
        <v>660</v>
      </c>
      <c r="F934" s="2583"/>
      <c r="G934" s="2488">
        <v>0</v>
      </c>
      <c r="H934" s="979">
        <f>ROUND(E934*G934,2)</f>
        <v>0</v>
      </c>
    </row>
    <row r="935" spans="1:9" s="205" customFormat="1">
      <c r="A935" s="860"/>
      <c r="B935" s="2579"/>
      <c r="C935" s="2580"/>
      <c r="D935" s="2581"/>
      <c r="E935" s="2586"/>
      <c r="F935" s="2583"/>
      <c r="G935" s="2587"/>
      <c r="H935" s="2596"/>
    </row>
    <row r="936" spans="1:9" s="205" customFormat="1" ht="36">
      <c r="A936" s="860"/>
      <c r="B936" s="2579">
        <v>62257</v>
      </c>
      <c r="C936" s="2580" t="s">
        <v>1829</v>
      </c>
      <c r="D936" s="2581" t="s">
        <v>26</v>
      </c>
      <c r="E936" s="2586">
        <v>47</v>
      </c>
      <c r="F936" s="2583"/>
      <c r="G936" s="2488">
        <v>0</v>
      </c>
      <c r="H936" s="979">
        <f>ROUND(E936*G936,2)</f>
        <v>0</v>
      </c>
    </row>
    <row r="937" spans="1:9" s="205" customFormat="1">
      <c r="A937" s="860"/>
      <c r="B937" s="2579"/>
      <c r="C937" s="2580"/>
      <c r="D937" s="2581"/>
      <c r="E937" s="2586"/>
      <c r="F937" s="2583"/>
      <c r="G937" s="2587"/>
      <c r="H937" s="2596"/>
    </row>
    <row r="938" spans="1:9" s="205" customFormat="1" ht="36">
      <c r="A938" s="860"/>
      <c r="B938" s="2715" t="s">
        <v>2021</v>
      </c>
      <c r="C938" s="2716" t="s">
        <v>2020</v>
      </c>
      <c r="D938" s="2717" t="s">
        <v>32</v>
      </c>
      <c r="E938" s="2718" t="s">
        <v>2019</v>
      </c>
      <c r="F938" s="2719"/>
      <c r="G938" s="2488">
        <v>0</v>
      </c>
      <c r="H938" s="979">
        <f>ROUND(E938*G938,2)</f>
        <v>0</v>
      </c>
    </row>
    <row r="939" spans="1:9" s="205" customFormat="1">
      <c r="A939" s="860"/>
      <c r="B939" s="2715"/>
      <c r="C939" s="2716"/>
      <c r="D939" s="2717"/>
      <c r="E939" s="2718"/>
      <c r="F939" s="2719"/>
      <c r="G939" s="2720"/>
      <c r="H939" s="979"/>
    </row>
    <row r="940" spans="1:9" s="451" customFormat="1" ht="36">
      <c r="A940" s="695"/>
      <c r="B940" s="2721" t="s">
        <v>2449</v>
      </c>
      <c r="C940" s="606" t="s">
        <v>2450</v>
      </c>
      <c r="D940" s="2722" t="s">
        <v>32</v>
      </c>
      <c r="E940" s="2723" t="s">
        <v>2451</v>
      </c>
      <c r="F940" s="2724"/>
      <c r="G940" s="2488">
        <v>0</v>
      </c>
      <c r="H940" s="979">
        <f>ROUND(E940*G940,2)</f>
        <v>0</v>
      </c>
      <c r="I940" s="399"/>
    </row>
    <row r="941" spans="1:9" s="205" customFormat="1">
      <c r="A941" s="860"/>
      <c r="B941" s="2725"/>
      <c r="C941" s="2693"/>
      <c r="D941" s="2694"/>
      <c r="E941" s="2695"/>
      <c r="F941" s="2696"/>
      <c r="G941" s="2697"/>
      <c r="H941" s="2698"/>
    </row>
    <row r="942" spans="1:9" ht="12.75" thickBot="1">
      <c r="A942" s="677"/>
      <c r="B942" s="2578"/>
      <c r="C942" s="2608" t="s">
        <v>9</v>
      </c>
      <c r="D942" s="2609"/>
      <c r="E942" s="2610"/>
      <c r="F942" s="2611"/>
      <c r="G942" s="2612"/>
      <c r="H942" s="2613">
        <f>SUM(H896:H941)</f>
        <v>0</v>
      </c>
    </row>
    <row r="943" spans="1:9" ht="12.75" thickTop="1">
      <c r="A943" s="677"/>
      <c r="B943" s="2578"/>
      <c r="C943" s="2567"/>
      <c r="D943" s="2574"/>
      <c r="E943" s="2575"/>
      <c r="F943" s="2576"/>
      <c r="G943" s="2573"/>
      <c r="H943" s="2572"/>
    </row>
    <row r="944" spans="1:9">
      <c r="A944" s="677"/>
      <c r="B944" s="2578" t="s">
        <v>27</v>
      </c>
      <c r="C944" s="2567"/>
      <c r="D944" s="2574"/>
      <c r="E944" s="2575"/>
      <c r="F944" s="2576"/>
      <c r="G944" s="2573"/>
      <c r="H944" s="2572"/>
    </row>
    <row r="945" spans="1:10" ht="12.75" thickBot="1">
      <c r="A945" s="677"/>
      <c r="B945" s="2645"/>
      <c r="C945" s="2646"/>
      <c r="D945" s="2647" t="s">
        <v>1826</v>
      </c>
      <c r="E945" s="2648"/>
      <c r="F945" s="2649"/>
      <c r="G945" s="2650"/>
      <c r="H945" s="2651"/>
    </row>
    <row r="946" spans="1:10" ht="12.75" thickTop="1">
      <c r="A946" s="677"/>
      <c r="B946" s="2578"/>
      <c r="C946" s="2567"/>
      <c r="D946" s="2574"/>
      <c r="E946" s="2575"/>
      <c r="F946" s="2576"/>
      <c r="G946" s="2573"/>
      <c r="H946" s="2572"/>
      <c r="I946" s="205"/>
      <c r="J946" s="205"/>
    </row>
    <row r="947" spans="1:10">
      <c r="A947" s="677"/>
      <c r="B947" s="2553">
        <v>7</v>
      </c>
      <c r="C947" s="2554" t="s">
        <v>207</v>
      </c>
      <c r="D947" s="2555"/>
      <c r="E947" s="2556"/>
      <c r="F947" s="2557"/>
      <c r="G947" s="2614"/>
      <c r="H947" s="2559"/>
      <c r="I947" s="205"/>
      <c r="J947" s="205"/>
    </row>
    <row r="948" spans="1:10">
      <c r="A948" s="677"/>
      <c r="B948" s="2560"/>
      <c r="C948" s="2561"/>
      <c r="D948" s="2562"/>
      <c r="E948" s="1592"/>
      <c r="F948" s="2563"/>
      <c r="G948" s="2615"/>
      <c r="H948" s="2565"/>
      <c r="I948" s="205"/>
      <c r="J948" s="205"/>
    </row>
    <row r="949" spans="1:10">
      <c r="A949" s="677"/>
      <c r="B949" s="2560"/>
      <c r="C949" s="2561"/>
      <c r="D949" s="2562"/>
      <c r="E949" s="1592"/>
      <c r="F949" s="2563"/>
      <c r="G949" s="2615"/>
      <c r="H949" s="2565"/>
      <c r="I949" s="205"/>
      <c r="J949" s="205"/>
    </row>
    <row r="950" spans="1:10" ht="24">
      <c r="A950" s="677"/>
      <c r="B950" s="2566" t="s">
        <v>1824</v>
      </c>
      <c r="C950" s="2567" t="s">
        <v>2230</v>
      </c>
      <c r="D950" s="2574" t="s">
        <v>217</v>
      </c>
      <c r="E950" s="2575">
        <v>30</v>
      </c>
      <c r="F950" s="2576"/>
      <c r="G950" s="2573">
        <v>45</v>
      </c>
      <c r="H950" s="2577">
        <f>ROUND(E950*G950,2)</f>
        <v>1350</v>
      </c>
      <c r="I950" s="205"/>
      <c r="J950" s="205"/>
    </row>
    <row r="951" spans="1:10">
      <c r="A951" s="677"/>
      <c r="B951" s="2560"/>
      <c r="C951" s="2561"/>
      <c r="D951" s="2562"/>
      <c r="E951" s="1592"/>
      <c r="F951" s="2563"/>
      <c r="G951" s="2615"/>
      <c r="H951" s="2565"/>
      <c r="I951" s="205"/>
      <c r="J951" s="205"/>
    </row>
    <row r="952" spans="1:10" ht="24">
      <c r="A952" s="677"/>
      <c r="B952" s="2579" t="s">
        <v>1820</v>
      </c>
      <c r="C952" s="2580" t="s">
        <v>2284</v>
      </c>
      <c r="D952" s="2581" t="s">
        <v>19</v>
      </c>
      <c r="E952" s="2586">
        <v>1</v>
      </c>
      <c r="F952" s="2583"/>
      <c r="G952" s="2488">
        <v>0</v>
      </c>
      <c r="H952" s="979">
        <f>ROUND(E952*G952,2)</f>
        <v>0</v>
      </c>
      <c r="I952" s="205"/>
      <c r="J952" s="205"/>
    </row>
    <row r="953" spans="1:10">
      <c r="A953" s="677"/>
      <c r="B953" s="2579"/>
      <c r="C953" s="2580"/>
      <c r="D953" s="2581"/>
      <c r="E953" s="2586"/>
      <c r="F953" s="2583"/>
      <c r="G953" s="2587"/>
      <c r="H953" s="2588"/>
      <c r="I953" s="205"/>
      <c r="J953" s="205"/>
    </row>
    <row r="954" spans="1:10" ht="24">
      <c r="A954" s="677"/>
      <c r="B954" s="2579" t="s">
        <v>1820</v>
      </c>
      <c r="C954" s="2580" t="s">
        <v>1821</v>
      </c>
      <c r="D954" s="2581" t="s">
        <v>19</v>
      </c>
      <c r="E954" s="2586">
        <v>1</v>
      </c>
      <c r="F954" s="2583"/>
      <c r="G954" s="2488">
        <v>0</v>
      </c>
      <c r="H954" s="979">
        <f>ROUND(E954*G954,2)</f>
        <v>0</v>
      </c>
      <c r="I954" s="205"/>
      <c r="J954" s="205"/>
    </row>
    <row r="955" spans="1:10">
      <c r="A955" s="677"/>
      <c r="B955" s="2579"/>
      <c r="C955" s="2580"/>
      <c r="D955" s="2581"/>
      <c r="E955" s="2586"/>
      <c r="F955" s="2583"/>
      <c r="G955" s="2587"/>
      <c r="H955" s="2588"/>
      <c r="I955" s="205"/>
      <c r="J955" s="205"/>
    </row>
    <row r="956" spans="1:10" ht="24">
      <c r="A956" s="677"/>
      <c r="B956" s="2579" t="s">
        <v>104</v>
      </c>
      <c r="C956" s="2580" t="s">
        <v>2285</v>
      </c>
      <c r="D956" s="2581" t="s">
        <v>19</v>
      </c>
      <c r="E956" s="2586">
        <v>1</v>
      </c>
      <c r="F956" s="2583"/>
      <c r="G956" s="2488">
        <v>0</v>
      </c>
      <c r="H956" s="979">
        <f>ROUND(E956*G956,2)</f>
        <v>0</v>
      </c>
      <c r="I956" s="205"/>
      <c r="J956" s="205"/>
    </row>
    <row r="957" spans="1:10">
      <c r="A957" s="677"/>
      <c r="B957" s="2578"/>
      <c r="C957" s="2567"/>
      <c r="D957" s="2581"/>
      <c r="E957" s="2575"/>
      <c r="F957" s="2576"/>
      <c r="G957" s="2571"/>
      <c r="H957" s="2572"/>
      <c r="I957" s="205"/>
      <c r="J957" s="205"/>
    </row>
    <row r="958" spans="1:10">
      <c r="A958" s="677"/>
      <c r="B958" s="2566"/>
      <c r="C958" s="2602"/>
      <c r="D958" s="2603"/>
      <c r="E958" s="2604"/>
      <c r="F958" s="2605"/>
      <c r="G958" s="2661"/>
      <c r="H958" s="2607"/>
      <c r="I958" s="205"/>
      <c r="J958" s="205"/>
    </row>
    <row r="959" spans="1:10" ht="12.75" thickBot="1">
      <c r="A959" s="719"/>
      <c r="B959" s="2662"/>
      <c r="C959" s="2663" t="s">
        <v>9</v>
      </c>
      <c r="D959" s="2664"/>
      <c r="E959" s="2665"/>
      <c r="F959" s="2666"/>
      <c r="G959" s="2667"/>
      <c r="H959" s="2726">
        <f>SUM(H950:H958)</f>
        <v>1350</v>
      </c>
      <c r="I959" s="205"/>
      <c r="J959" s="205"/>
    </row>
    <row r="960" spans="1:10">
      <c r="I960" s="205"/>
      <c r="J960" s="205"/>
    </row>
    <row r="961" spans="1:10">
      <c r="I961" s="205"/>
      <c r="J961" s="205"/>
    </row>
    <row r="973" spans="1:10" ht="12.75" thickBot="1"/>
    <row r="974" spans="1:10">
      <c r="A974" s="3416" t="s">
        <v>2018</v>
      </c>
      <c r="B974" s="3417"/>
      <c r="C974" s="3417"/>
      <c r="D974" s="3417"/>
      <c r="E974" s="3417"/>
      <c r="F974" s="3417"/>
      <c r="G974" s="3418"/>
      <c r="H974" s="2670"/>
    </row>
    <row r="975" spans="1:10">
      <c r="A975" s="2281" t="s">
        <v>722</v>
      </c>
      <c r="B975" s="199" t="s">
        <v>935</v>
      </c>
      <c r="C975" s="200"/>
      <c r="D975" s="258"/>
      <c r="E975" s="2282"/>
      <c r="F975" s="2352"/>
      <c r="G975" s="2353"/>
      <c r="H975" s="2670"/>
    </row>
    <row r="976" spans="1:10">
      <c r="A976" s="2281" t="s">
        <v>723</v>
      </c>
      <c r="B976" s="2282" t="s">
        <v>969</v>
      </c>
      <c r="C976" s="200"/>
      <c r="D976" s="258"/>
      <c r="E976" s="2282"/>
      <c r="F976" s="2352"/>
      <c r="G976" s="2353"/>
      <c r="H976" s="2670"/>
    </row>
    <row r="977" spans="1:10">
      <c r="A977" s="2281"/>
      <c r="B977" s="2282"/>
      <c r="C977" s="200"/>
      <c r="D977" s="258"/>
      <c r="E977" s="2282"/>
      <c r="F977" s="2352"/>
      <c r="G977" s="2353"/>
      <c r="H977" s="2670"/>
    </row>
    <row r="978" spans="1:10">
      <c r="A978" s="2281" t="s">
        <v>1006</v>
      </c>
      <c r="B978" s="2282" t="s">
        <v>972</v>
      </c>
      <c r="C978" s="200"/>
      <c r="D978" s="258"/>
      <c r="E978" s="2282"/>
      <c r="F978" s="2352"/>
      <c r="G978" s="2353"/>
      <c r="H978" s="2670"/>
    </row>
    <row r="979" spans="1:10">
      <c r="A979" s="2281" t="s">
        <v>726</v>
      </c>
      <c r="B979" s="2282" t="s">
        <v>1791</v>
      </c>
      <c r="C979" s="200"/>
      <c r="D979" s="258"/>
      <c r="E979" s="2282"/>
      <c r="F979" s="2352"/>
      <c r="G979" s="2353"/>
      <c r="H979" s="2670"/>
    </row>
    <row r="980" spans="1:10">
      <c r="A980" s="2281" t="s">
        <v>727</v>
      </c>
      <c r="B980" s="2282" t="s">
        <v>961</v>
      </c>
      <c r="C980" s="200"/>
      <c r="D980" s="258"/>
      <c r="E980" s="2282"/>
      <c r="F980" s="2352"/>
      <c r="G980" s="2353"/>
      <c r="H980" s="2670"/>
    </row>
    <row r="981" spans="1:10">
      <c r="A981" s="2281" t="s">
        <v>728</v>
      </c>
      <c r="B981" s="2284" t="s">
        <v>261</v>
      </c>
      <c r="C981" s="202"/>
      <c r="D981" s="258"/>
      <c r="E981" s="2282"/>
      <c r="F981" s="2352"/>
      <c r="G981" s="2353"/>
      <c r="H981" s="2670"/>
    </row>
    <row r="982" spans="1:10" ht="12.75" thickBot="1">
      <c r="A982" s="2285" t="s">
        <v>209</v>
      </c>
      <c r="B982" s="203"/>
      <c r="C982" s="203"/>
      <c r="D982" s="259"/>
      <c r="E982" s="2286"/>
      <c r="F982" s="2354"/>
      <c r="G982" s="2355"/>
      <c r="H982" s="2670"/>
    </row>
    <row r="983" spans="1:10">
      <c r="A983" s="356"/>
      <c r="B983" s="356"/>
      <c r="C983" s="356"/>
      <c r="D983" s="2356"/>
      <c r="E983" s="356"/>
      <c r="F983" s="1501"/>
      <c r="G983" s="1501"/>
      <c r="H983" s="2670"/>
    </row>
    <row r="984" spans="1:10">
      <c r="A984" s="356"/>
      <c r="B984" s="356">
        <v>1</v>
      </c>
      <c r="C984" s="356" t="s">
        <v>202</v>
      </c>
      <c r="D984" s="2356"/>
      <c r="E984" s="356"/>
      <c r="F984" s="1501"/>
      <c r="G984" s="1501"/>
      <c r="H984" s="2670">
        <f>H872</f>
        <v>0</v>
      </c>
    </row>
    <row r="985" spans="1:10">
      <c r="A985" s="356"/>
      <c r="B985" s="356"/>
      <c r="C985" s="356"/>
      <c r="D985" s="2356"/>
      <c r="E985" s="356"/>
      <c r="F985" s="1501"/>
      <c r="G985" s="1501"/>
      <c r="H985" s="2670"/>
    </row>
    <row r="986" spans="1:10">
      <c r="A986" s="356"/>
      <c r="B986" s="356">
        <v>3</v>
      </c>
      <c r="C986" s="356" t="s">
        <v>204</v>
      </c>
      <c r="D986" s="2356"/>
      <c r="E986" s="356"/>
      <c r="F986" s="1501"/>
      <c r="G986" s="1501"/>
      <c r="H986" s="2670">
        <f>H889</f>
        <v>0</v>
      </c>
    </row>
    <row r="987" spans="1:10">
      <c r="A987" s="356"/>
      <c r="B987" s="356"/>
      <c r="C987" s="356"/>
      <c r="D987" s="2356"/>
      <c r="E987" s="356"/>
      <c r="F987" s="1501"/>
      <c r="G987" s="1501"/>
      <c r="H987" s="2670"/>
    </row>
    <row r="988" spans="1:10">
      <c r="A988" s="356"/>
      <c r="B988" s="356">
        <v>6</v>
      </c>
      <c r="C988" s="356" t="s">
        <v>790</v>
      </c>
      <c r="D988" s="2356"/>
      <c r="E988" s="356"/>
      <c r="F988" s="1501"/>
      <c r="G988" s="1501"/>
      <c r="H988" s="2670">
        <f>H942</f>
        <v>0</v>
      </c>
    </row>
    <row r="989" spans="1:10">
      <c r="A989" s="356"/>
      <c r="B989" s="356"/>
      <c r="C989" s="356"/>
      <c r="D989" s="2356"/>
      <c r="E989" s="356"/>
      <c r="F989" s="1501"/>
      <c r="G989" s="1501"/>
      <c r="H989" s="2670"/>
    </row>
    <row r="990" spans="1:10">
      <c r="A990" s="356"/>
      <c r="B990" s="356">
        <v>7</v>
      </c>
      <c r="C990" s="356" t="s">
        <v>207</v>
      </c>
      <c r="D990" s="2356"/>
      <c r="E990" s="356"/>
      <c r="F990" s="1501"/>
      <c r="G990" s="1501"/>
      <c r="H990" s="2670">
        <f>H959</f>
        <v>1350</v>
      </c>
    </row>
    <row r="991" spans="1:10">
      <c r="A991" s="356"/>
      <c r="B991" s="356"/>
      <c r="C991" s="356"/>
      <c r="D991" s="2356"/>
      <c r="E991" s="356"/>
      <c r="F991" s="1501"/>
      <c r="G991" s="1501"/>
      <c r="H991" s="2670"/>
      <c r="J991" s="549"/>
    </row>
    <row r="992" spans="1:10">
      <c r="A992" s="356"/>
      <c r="B992" s="356"/>
      <c r="C992" s="356"/>
      <c r="D992" s="2356"/>
      <c r="E992" s="356"/>
      <c r="F992" s="1501"/>
      <c r="G992" s="1501"/>
      <c r="H992" s="2670"/>
      <c r="J992" s="549"/>
    </row>
    <row r="993" spans="1:8">
      <c r="A993" s="356"/>
      <c r="B993" s="356"/>
      <c r="C993" s="356"/>
      <c r="D993" s="2356"/>
      <c r="E993" s="356"/>
      <c r="F993" s="1501"/>
      <c r="G993" s="1501"/>
      <c r="H993" s="2670"/>
    </row>
    <row r="994" spans="1:8">
      <c r="A994" s="356"/>
      <c r="B994" s="356"/>
      <c r="C994" s="356"/>
      <c r="D994" s="2356"/>
      <c r="E994" s="356"/>
      <c r="F994" s="1501"/>
      <c r="G994" s="2672" t="s">
        <v>9</v>
      </c>
      <c r="H994" s="2670">
        <f>SUM(H984:H991)</f>
        <v>1350</v>
      </c>
    </row>
    <row r="1000" spans="1:8" ht="12.75" thickBot="1"/>
    <row r="1001" spans="1:8">
      <c r="A1001" s="3416" t="s">
        <v>1983</v>
      </c>
      <c r="B1001" s="3417"/>
      <c r="C1001" s="3417"/>
      <c r="D1001" s="3417"/>
      <c r="E1001" s="3417"/>
      <c r="F1001" s="3417"/>
      <c r="G1001" s="3418"/>
    </row>
    <row r="1002" spans="1:8">
      <c r="A1002" s="2281" t="s">
        <v>722</v>
      </c>
      <c r="B1002" s="199" t="s">
        <v>935</v>
      </c>
      <c r="C1002" s="200"/>
      <c r="D1002" s="258"/>
      <c r="E1002" s="2282"/>
      <c r="F1002" s="2352"/>
      <c r="G1002" s="2353"/>
    </row>
    <row r="1003" spans="1:8">
      <c r="A1003" s="2281" t="s">
        <v>723</v>
      </c>
      <c r="B1003" s="2282" t="s">
        <v>969</v>
      </c>
      <c r="C1003" s="200"/>
      <c r="D1003" s="258"/>
      <c r="E1003" s="2282"/>
      <c r="F1003" s="2352"/>
      <c r="G1003" s="2353"/>
    </row>
    <row r="1004" spans="1:8">
      <c r="A1004" s="2281"/>
      <c r="B1004" s="2282"/>
      <c r="C1004" s="200"/>
      <c r="D1004" s="258"/>
      <c r="E1004" s="2282"/>
      <c r="F1004" s="2352"/>
      <c r="G1004" s="2353"/>
    </row>
    <row r="1005" spans="1:8">
      <c r="A1005" s="2281" t="s">
        <v>1006</v>
      </c>
      <c r="B1005" s="2282" t="s">
        <v>972</v>
      </c>
      <c r="C1005" s="200"/>
      <c r="D1005" s="258"/>
      <c r="E1005" s="2282"/>
      <c r="F1005" s="2352"/>
      <c r="G1005" s="2353"/>
    </row>
    <row r="1006" spans="1:8">
      <c r="A1006" s="2281" t="s">
        <v>726</v>
      </c>
      <c r="B1006" s="2282" t="s">
        <v>1791</v>
      </c>
      <c r="C1006" s="200"/>
      <c r="D1006" s="258"/>
      <c r="E1006" s="2282"/>
      <c r="F1006" s="2352"/>
      <c r="G1006" s="2353"/>
    </row>
    <row r="1007" spans="1:8">
      <c r="A1007" s="2281" t="s">
        <v>727</v>
      </c>
      <c r="B1007" s="2282" t="s">
        <v>961</v>
      </c>
      <c r="C1007" s="200"/>
      <c r="D1007" s="258"/>
      <c r="E1007" s="2282"/>
      <c r="F1007" s="2352"/>
      <c r="G1007" s="2353"/>
    </row>
    <row r="1008" spans="1:8">
      <c r="A1008" s="2281" t="s">
        <v>728</v>
      </c>
      <c r="B1008" s="2284" t="s">
        <v>261</v>
      </c>
      <c r="C1008" s="202"/>
      <c r="D1008" s="258"/>
      <c r="E1008" s="2282"/>
      <c r="F1008" s="2352"/>
      <c r="G1008" s="2353"/>
    </row>
    <row r="1009" spans="1:8" ht="12.75" thickBot="1">
      <c r="A1009" s="2285"/>
      <c r="B1009" s="203"/>
      <c r="C1009" s="203"/>
      <c r="D1009" s="259"/>
      <c r="E1009" s="2286"/>
      <c r="F1009" s="2354"/>
      <c r="G1009" s="2355"/>
    </row>
    <row r="1011" spans="1:8">
      <c r="B1011" s="3400" t="s">
        <v>1982</v>
      </c>
      <c r="C1011" s="3400"/>
      <c r="D1011" s="3400"/>
      <c r="E1011" s="3400"/>
    </row>
    <row r="1012" spans="1:8">
      <c r="B1012" s="208"/>
      <c r="C1012" s="2441"/>
      <c r="D1012" s="2440"/>
      <c r="E1012" s="2441"/>
    </row>
    <row r="1013" spans="1:8">
      <c r="B1013" s="3400" t="s">
        <v>1981</v>
      </c>
      <c r="C1013" s="3400"/>
      <c r="D1013" s="3400"/>
      <c r="E1013" s="3400"/>
    </row>
    <row r="1014" spans="1:8">
      <c r="B1014" s="382"/>
      <c r="C1014" s="2441"/>
      <c r="D1014" s="2440"/>
      <c r="E1014" s="2441"/>
    </row>
    <row r="1015" spans="1:8">
      <c r="B1015" s="3400" t="s">
        <v>1980</v>
      </c>
      <c r="C1015" s="3400"/>
      <c r="D1015" s="3400"/>
      <c r="E1015" s="3400"/>
    </row>
    <row r="1016" spans="1:8">
      <c r="B1016" s="382"/>
      <c r="C1016" s="2441"/>
      <c r="D1016" s="2440"/>
      <c r="E1016" s="2441"/>
    </row>
    <row r="1017" spans="1:8">
      <c r="B1017" s="3400" t="s">
        <v>1979</v>
      </c>
      <c r="C1017" s="3400"/>
      <c r="D1017" s="3400"/>
      <c r="E1017" s="3400"/>
    </row>
    <row r="1018" spans="1:8">
      <c r="B1018" s="382"/>
      <c r="C1018" s="2545"/>
      <c r="D1018" s="2544"/>
      <c r="E1018" s="2545"/>
    </row>
    <row r="1019" spans="1:8">
      <c r="B1019" s="3400" t="s">
        <v>1978</v>
      </c>
      <c r="C1019" s="3400"/>
      <c r="D1019" s="3400"/>
      <c r="E1019" s="3400"/>
    </row>
    <row r="1020" spans="1:8" ht="12.75" thickBot="1"/>
    <row r="1021" spans="1:8" ht="12.75" thickBot="1">
      <c r="A1021" s="2727"/>
      <c r="B1021" s="2546" t="s">
        <v>3</v>
      </c>
      <c r="C1021" s="2547" t="s">
        <v>4</v>
      </c>
      <c r="D1021" s="2548" t="s">
        <v>6</v>
      </c>
      <c r="E1021" s="2549" t="s">
        <v>7</v>
      </c>
      <c r="F1021" s="2550"/>
      <c r="G1021" s="2551" t="s">
        <v>8</v>
      </c>
      <c r="H1021" s="2552" t="s">
        <v>9</v>
      </c>
    </row>
    <row r="1022" spans="1:8">
      <c r="A1022" s="677"/>
      <c r="B1022" s="2553">
        <v>1</v>
      </c>
      <c r="C1022" s="2554" t="s">
        <v>202</v>
      </c>
      <c r="D1022" s="2555"/>
      <c r="E1022" s="2556"/>
      <c r="F1022" s="2557"/>
      <c r="G1022" s="2558"/>
      <c r="H1022" s="2559"/>
    </row>
    <row r="1023" spans="1:8">
      <c r="A1023" s="677"/>
      <c r="B1023" s="2560"/>
      <c r="C1023" s="2561"/>
      <c r="D1023" s="2562"/>
      <c r="E1023" s="1592"/>
      <c r="F1023" s="2563"/>
      <c r="G1023" s="2564"/>
      <c r="H1023" s="2565"/>
    </row>
    <row r="1024" spans="1:8">
      <c r="A1024" s="677"/>
      <c r="B1024" s="2566"/>
      <c r="C1024" s="2567"/>
      <c r="D1024" s="2568"/>
      <c r="E1024" s="2569"/>
      <c r="F1024" s="2570"/>
      <c r="G1024" s="2571"/>
      <c r="H1024" s="2572"/>
    </row>
    <row r="1025" spans="1:8">
      <c r="A1025" s="677"/>
      <c r="B1025" s="2566"/>
      <c r="C1025" s="2567"/>
      <c r="D1025" s="2568"/>
      <c r="E1025" s="2569"/>
      <c r="F1025" s="2570"/>
      <c r="G1025" s="2573"/>
      <c r="H1025" s="2572"/>
    </row>
    <row r="1026" spans="1:8" ht="36">
      <c r="A1026" s="677"/>
      <c r="B1026" s="2566" t="s">
        <v>13</v>
      </c>
      <c r="C1026" s="2567" t="s">
        <v>1977</v>
      </c>
      <c r="D1026" s="2574" t="s">
        <v>15</v>
      </c>
      <c r="E1026" s="2575">
        <v>0.63</v>
      </c>
      <c r="F1026" s="2576"/>
      <c r="G1026" s="2488">
        <v>0</v>
      </c>
      <c r="H1026" s="2572">
        <f>ROUND(E1026*G1026,2)</f>
        <v>0</v>
      </c>
    </row>
    <row r="1027" spans="1:8">
      <c r="A1027" s="677"/>
      <c r="B1027" s="2578"/>
      <c r="C1027" s="2567"/>
      <c r="D1027" s="2574"/>
      <c r="E1027" s="2575"/>
      <c r="F1027" s="2576"/>
      <c r="G1027" s="2573"/>
      <c r="H1027" s="2572"/>
    </row>
    <row r="1028" spans="1:8" ht="36">
      <c r="A1028" s="677"/>
      <c r="B1028" s="2566" t="s">
        <v>1976</v>
      </c>
      <c r="C1028" s="2567" t="s">
        <v>1975</v>
      </c>
      <c r="D1028" s="2574" t="s">
        <v>19</v>
      </c>
      <c r="E1028" s="2575">
        <v>34</v>
      </c>
      <c r="F1028" s="2576"/>
      <c r="G1028" s="2488">
        <v>0</v>
      </c>
      <c r="H1028" s="2572">
        <f>ROUND(E1028*G1028,2)</f>
        <v>0</v>
      </c>
    </row>
    <row r="1029" spans="1:8">
      <c r="A1029" s="677"/>
      <c r="B1029" s="2578"/>
      <c r="C1029" s="2567"/>
      <c r="D1029" s="2574"/>
      <c r="E1029" s="2575"/>
      <c r="F1029" s="2576"/>
      <c r="G1029" s="2573"/>
      <c r="H1029" s="2572"/>
    </row>
    <row r="1030" spans="1:8" ht="36">
      <c r="A1030" s="677"/>
      <c r="B1030" s="2566" t="s">
        <v>1820</v>
      </c>
      <c r="C1030" s="2567" t="s">
        <v>1974</v>
      </c>
      <c r="D1030" s="2574" t="s">
        <v>19</v>
      </c>
      <c r="E1030" s="2575">
        <v>6</v>
      </c>
      <c r="F1030" s="2576"/>
      <c r="G1030" s="2488">
        <v>0</v>
      </c>
      <c r="H1030" s="2572">
        <f>ROUND(E1030*G1030,2)</f>
        <v>0</v>
      </c>
    </row>
    <row r="1031" spans="1:8">
      <c r="A1031" s="677"/>
      <c r="B1031" s="2566"/>
      <c r="C1031" s="2567"/>
      <c r="D1031" s="2574"/>
      <c r="E1031" s="2575"/>
      <c r="F1031" s="2576"/>
      <c r="G1031" s="2488"/>
      <c r="H1031" s="2572"/>
    </row>
    <row r="1032" spans="1:8" ht="36">
      <c r="A1032" s="677"/>
      <c r="B1032" s="2566" t="s">
        <v>1973</v>
      </c>
      <c r="C1032" s="2567" t="s">
        <v>1972</v>
      </c>
      <c r="D1032" s="2574" t="s">
        <v>32</v>
      </c>
      <c r="E1032" s="2575">
        <v>500</v>
      </c>
      <c r="F1032" s="2576"/>
      <c r="G1032" s="2488">
        <v>0</v>
      </c>
      <c r="H1032" s="2572">
        <f>ROUND(E1032*G1032,2)</f>
        <v>0</v>
      </c>
    </row>
    <row r="1033" spans="1:8">
      <c r="A1033" s="677"/>
      <c r="B1033" s="2566"/>
      <c r="C1033" s="2567"/>
      <c r="D1033" s="2574"/>
      <c r="E1033" s="2575"/>
      <c r="F1033" s="2576"/>
      <c r="G1033" s="2573"/>
      <c r="H1033" s="2572"/>
    </row>
    <row r="1034" spans="1:8" ht="24">
      <c r="A1034" s="677"/>
      <c r="B1034" s="2566" t="s">
        <v>1508</v>
      </c>
      <c r="C1034" s="2567" t="s">
        <v>1971</v>
      </c>
      <c r="D1034" s="2574" t="s">
        <v>19</v>
      </c>
      <c r="E1034" s="2575">
        <v>10</v>
      </c>
      <c r="F1034" s="2576"/>
      <c r="G1034" s="2488">
        <v>0</v>
      </c>
      <c r="H1034" s="2572">
        <f>ROUND(E1034*G1034,2)</f>
        <v>0</v>
      </c>
    </row>
    <row r="1035" spans="1:8">
      <c r="A1035" s="677"/>
      <c r="B1035" s="2566"/>
      <c r="C1035" s="2567"/>
      <c r="D1035" s="2574"/>
      <c r="E1035" s="2575"/>
      <c r="F1035" s="2576"/>
      <c r="G1035" s="2573"/>
      <c r="H1035" s="2572"/>
    </row>
    <row r="1036" spans="1:8" ht="36">
      <c r="A1036" s="677"/>
      <c r="B1036" s="2566" t="s">
        <v>1970</v>
      </c>
      <c r="C1036" s="2653" t="s">
        <v>1969</v>
      </c>
      <c r="D1036" s="2574" t="s">
        <v>19</v>
      </c>
      <c r="E1036" s="2575">
        <v>10</v>
      </c>
      <c r="F1036" s="2576"/>
      <c r="G1036" s="2488">
        <v>0</v>
      </c>
      <c r="H1036" s="2572">
        <f>ROUND(E1036*G1036,2)</f>
        <v>0</v>
      </c>
    </row>
    <row r="1037" spans="1:8">
      <c r="A1037" s="677"/>
      <c r="B1037" s="2566"/>
      <c r="C1037" s="2653"/>
      <c r="D1037" s="2574"/>
      <c r="E1037" s="2575"/>
      <c r="F1037" s="2576"/>
      <c r="G1037" s="2573"/>
      <c r="H1037" s="2572"/>
    </row>
    <row r="1038" spans="1:8" ht="24">
      <c r="A1038" s="677"/>
      <c r="B1038" s="2578" t="s">
        <v>1020</v>
      </c>
      <c r="C1038" s="2567" t="s">
        <v>1968</v>
      </c>
      <c r="D1038" s="2574" t="s">
        <v>19</v>
      </c>
      <c r="E1038" s="2575">
        <v>5</v>
      </c>
      <c r="F1038" s="2576"/>
      <c r="G1038" s="2488">
        <v>0</v>
      </c>
      <c r="H1038" s="2572">
        <f>ROUND(E1038*G1038,2)</f>
        <v>0</v>
      </c>
    </row>
    <row r="1039" spans="1:8">
      <c r="A1039" s="677"/>
      <c r="B1039" s="2578"/>
      <c r="C1039" s="2567"/>
      <c r="D1039" s="2574"/>
      <c r="E1039" s="2575"/>
      <c r="F1039" s="2576"/>
      <c r="G1039" s="2573"/>
      <c r="H1039" s="2572"/>
    </row>
    <row r="1040" spans="1:8" ht="24">
      <c r="A1040" s="677"/>
      <c r="B1040" s="2578" t="s">
        <v>1373</v>
      </c>
      <c r="C1040" s="2567" t="s">
        <v>1967</v>
      </c>
      <c r="D1040" s="2574" t="s">
        <v>19</v>
      </c>
      <c r="E1040" s="2575">
        <v>1</v>
      </c>
      <c r="F1040" s="2576"/>
      <c r="G1040" s="2488">
        <v>0</v>
      </c>
      <c r="H1040" s="2572">
        <f>ROUND(E1040*G1040,2)</f>
        <v>0</v>
      </c>
    </row>
    <row r="1041" spans="1:9">
      <c r="A1041" s="677"/>
      <c r="B1041" s="2578"/>
      <c r="C1041" s="2567"/>
      <c r="D1041" s="2574"/>
      <c r="E1041" s="2575"/>
      <c r="F1041" s="2576"/>
      <c r="G1041" s="2573"/>
      <c r="H1041" s="2572"/>
    </row>
    <row r="1042" spans="1:9" ht="24">
      <c r="A1042" s="677"/>
      <c r="B1042" s="2578" t="s">
        <v>2017</v>
      </c>
      <c r="C1042" s="2567" t="s">
        <v>2016</v>
      </c>
      <c r="D1042" s="2574" t="s">
        <v>19</v>
      </c>
      <c r="E1042" s="2575">
        <v>2</v>
      </c>
      <c r="F1042" s="2576"/>
      <c r="G1042" s="2488">
        <v>0</v>
      </c>
      <c r="H1042" s="2572">
        <f>ROUND(E1042*G1042,2)</f>
        <v>0</v>
      </c>
    </row>
    <row r="1043" spans="1:9">
      <c r="A1043" s="677"/>
      <c r="B1043" s="2578"/>
      <c r="C1043" s="2567"/>
      <c r="D1043" s="2574"/>
      <c r="E1043" s="2575"/>
      <c r="F1043" s="2576"/>
      <c r="G1043" s="2573"/>
      <c r="H1043" s="2572"/>
    </row>
    <row r="1044" spans="1:9" ht="24">
      <c r="A1044" s="677"/>
      <c r="B1044" s="2566" t="s">
        <v>2015</v>
      </c>
      <c r="C1044" s="2599" t="s">
        <v>2014</v>
      </c>
      <c r="D1044" s="2568" t="s">
        <v>26</v>
      </c>
      <c r="E1044" s="2569">
        <v>56</v>
      </c>
      <c r="F1044" s="2570"/>
      <c r="G1044" s="2488">
        <v>0</v>
      </c>
      <c r="H1044" s="2572">
        <f>ROUND(E1044*G1044,2)</f>
        <v>0</v>
      </c>
    </row>
    <row r="1045" spans="1:9">
      <c r="A1045" s="677"/>
      <c r="B1045" s="2566"/>
      <c r="C1045" s="2599"/>
      <c r="D1045" s="2568"/>
      <c r="E1045" s="2569"/>
      <c r="F1045" s="2570"/>
      <c r="G1045" s="2573"/>
      <c r="H1045" s="2572"/>
    </row>
    <row r="1046" spans="1:9">
      <c r="A1046" s="677"/>
      <c r="B1046" s="2566" t="s">
        <v>1026</v>
      </c>
      <c r="C1046" s="2599" t="s">
        <v>2013</v>
      </c>
      <c r="D1046" s="2568" t="s">
        <v>26</v>
      </c>
      <c r="E1046" s="2569">
        <v>4</v>
      </c>
      <c r="F1046" s="2570"/>
      <c r="G1046" s="2488">
        <v>0</v>
      </c>
      <c r="H1046" s="2572">
        <f>ROUND(E1046*G1046,2)</f>
        <v>0</v>
      </c>
    </row>
    <row r="1047" spans="1:9">
      <c r="A1047" s="677"/>
      <c r="B1047" s="2578"/>
      <c r="C1047" s="2599"/>
      <c r="D1047" s="2568"/>
      <c r="E1047" s="2569"/>
      <c r="F1047" s="2570"/>
      <c r="G1047" s="2573"/>
      <c r="H1047" s="2572"/>
    </row>
    <row r="1048" spans="1:9" ht="24">
      <c r="A1048" s="677"/>
      <c r="B1048" s="2566" t="s">
        <v>1026</v>
      </c>
      <c r="C1048" s="2567" t="s">
        <v>2012</v>
      </c>
      <c r="D1048" s="2574" t="s">
        <v>32</v>
      </c>
      <c r="E1048" s="2569">
        <v>175</v>
      </c>
      <c r="F1048" s="2570"/>
      <c r="G1048" s="2488">
        <v>0</v>
      </c>
      <c r="H1048" s="2572">
        <f>ROUND(E1048*G1048,2)</f>
        <v>0</v>
      </c>
    </row>
    <row r="1049" spans="1:9">
      <c r="A1049" s="677"/>
      <c r="B1049" s="2578"/>
      <c r="C1049" s="2599"/>
      <c r="D1049" s="2568"/>
      <c r="E1049" s="2569"/>
      <c r="F1049" s="2570"/>
      <c r="G1049" s="2573"/>
      <c r="H1049" s="2572"/>
    </row>
    <row r="1050" spans="1:9" s="205" customFormat="1" ht="24">
      <c r="A1050" s="860"/>
      <c r="B1050" s="2579" t="s">
        <v>119</v>
      </c>
      <c r="C1050" s="2580" t="s">
        <v>1966</v>
      </c>
      <c r="D1050" s="2581" t="s">
        <v>32</v>
      </c>
      <c r="E1050" s="2582">
        <v>68</v>
      </c>
      <c r="F1050" s="2583"/>
      <c r="G1050" s="2488">
        <v>0</v>
      </c>
      <c r="H1050" s="2588">
        <f>ROUND(E1050*G1050,2)</f>
        <v>0</v>
      </c>
      <c r="I1050" s="2584"/>
    </row>
    <row r="1051" spans="1:9" s="205" customFormat="1">
      <c r="A1051" s="860"/>
      <c r="B1051" s="2579"/>
      <c r="C1051" s="2580"/>
      <c r="D1051" s="2581"/>
      <c r="E1051" s="2586"/>
      <c r="F1051" s="2583"/>
      <c r="G1051" s="2587"/>
      <c r="H1051" s="2588"/>
    </row>
    <row r="1052" spans="1:9" s="205" customFormat="1" ht="24">
      <c r="A1052" s="860"/>
      <c r="B1052" s="2579" t="s">
        <v>1965</v>
      </c>
      <c r="C1052" s="2594" t="s">
        <v>2011</v>
      </c>
      <c r="D1052" s="2591" t="s">
        <v>32</v>
      </c>
      <c r="E1052" s="2580">
        <v>325</v>
      </c>
      <c r="F1052" s="2594"/>
      <c r="G1052" s="2488">
        <v>0</v>
      </c>
      <c r="H1052" s="2588">
        <f>ROUND(E1052*G1052,2)</f>
        <v>0</v>
      </c>
    </row>
    <row r="1053" spans="1:9" s="205" customFormat="1">
      <c r="A1053" s="860"/>
      <c r="B1053" s="2579"/>
      <c r="C1053" s="2580"/>
      <c r="D1053" s="2581"/>
      <c r="E1053" s="2586"/>
      <c r="F1053" s="2583"/>
      <c r="G1053" s="2587"/>
      <c r="H1053" s="2588"/>
    </row>
    <row r="1054" spans="1:9" s="205" customFormat="1" ht="24">
      <c r="A1054" s="860"/>
      <c r="B1054" s="2579" t="s">
        <v>1965</v>
      </c>
      <c r="C1054" s="2594" t="s">
        <v>1964</v>
      </c>
      <c r="D1054" s="2591" t="s">
        <v>32</v>
      </c>
      <c r="E1054" s="2580">
        <v>124</v>
      </c>
      <c r="F1054" s="2594"/>
      <c r="G1054" s="2488">
        <v>0</v>
      </c>
      <c r="H1054" s="2588">
        <f>ROUND(E1054*G1054,2)</f>
        <v>0</v>
      </c>
    </row>
    <row r="1055" spans="1:9" s="205" customFormat="1">
      <c r="A1055" s="860"/>
      <c r="B1055" s="2579"/>
      <c r="C1055" s="2594"/>
      <c r="D1055" s="2591"/>
      <c r="E1055" s="2580"/>
      <c r="F1055" s="2594"/>
      <c r="G1055" s="2595"/>
      <c r="H1055" s="2596"/>
    </row>
    <row r="1056" spans="1:9" s="205" customFormat="1" ht="24">
      <c r="A1056" s="860"/>
      <c r="B1056" s="2579" t="s">
        <v>2010</v>
      </c>
      <c r="C1056" s="2594" t="s">
        <v>2009</v>
      </c>
      <c r="D1056" s="2591" t="s">
        <v>26</v>
      </c>
      <c r="E1056" s="2580">
        <v>520</v>
      </c>
      <c r="F1056" s="2594"/>
      <c r="G1056" s="2488">
        <v>0</v>
      </c>
      <c r="H1056" s="2588">
        <f>ROUND(E1056*G1056,2)</f>
        <v>0</v>
      </c>
    </row>
    <row r="1057" spans="1:9" s="205" customFormat="1">
      <c r="A1057" s="860"/>
      <c r="B1057" s="2585"/>
      <c r="C1057" s="2580"/>
      <c r="D1057" s="2581"/>
      <c r="E1057" s="2586"/>
      <c r="F1057" s="2583"/>
      <c r="G1057" s="2587"/>
      <c r="H1057" s="2588"/>
    </row>
    <row r="1058" spans="1:9" s="205" customFormat="1" ht="36">
      <c r="A1058" s="860"/>
      <c r="B1058" s="2579" t="s">
        <v>1963</v>
      </c>
      <c r="C1058" s="2594" t="s">
        <v>1962</v>
      </c>
      <c r="D1058" s="2591" t="s">
        <v>26</v>
      </c>
      <c r="E1058" s="2580">
        <v>60</v>
      </c>
      <c r="F1058" s="2594"/>
      <c r="G1058" s="2488">
        <v>0</v>
      </c>
      <c r="H1058" s="2588">
        <f>ROUND(E1058*G1058,2)</f>
        <v>0</v>
      </c>
    </row>
    <row r="1059" spans="1:9" s="205" customFormat="1">
      <c r="A1059" s="860"/>
      <c r="B1059" s="2579"/>
      <c r="C1059" s="2594"/>
      <c r="D1059" s="2591"/>
      <c r="E1059" s="2580"/>
      <c r="F1059" s="2594"/>
      <c r="G1059" s="2595"/>
      <c r="H1059" s="2596"/>
    </row>
    <row r="1060" spans="1:9" s="205" customFormat="1" ht="84">
      <c r="A1060" s="860"/>
      <c r="B1060" s="2579" t="s">
        <v>158</v>
      </c>
      <c r="C1060" s="2590" t="s">
        <v>1961</v>
      </c>
      <c r="D1060" s="2591" t="s">
        <v>26</v>
      </c>
      <c r="E1060" s="2592">
        <v>12</v>
      </c>
      <c r="F1060" s="2593"/>
      <c r="G1060" s="2488">
        <v>0</v>
      </c>
      <c r="H1060" s="2588">
        <f>ROUND(E1060*G1060,2)</f>
        <v>0</v>
      </c>
    </row>
    <row r="1061" spans="1:9" s="205" customFormat="1">
      <c r="A1061" s="860"/>
      <c r="B1061" s="2579"/>
      <c r="C1061" s="2580"/>
      <c r="D1061" s="2591"/>
      <c r="E1061" s="2592"/>
      <c r="F1061" s="2593"/>
      <c r="G1061" s="2675"/>
      <c r="H1061" s="2596"/>
    </row>
    <row r="1062" spans="1:9" s="205" customFormat="1" ht="36">
      <c r="A1062" s="860"/>
      <c r="B1062" s="2579" t="s">
        <v>1955</v>
      </c>
      <c r="C1062" s="2580" t="s">
        <v>1954</v>
      </c>
      <c r="D1062" s="2591" t="s">
        <v>30</v>
      </c>
      <c r="E1062" s="2592">
        <v>4</v>
      </c>
      <c r="F1062" s="2593"/>
      <c r="G1062" s="2488">
        <v>0</v>
      </c>
      <c r="H1062" s="2588">
        <f>ROUND(E1062*G1062,2)</f>
        <v>0</v>
      </c>
    </row>
    <row r="1063" spans="1:9" s="205" customFormat="1">
      <c r="A1063" s="860"/>
      <c r="B1063" s="2579"/>
      <c r="C1063" s="2580"/>
      <c r="D1063" s="2591"/>
      <c r="E1063" s="2592"/>
      <c r="F1063" s="2593"/>
      <c r="G1063" s="2675"/>
      <c r="H1063" s="2596"/>
    </row>
    <row r="1064" spans="1:9" s="205" customFormat="1" ht="72">
      <c r="A1064" s="860"/>
      <c r="B1064" s="2579" t="s">
        <v>1820</v>
      </c>
      <c r="C1064" s="2580" t="s">
        <v>1953</v>
      </c>
      <c r="D1064" s="2591" t="s">
        <v>32</v>
      </c>
      <c r="E1064" s="2598">
        <v>653</v>
      </c>
      <c r="F1064" s="2593"/>
      <c r="G1064" s="2488">
        <v>0</v>
      </c>
      <c r="H1064" s="2588">
        <f>ROUND(E1064*G1064,2)</f>
        <v>0</v>
      </c>
      <c r="I1064" s="2584"/>
    </row>
    <row r="1065" spans="1:9">
      <c r="A1065" s="677"/>
      <c r="B1065" s="2566"/>
      <c r="C1065" s="2599"/>
      <c r="D1065" s="2568"/>
      <c r="E1065" s="2569"/>
      <c r="F1065" s="2570"/>
      <c r="G1065" s="2573"/>
      <c r="H1065" s="2572"/>
    </row>
    <row r="1066" spans="1:9">
      <c r="A1066" s="677"/>
      <c r="B1066" s="2578"/>
      <c r="C1066" s="2602"/>
      <c r="D1066" s="2603"/>
      <c r="E1066" s="2604"/>
      <c r="F1066" s="2605"/>
      <c r="G1066" s="2606"/>
      <c r="H1066" s="2607"/>
    </row>
    <row r="1067" spans="1:9" ht="12.75" thickBot="1">
      <c r="A1067" s="677"/>
      <c r="B1067" s="2578"/>
      <c r="C1067" s="2608" t="s">
        <v>9</v>
      </c>
      <c r="D1067" s="2609"/>
      <c r="E1067" s="2610"/>
      <c r="F1067" s="2611"/>
      <c r="G1067" s="2612"/>
      <c r="H1067" s="2613">
        <f>SUM(H1025:H1066)</f>
        <v>0</v>
      </c>
    </row>
    <row r="1068" spans="1:9" ht="12.75" thickTop="1">
      <c r="A1068" s="677"/>
      <c r="B1068" s="2578"/>
      <c r="C1068" s="2567"/>
      <c r="D1068" s="2574"/>
      <c r="E1068" s="2575"/>
      <c r="F1068" s="2576"/>
      <c r="G1068" s="2573"/>
      <c r="H1068" s="2572"/>
    </row>
    <row r="1069" spans="1:9" ht="12.75" thickBot="1">
      <c r="A1069" s="677"/>
      <c r="B1069" s="2645"/>
      <c r="C1069" s="2646"/>
      <c r="D1069" s="2647"/>
      <c r="E1069" s="2648"/>
      <c r="F1069" s="2649"/>
      <c r="G1069" s="2650"/>
      <c r="H1069" s="2651"/>
    </row>
    <row r="1070" spans="1:9" ht="12.75" thickTop="1">
      <c r="A1070" s="677"/>
      <c r="B1070" s="2578"/>
      <c r="C1070" s="2567"/>
      <c r="D1070" s="2574"/>
      <c r="E1070" s="2575"/>
      <c r="F1070" s="2576"/>
      <c r="G1070" s="2573"/>
      <c r="H1070" s="2572"/>
    </row>
    <row r="1071" spans="1:9">
      <c r="A1071" s="677"/>
      <c r="B1071" s="2553">
        <v>2</v>
      </c>
      <c r="C1071" s="2554" t="s">
        <v>203</v>
      </c>
      <c r="D1071" s="2555"/>
      <c r="E1071" s="2556"/>
      <c r="F1071" s="2557"/>
      <c r="G1071" s="2614"/>
      <c r="H1071" s="2559"/>
    </row>
    <row r="1072" spans="1:9">
      <c r="A1072" s="677"/>
      <c r="B1072" s="2560"/>
      <c r="C1072" s="2561"/>
      <c r="D1072" s="2562"/>
      <c r="E1072" s="1592"/>
      <c r="F1072" s="2563"/>
      <c r="G1072" s="2615"/>
      <c r="H1072" s="2565"/>
    </row>
    <row r="1073" spans="1:8" ht="48">
      <c r="A1073" s="677"/>
      <c r="B1073" s="2616" t="s">
        <v>1952</v>
      </c>
      <c r="C1073" s="2567" t="s">
        <v>1951</v>
      </c>
      <c r="D1073" s="2568" t="s">
        <v>30</v>
      </c>
      <c r="E1073" s="2567">
        <v>37</v>
      </c>
      <c r="F1073" s="2617"/>
      <c r="G1073" s="2488">
        <v>0</v>
      </c>
      <c r="H1073" s="2572">
        <f>ROUND(E1073*G1073,2)</f>
        <v>0</v>
      </c>
    </row>
    <row r="1074" spans="1:8">
      <c r="A1074" s="677"/>
      <c r="B1074" s="2616"/>
      <c r="C1074" s="2567"/>
      <c r="D1074" s="2568"/>
      <c r="E1074" s="2567"/>
      <c r="F1074" s="2617"/>
      <c r="G1074" s="2618"/>
      <c r="H1074" s="2601"/>
    </row>
    <row r="1075" spans="1:8" ht="36">
      <c r="A1075" s="677"/>
      <c r="B1075" s="2616" t="s">
        <v>42</v>
      </c>
      <c r="C1075" s="2567" t="s">
        <v>1950</v>
      </c>
      <c r="D1075" s="2574" t="s">
        <v>30</v>
      </c>
      <c r="E1075" s="2567">
        <v>131</v>
      </c>
      <c r="F1075" s="2617"/>
      <c r="G1075" s="2488">
        <v>0</v>
      </c>
      <c r="H1075" s="2572">
        <f>ROUND(E1075*G1075,2)</f>
        <v>0</v>
      </c>
    </row>
    <row r="1076" spans="1:8">
      <c r="A1076" s="677"/>
      <c r="B1076" s="2619"/>
      <c r="C1076" s="2561"/>
      <c r="D1076" s="2562"/>
      <c r="E1076" s="1592"/>
      <c r="F1076" s="2563"/>
      <c r="G1076" s="2615"/>
      <c r="H1076" s="2565"/>
    </row>
    <row r="1077" spans="1:8" ht="24">
      <c r="A1077" s="677"/>
      <c r="B1077" s="2566" t="s">
        <v>1948</v>
      </c>
      <c r="C1077" s="2567" t="s">
        <v>1949</v>
      </c>
      <c r="D1077" s="2574" t="s">
        <v>30</v>
      </c>
      <c r="E1077" s="2575">
        <v>321</v>
      </c>
      <c r="F1077" s="2576"/>
      <c r="G1077" s="2488">
        <v>0</v>
      </c>
      <c r="H1077" s="2572">
        <f>ROUND(E1077*G1077,2)</f>
        <v>0</v>
      </c>
    </row>
    <row r="1078" spans="1:8">
      <c r="A1078" s="677"/>
      <c r="B1078" s="2566"/>
      <c r="C1078" s="2567"/>
      <c r="D1078" s="2574"/>
      <c r="E1078" s="2575"/>
      <c r="F1078" s="2576"/>
      <c r="G1078" s="2488"/>
      <c r="H1078" s="2572"/>
    </row>
    <row r="1079" spans="1:8" ht="24">
      <c r="A1079" s="677"/>
      <c r="B1079" s="2566" t="s">
        <v>1943</v>
      </c>
      <c r="C1079" s="2567" t="s">
        <v>1944</v>
      </c>
      <c r="D1079" s="2574" t="s">
        <v>32</v>
      </c>
      <c r="E1079" s="2575">
        <v>845</v>
      </c>
      <c r="F1079" s="2576"/>
      <c r="G1079" s="2488">
        <v>0</v>
      </c>
      <c r="H1079" s="2572">
        <f>ROUND(E1079*G1079,2)</f>
        <v>0</v>
      </c>
    </row>
    <row r="1080" spans="1:8">
      <c r="A1080" s="677"/>
      <c r="B1080" s="2566"/>
      <c r="C1080" s="2567"/>
      <c r="D1080" s="2574"/>
      <c r="E1080" s="2575"/>
      <c r="F1080" s="2576"/>
      <c r="G1080" s="2488"/>
      <c r="H1080" s="2572"/>
    </row>
    <row r="1081" spans="1:8" ht="72">
      <c r="A1081" s="677"/>
      <c r="B1081" s="2566" t="s">
        <v>1939</v>
      </c>
      <c r="C1081" s="2567" t="s">
        <v>2008</v>
      </c>
      <c r="D1081" s="2574" t="s">
        <v>30</v>
      </c>
      <c r="E1081" s="2575">
        <v>36</v>
      </c>
      <c r="F1081" s="2576"/>
      <c r="G1081" s="2488">
        <v>0</v>
      </c>
      <c r="H1081" s="2572">
        <f>ROUND(E1081*G1081,2)</f>
        <v>0</v>
      </c>
    </row>
    <row r="1082" spans="1:8">
      <c r="A1082" s="677"/>
      <c r="B1082" s="2566"/>
      <c r="C1082" s="2567"/>
      <c r="D1082" s="2574"/>
      <c r="E1082" s="2575"/>
      <c r="F1082" s="2576"/>
      <c r="G1082" s="2488"/>
      <c r="H1082" s="2572"/>
    </row>
    <row r="1083" spans="1:8">
      <c r="A1083" s="677"/>
      <c r="B1083" s="2566" t="s">
        <v>1946</v>
      </c>
      <c r="C1083" s="2567" t="s">
        <v>1945</v>
      </c>
      <c r="D1083" s="2574" t="s">
        <v>30</v>
      </c>
      <c r="E1083" s="2575">
        <v>12</v>
      </c>
      <c r="F1083" s="2576"/>
      <c r="G1083" s="2488">
        <v>0</v>
      </c>
      <c r="H1083" s="2572">
        <f>ROUND(E1083*G1083,2)</f>
        <v>0</v>
      </c>
    </row>
    <row r="1084" spans="1:8">
      <c r="A1084" s="677"/>
      <c r="B1084" s="2566"/>
      <c r="C1084" s="2567"/>
      <c r="D1084" s="2574"/>
      <c r="E1084" s="2575"/>
      <c r="F1084" s="2576"/>
      <c r="G1084" s="2488"/>
      <c r="H1084" s="2572"/>
    </row>
    <row r="1085" spans="1:8" ht="36">
      <c r="A1085" s="677"/>
      <c r="B1085" s="2566" t="s">
        <v>1937</v>
      </c>
      <c r="C1085" s="2567" t="s">
        <v>1936</v>
      </c>
      <c r="D1085" s="2574" t="s">
        <v>32</v>
      </c>
      <c r="E1085" s="2575">
        <v>1160</v>
      </c>
      <c r="F1085" s="2576"/>
      <c r="G1085" s="2488">
        <v>0</v>
      </c>
      <c r="H1085" s="2572">
        <f>ROUND(E1085*G1085,2)</f>
        <v>0</v>
      </c>
    </row>
    <row r="1086" spans="1:8">
      <c r="A1086" s="677"/>
      <c r="B1086" s="2566"/>
      <c r="C1086" s="2567"/>
      <c r="D1086" s="2574"/>
      <c r="E1086" s="2575"/>
      <c r="F1086" s="2576"/>
      <c r="G1086" s="2488"/>
      <c r="H1086" s="2572"/>
    </row>
    <row r="1087" spans="1:8" ht="24">
      <c r="A1087" s="677"/>
      <c r="B1087" s="2566" t="s">
        <v>1931</v>
      </c>
      <c r="C1087" s="2567" t="s">
        <v>1930</v>
      </c>
      <c r="D1087" s="2574" t="s">
        <v>30</v>
      </c>
      <c r="E1087" s="2575">
        <v>24</v>
      </c>
      <c r="F1087" s="2576"/>
      <c r="G1087" s="2488">
        <v>0</v>
      </c>
      <c r="H1087" s="2572">
        <f>ROUND(E1087*G1087,2)</f>
        <v>0</v>
      </c>
    </row>
    <row r="1088" spans="1:8">
      <c r="A1088" s="677"/>
      <c r="B1088" s="2560"/>
      <c r="C1088" s="2561"/>
      <c r="D1088" s="2562"/>
      <c r="E1088" s="1592"/>
      <c r="F1088" s="2563"/>
      <c r="G1088" s="2615"/>
      <c r="H1088" s="2565"/>
    </row>
    <row r="1089" spans="1:9" s="451" customFormat="1" ht="36">
      <c r="A1089" s="695"/>
      <c r="B1089" s="2627" t="s">
        <v>1820</v>
      </c>
      <c r="C1089" s="606" t="s">
        <v>2452</v>
      </c>
      <c r="D1089" s="2628" t="s">
        <v>30</v>
      </c>
      <c r="E1089" s="2629">
        <v>326</v>
      </c>
      <c r="F1089" s="2638"/>
      <c r="G1089" s="2488">
        <v>0</v>
      </c>
      <c r="H1089" s="2588">
        <f>ROUND(E1089*G1089,2)</f>
        <v>0</v>
      </c>
      <c r="I1089" s="399"/>
    </row>
    <row r="1090" spans="1:9" s="451" customFormat="1">
      <c r="A1090" s="695"/>
      <c r="B1090" s="2676"/>
      <c r="C1090" s="2658"/>
      <c r="D1090" s="2677"/>
      <c r="E1090" s="2582"/>
      <c r="F1090" s="2638"/>
      <c r="G1090" s="2474"/>
      <c r="H1090" s="2588"/>
    </row>
    <row r="1091" spans="1:9" s="205" customFormat="1" ht="48">
      <c r="A1091" s="860"/>
      <c r="B1091" s="2579">
        <v>25111</v>
      </c>
      <c r="C1091" s="2580" t="s">
        <v>1929</v>
      </c>
      <c r="D1091" s="2581" t="s">
        <v>32</v>
      </c>
      <c r="E1091" s="2586">
        <v>247</v>
      </c>
      <c r="F1091" s="2583"/>
      <c r="G1091" s="2488">
        <v>0</v>
      </c>
      <c r="H1091" s="2588">
        <f>ROUND(E1091*G1091,2)</f>
        <v>0</v>
      </c>
    </row>
    <row r="1092" spans="1:9" s="205" customFormat="1">
      <c r="A1092" s="860"/>
      <c r="B1092" s="2579"/>
      <c r="C1092" s="2580"/>
      <c r="D1092" s="2581"/>
      <c r="E1092" s="2586"/>
      <c r="F1092" s="2583"/>
      <c r="G1092" s="2474"/>
      <c r="H1092" s="2588"/>
    </row>
    <row r="1093" spans="1:9" s="205" customFormat="1" ht="36">
      <c r="A1093" s="860"/>
      <c r="B1093" s="2579" t="s">
        <v>1820</v>
      </c>
      <c r="C1093" s="2580" t="s">
        <v>1928</v>
      </c>
      <c r="D1093" s="2581" t="s">
        <v>30</v>
      </c>
      <c r="E1093" s="2586">
        <v>131</v>
      </c>
      <c r="F1093" s="2583"/>
      <c r="G1093" s="2488">
        <v>0</v>
      </c>
      <c r="H1093" s="2588">
        <f>ROUND(E1093*G1093,2)</f>
        <v>0</v>
      </c>
    </row>
    <row r="1094" spans="1:9" s="205" customFormat="1">
      <c r="A1094" s="860"/>
      <c r="B1094" s="2585"/>
      <c r="C1094" s="2580"/>
      <c r="D1094" s="2581"/>
      <c r="E1094" s="2586"/>
      <c r="F1094" s="2583"/>
      <c r="G1094" s="2474"/>
      <c r="H1094" s="2588"/>
    </row>
    <row r="1095" spans="1:9" s="205" customFormat="1" ht="36">
      <c r="A1095" s="860"/>
      <c r="B1095" s="2579" t="s">
        <v>1820</v>
      </c>
      <c r="C1095" s="2580" t="s">
        <v>1927</v>
      </c>
      <c r="D1095" s="2581" t="s">
        <v>30</v>
      </c>
      <c r="E1095" s="2586">
        <v>357</v>
      </c>
      <c r="F1095" s="2583"/>
      <c r="G1095" s="2488">
        <v>0</v>
      </c>
      <c r="H1095" s="2588">
        <f>ROUND(E1095*G1095,2)</f>
        <v>0</v>
      </c>
    </row>
    <row r="1096" spans="1:9" s="205" customFormat="1">
      <c r="A1096" s="860"/>
      <c r="B1096" s="2620"/>
      <c r="C1096" s="2621"/>
      <c r="D1096" s="2622"/>
      <c r="E1096" s="2652"/>
      <c r="F1096" s="2624"/>
      <c r="G1096" s="2625"/>
      <c r="H1096" s="2626"/>
    </row>
    <row r="1097" spans="1:9" s="205" customFormat="1">
      <c r="A1097" s="860"/>
      <c r="B1097" s="2725"/>
      <c r="C1097" s="2693"/>
      <c r="D1097" s="2694"/>
      <c r="E1097" s="2695"/>
      <c r="F1097" s="2696"/>
      <c r="G1097" s="2728"/>
      <c r="H1097" s="2698"/>
    </row>
    <row r="1098" spans="1:9" s="205" customFormat="1" ht="12.75" thickBot="1">
      <c r="A1098" s="860"/>
      <c r="B1098" s="2729"/>
      <c r="C1098" s="2608" t="s">
        <v>9</v>
      </c>
      <c r="D1098" s="2609"/>
      <c r="E1098" s="2610"/>
      <c r="F1098" s="2611"/>
      <c r="G1098" s="2612"/>
      <c r="H1098" s="2613">
        <f>SUM(H1073:H1097)</f>
        <v>0</v>
      </c>
    </row>
    <row r="1099" spans="1:9" s="205" customFormat="1" ht="13.5" thickTop="1" thickBot="1">
      <c r="A1099" s="860"/>
      <c r="B1099" s="2585"/>
      <c r="C1099" s="2621"/>
      <c r="D1099" s="2581"/>
      <c r="E1099" s="2586"/>
      <c r="F1099" s="2583"/>
      <c r="G1099" s="2587"/>
      <c r="H1099" s="2730"/>
    </row>
    <row r="1100" spans="1:9" s="205" customFormat="1" ht="12.75" thickTop="1">
      <c r="A1100" s="860"/>
      <c r="B1100" s="2585"/>
      <c r="C1100" s="2580"/>
      <c r="D1100" s="2581"/>
      <c r="E1100" s="2586"/>
      <c r="F1100" s="2583"/>
      <c r="G1100" s="2587"/>
      <c r="H1100" s="2588"/>
    </row>
    <row r="1101" spans="1:9" s="205" customFormat="1">
      <c r="A1101" s="860"/>
      <c r="B1101" s="2620">
        <v>3</v>
      </c>
      <c r="C1101" s="2621" t="s">
        <v>204</v>
      </c>
      <c r="D1101" s="2622"/>
      <c r="E1101" s="2652"/>
      <c r="F1101" s="2624"/>
      <c r="G1101" s="2625"/>
      <c r="H1101" s="2626"/>
    </row>
    <row r="1102" spans="1:9" s="205" customFormat="1">
      <c r="A1102" s="860"/>
      <c r="B1102" s="2620"/>
      <c r="C1102" s="2621"/>
      <c r="D1102" s="2622"/>
      <c r="E1102" s="2652"/>
      <c r="F1102" s="2624"/>
      <c r="G1102" s="2625"/>
      <c r="H1102" s="2626"/>
    </row>
    <row r="1103" spans="1:9" s="205" customFormat="1">
      <c r="A1103" s="860"/>
      <c r="B1103" s="2620">
        <v>3</v>
      </c>
      <c r="C1103" s="2621" t="s">
        <v>1926</v>
      </c>
      <c r="D1103" s="2622"/>
      <c r="E1103" s="2652"/>
      <c r="F1103" s="2624"/>
      <c r="G1103" s="2625"/>
      <c r="H1103" s="2626"/>
    </row>
    <row r="1104" spans="1:9" s="205" customFormat="1">
      <c r="A1104" s="860"/>
      <c r="B1104" s="2620"/>
      <c r="C1104" s="2621"/>
      <c r="D1104" s="2622"/>
      <c r="E1104" s="2652"/>
      <c r="F1104" s="2624"/>
      <c r="G1104" s="2625"/>
      <c r="H1104" s="2626"/>
    </row>
    <row r="1105" spans="1:9" s="205" customFormat="1" ht="36">
      <c r="A1105" s="860"/>
      <c r="B1105" s="2579" t="s">
        <v>286</v>
      </c>
      <c r="C1105" s="2580" t="s">
        <v>1925</v>
      </c>
      <c r="D1105" s="2581" t="s">
        <v>30</v>
      </c>
      <c r="E1105" s="2586">
        <v>281</v>
      </c>
      <c r="F1105" s="2583"/>
      <c r="G1105" s="2488">
        <v>0</v>
      </c>
      <c r="H1105" s="2588">
        <f>ROUND(E1105*G1105,2)</f>
        <v>0</v>
      </c>
    </row>
    <row r="1106" spans="1:9" s="205" customFormat="1">
      <c r="A1106" s="860"/>
      <c r="B1106" s="2579"/>
      <c r="C1106" s="2580"/>
      <c r="D1106" s="2581"/>
      <c r="E1106" s="2586"/>
      <c r="F1106" s="2583"/>
      <c r="G1106" s="2474"/>
      <c r="H1106" s="2588"/>
    </row>
    <row r="1107" spans="1:9" s="205" customFormat="1" ht="36">
      <c r="A1107" s="860"/>
      <c r="B1107" s="2579" t="s">
        <v>1922</v>
      </c>
      <c r="C1107" s="2580" t="s">
        <v>2007</v>
      </c>
      <c r="D1107" s="2581" t="s">
        <v>32</v>
      </c>
      <c r="E1107" s="2582">
        <v>68</v>
      </c>
      <c r="F1107" s="2583"/>
      <c r="G1107" s="2488">
        <v>0</v>
      </c>
      <c r="H1107" s="2588">
        <f>ROUND(E1107*G1107,2)</f>
        <v>0</v>
      </c>
      <c r="I1107" s="2584"/>
    </row>
    <row r="1108" spans="1:9" s="205" customFormat="1">
      <c r="A1108" s="860"/>
      <c r="B1108" s="2579"/>
      <c r="C1108" s="2580"/>
      <c r="D1108" s="2581"/>
      <c r="E1108" s="2586"/>
      <c r="F1108" s="2583"/>
      <c r="G1108" s="2474"/>
      <c r="H1108" s="2588"/>
    </row>
    <row r="1109" spans="1:9" s="205" customFormat="1" ht="36">
      <c r="A1109" s="860"/>
      <c r="B1109" s="2579" t="s">
        <v>1921</v>
      </c>
      <c r="C1109" s="2580" t="s">
        <v>2006</v>
      </c>
      <c r="D1109" s="2581" t="s">
        <v>32</v>
      </c>
      <c r="E1109" s="2582">
        <v>192</v>
      </c>
      <c r="F1109" s="2583"/>
      <c r="G1109" s="2488">
        <v>0</v>
      </c>
      <c r="H1109" s="2588">
        <f>ROUND(E1109*G1109,2)</f>
        <v>0</v>
      </c>
      <c r="I1109" s="2584"/>
    </row>
    <row r="1110" spans="1:9" s="205" customFormat="1">
      <c r="A1110" s="860"/>
      <c r="B1110" s="2579"/>
      <c r="C1110" s="2580"/>
      <c r="D1110" s="2581"/>
      <c r="E1110" s="2586"/>
      <c r="F1110" s="2583"/>
      <c r="G1110" s="2474"/>
      <c r="H1110" s="2588"/>
    </row>
    <row r="1111" spans="1:9">
      <c r="A1111" s="677"/>
      <c r="B1111" s="2566" t="s">
        <v>1820</v>
      </c>
      <c r="C1111" s="2567" t="s">
        <v>1920</v>
      </c>
      <c r="D1111" s="2574" t="s">
        <v>26</v>
      </c>
      <c r="E1111" s="2575">
        <v>60</v>
      </c>
      <c r="F1111" s="2576"/>
      <c r="G1111" s="2488">
        <v>0</v>
      </c>
      <c r="H1111" s="2572">
        <f>ROUND(E1111*G1111,2)</f>
        <v>0</v>
      </c>
    </row>
    <row r="1112" spans="1:9">
      <c r="A1112" s="677"/>
      <c r="B1112" s="2566"/>
      <c r="C1112" s="2567"/>
      <c r="D1112" s="2574"/>
      <c r="E1112" s="2575"/>
      <c r="F1112" s="2576"/>
      <c r="G1112" s="2488"/>
      <c r="H1112" s="2572"/>
    </row>
    <row r="1113" spans="1:9" ht="24">
      <c r="A1113" s="677"/>
      <c r="B1113" s="2566" t="s">
        <v>1919</v>
      </c>
      <c r="C1113" s="2567" t="s">
        <v>1918</v>
      </c>
      <c r="D1113" s="2574" t="s">
        <v>32</v>
      </c>
      <c r="E1113" s="2575">
        <v>1610</v>
      </c>
      <c r="F1113" s="2576"/>
      <c r="G1113" s="2488">
        <v>0</v>
      </c>
      <c r="H1113" s="2572">
        <f>ROUND(E1113*G1113,2)</f>
        <v>0</v>
      </c>
    </row>
    <row r="1114" spans="1:9">
      <c r="A1114" s="677"/>
      <c r="B1114" s="2566"/>
      <c r="C1114" s="2567"/>
      <c r="D1114" s="2574"/>
      <c r="E1114" s="2575"/>
      <c r="F1114" s="2576"/>
      <c r="G1114" s="2488"/>
      <c r="H1114" s="2572"/>
    </row>
    <row r="1115" spans="1:9" ht="36">
      <c r="A1115" s="677"/>
      <c r="B1115" s="2566" t="s">
        <v>1917</v>
      </c>
      <c r="C1115" s="2567" t="s">
        <v>1915</v>
      </c>
      <c r="D1115" s="2574" t="s">
        <v>32</v>
      </c>
      <c r="E1115" s="2575">
        <v>2106</v>
      </c>
      <c r="F1115" s="2576"/>
      <c r="G1115" s="2488">
        <v>0</v>
      </c>
      <c r="H1115" s="2572">
        <f>ROUND(E1115*G1115,2)</f>
        <v>0</v>
      </c>
    </row>
    <row r="1116" spans="1:9">
      <c r="A1116" s="677"/>
      <c r="B1116" s="2566"/>
      <c r="C1116" s="2567"/>
      <c r="D1116" s="2574"/>
      <c r="E1116" s="2575"/>
      <c r="F1116" s="2576"/>
      <c r="G1116" s="2488"/>
      <c r="H1116" s="2572"/>
    </row>
    <row r="1117" spans="1:9" ht="24">
      <c r="A1117" s="677"/>
      <c r="B1117" s="2566" t="s">
        <v>96</v>
      </c>
      <c r="C1117" s="2567" t="s">
        <v>2005</v>
      </c>
      <c r="D1117" s="2574" t="s">
        <v>57</v>
      </c>
      <c r="E1117" s="2575">
        <v>68</v>
      </c>
      <c r="F1117" s="2576"/>
      <c r="G1117" s="2488">
        <v>0</v>
      </c>
      <c r="H1117" s="2572">
        <f>ROUND(E1117*G1117,2)</f>
        <v>0</v>
      </c>
    </row>
    <row r="1118" spans="1:9">
      <c r="A1118" s="677"/>
      <c r="B1118" s="2566"/>
      <c r="C1118" s="2567"/>
      <c r="D1118" s="2574"/>
      <c r="E1118" s="2575"/>
      <c r="F1118" s="2576"/>
      <c r="G1118" s="2488"/>
      <c r="H1118" s="2572"/>
    </row>
    <row r="1119" spans="1:9" ht="48">
      <c r="A1119" s="677"/>
      <c r="B1119" s="2566" t="s">
        <v>1820</v>
      </c>
      <c r="C1119" s="2567" t="s">
        <v>2004</v>
      </c>
      <c r="D1119" s="2574" t="s">
        <v>26</v>
      </c>
      <c r="E1119" s="2575">
        <v>60</v>
      </c>
      <c r="F1119" s="2576"/>
      <c r="G1119" s="2488">
        <v>0</v>
      </c>
      <c r="H1119" s="2572">
        <f>ROUND(E1119*G1119,2)</f>
        <v>0</v>
      </c>
    </row>
    <row r="1120" spans="1:9">
      <c r="A1120" s="677"/>
      <c r="B1120" s="2566"/>
      <c r="C1120" s="2567"/>
      <c r="D1120" s="2574"/>
      <c r="E1120" s="2575"/>
      <c r="F1120" s="2576"/>
      <c r="G1120" s="2488"/>
      <c r="H1120" s="2572"/>
    </row>
    <row r="1121" spans="1:9" ht="36">
      <c r="A1121" s="677"/>
      <c r="B1121" s="2566" t="s">
        <v>311</v>
      </c>
      <c r="C1121" s="2567" t="s">
        <v>1914</v>
      </c>
      <c r="D1121" s="2574" t="s">
        <v>26</v>
      </c>
      <c r="E1121" s="2575">
        <v>31</v>
      </c>
      <c r="F1121" s="2576"/>
      <c r="G1121" s="2488">
        <v>0</v>
      </c>
      <c r="H1121" s="2572">
        <f>ROUND(E1121*G1121,2)</f>
        <v>0</v>
      </c>
    </row>
    <row r="1122" spans="1:9">
      <c r="A1122" s="677"/>
      <c r="B1122" s="2566"/>
      <c r="C1122" s="2567"/>
      <c r="D1122" s="2574"/>
      <c r="E1122" s="2575"/>
      <c r="F1122" s="2576"/>
      <c r="G1122" s="2488"/>
      <c r="H1122" s="2572"/>
    </row>
    <row r="1123" spans="1:9" s="205" customFormat="1" ht="36">
      <c r="A1123" s="860"/>
      <c r="B1123" s="2579" t="s">
        <v>1913</v>
      </c>
      <c r="C1123" s="2580" t="s">
        <v>1912</v>
      </c>
      <c r="D1123" s="2581" t="s">
        <v>26</v>
      </c>
      <c r="E1123" s="2582">
        <v>26</v>
      </c>
      <c r="F1123" s="2583"/>
      <c r="G1123" s="2488">
        <v>0</v>
      </c>
      <c r="H1123" s="2588">
        <f>ROUND(E1123*G1123,2)</f>
        <v>0</v>
      </c>
      <c r="I1123" s="2584"/>
    </row>
    <row r="1124" spans="1:9">
      <c r="A1124" s="677"/>
      <c r="B1124" s="2566"/>
      <c r="C1124" s="2567"/>
      <c r="D1124" s="2574"/>
      <c r="E1124" s="2575"/>
      <c r="F1124" s="2576"/>
      <c r="G1124" s="2488"/>
      <c r="H1124" s="2572"/>
    </row>
    <row r="1125" spans="1:9" ht="36">
      <c r="A1125" s="677"/>
      <c r="B1125" s="2566" t="s">
        <v>1911</v>
      </c>
      <c r="C1125" s="2567" t="s">
        <v>1910</v>
      </c>
      <c r="D1125" s="2574" t="s">
        <v>26</v>
      </c>
      <c r="E1125" s="2575">
        <v>18</v>
      </c>
      <c r="F1125" s="2576"/>
      <c r="G1125" s="2488">
        <v>0</v>
      </c>
      <c r="H1125" s="2572">
        <f>ROUND(E1125*G1125,2)</f>
        <v>0</v>
      </c>
    </row>
    <row r="1126" spans="1:9">
      <c r="A1126" s="677"/>
      <c r="B1126" s="2578"/>
      <c r="C1126" s="2567"/>
      <c r="D1126" s="2574"/>
      <c r="E1126" s="2575"/>
      <c r="F1126" s="2576"/>
      <c r="G1126" s="2488"/>
      <c r="H1126" s="2572"/>
    </row>
    <row r="1127" spans="1:9" ht="36">
      <c r="A1127" s="677"/>
      <c r="B1127" s="2566" t="s">
        <v>1909</v>
      </c>
      <c r="C1127" s="2567" t="s">
        <v>1908</v>
      </c>
      <c r="D1127" s="2574" t="s">
        <v>26</v>
      </c>
      <c r="E1127" s="2575">
        <v>42</v>
      </c>
      <c r="F1127" s="2576"/>
      <c r="G1127" s="2488">
        <v>0</v>
      </c>
      <c r="H1127" s="2572">
        <f>ROUND(E1127*G1127,2)</f>
        <v>0</v>
      </c>
    </row>
    <row r="1128" spans="1:9">
      <c r="A1128" s="677"/>
      <c r="B1128" s="2566"/>
      <c r="C1128" s="2567"/>
      <c r="D1128" s="2574"/>
      <c r="E1128" s="2575"/>
      <c r="F1128" s="2576"/>
      <c r="G1128" s="2488"/>
      <c r="H1128" s="2572"/>
    </row>
    <row r="1129" spans="1:9" ht="24">
      <c r="A1129" s="677"/>
      <c r="B1129" s="2566" t="s">
        <v>2003</v>
      </c>
      <c r="C1129" s="2567" t="s">
        <v>2002</v>
      </c>
      <c r="D1129" s="2574" t="s">
        <v>30</v>
      </c>
      <c r="E1129" s="2575">
        <v>62</v>
      </c>
      <c r="F1129" s="2576"/>
      <c r="G1129" s="2488">
        <v>0</v>
      </c>
      <c r="H1129" s="2572">
        <f>ROUND(E1129*G1129,2)</f>
        <v>0</v>
      </c>
    </row>
    <row r="1130" spans="1:9">
      <c r="A1130" s="677"/>
      <c r="B1130" s="2566"/>
      <c r="C1130" s="2567"/>
      <c r="D1130" s="2574"/>
      <c r="E1130" s="2575"/>
      <c r="F1130" s="2576"/>
      <c r="G1130" s="2488"/>
      <c r="H1130" s="2572"/>
    </row>
    <row r="1131" spans="1:9">
      <c r="A1131" s="677"/>
      <c r="B1131" s="2560"/>
      <c r="C1131" s="2639"/>
      <c r="D1131" s="2640"/>
      <c r="E1131" s="2641"/>
      <c r="F1131" s="2642"/>
      <c r="G1131" s="2643"/>
      <c r="H1131" s="2644"/>
    </row>
    <row r="1132" spans="1:9" ht="12.75" thickBot="1">
      <c r="A1132" s="677"/>
      <c r="B1132" s="2578"/>
      <c r="C1132" s="2608" t="s">
        <v>9</v>
      </c>
      <c r="D1132" s="2609"/>
      <c r="E1132" s="2610"/>
      <c r="F1132" s="2611"/>
      <c r="G1132" s="2612"/>
      <c r="H1132" s="2613">
        <f>SUM(H1105:H1131)</f>
        <v>0</v>
      </c>
    </row>
    <row r="1133" spans="1:9" ht="12.75" thickTop="1">
      <c r="A1133" s="677"/>
      <c r="B1133" s="2578"/>
      <c r="C1133" s="2567"/>
      <c r="D1133" s="2574"/>
      <c r="E1133" s="2575"/>
      <c r="F1133" s="2576"/>
      <c r="G1133" s="2573"/>
      <c r="H1133" s="2572"/>
    </row>
    <row r="1134" spans="1:9" ht="12.75" thickBot="1">
      <c r="A1134" s="677"/>
      <c r="B1134" s="2645"/>
      <c r="C1134" s="2646"/>
      <c r="D1134" s="2647"/>
      <c r="E1134" s="2648"/>
      <c r="F1134" s="2649"/>
      <c r="G1134" s="2650"/>
      <c r="H1134" s="2651"/>
    </row>
    <row r="1135" spans="1:9" ht="12.75" thickTop="1">
      <c r="A1135" s="677"/>
      <c r="B1135" s="2578"/>
      <c r="C1135" s="2567"/>
      <c r="D1135" s="2574"/>
      <c r="E1135" s="2575"/>
      <c r="F1135" s="2576"/>
      <c r="G1135" s="2573"/>
      <c r="H1135" s="2572"/>
    </row>
    <row r="1136" spans="1:9">
      <c r="A1136" s="677"/>
      <c r="B1136" s="2553">
        <v>4</v>
      </c>
      <c r="C1136" s="2554" t="s">
        <v>205</v>
      </c>
      <c r="D1136" s="2555"/>
      <c r="E1136" s="2556"/>
      <c r="F1136" s="2557"/>
      <c r="G1136" s="2614"/>
      <c r="H1136" s="2559"/>
    </row>
    <row r="1137" spans="1:8">
      <c r="A1137" s="677"/>
      <c r="B1137" s="2560"/>
      <c r="C1137" s="2561"/>
      <c r="D1137" s="2562"/>
      <c r="E1137" s="1592"/>
      <c r="F1137" s="2563"/>
      <c r="G1137" s="2615"/>
      <c r="H1137" s="2565"/>
    </row>
    <row r="1138" spans="1:8">
      <c r="A1138" s="677"/>
      <c r="B1138" s="2560"/>
      <c r="C1138" s="2561"/>
      <c r="D1138" s="2562"/>
      <c r="E1138" s="1592"/>
      <c r="F1138" s="2563"/>
      <c r="G1138" s="2615"/>
      <c r="H1138" s="2565"/>
    </row>
    <row r="1139" spans="1:8" ht="48">
      <c r="A1139" s="677"/>
      <c r="B1139" s="2578" t="s">
        <v>1903</v>
      </c>
      <c r="C1139" s="2653" t="s">
        <v>1902</v>
      </c>
      <c r="D1139" s="2574" t="s">
        <v>32</v>
      </c>
      <c r="E1139" s="2575">
        <v>30</v>
      </c>
      <c r="F1139" s="2576"/>
      <c r="G1139" s="2488">
        <v>0</v>
      </c>
      <c r="H1139" s="2572">
        <f>ROUND(E1139*G1139,2)</f>
        <v>0</v>
      </c>
    </row>
    <row r="1140" spans="1:8">
      <c r="A1140" s="677"/>
      <c r="B1140" s="2560"/>
      <c r="C1140" s="2561"/>
      <c r="D1140" s="2562"/>
      <c r="E1140" s="1592"/>
      <c r="F1140" s="2563"/>
      <c r="G1140" s="2615"/>
      <c r="H1140" s="2565"/>
    </row>
    <row r="1141" spans="1:8" ht="48">
      <c r="A1141" s="677"/>
      <c r="B1141" s="2566" t="s">
        <v>1895</v>
      </c>
      <c r="C1141" s="2653" t="s">
        <v>2001</v>
      </c>
      <c r="D1141" s="2574" t="s">
        <v>26</v>
      </c>
      <c r="E1141" s="2575">
        <v>8</v>
      </c>
      <c r="F1141" s="2576"/>
      <c r="G1141" s="2488">
        <v>0</v>
      </c>
      <c r="H1141" s="2572">
        <f>ROUND(E1141*G1141,2)</f>
        <v>0</v>
      </c>
    </row>
    <row r="1142" spans="1:8">
      <c r="A1142" s="677"/>
      <c r="B1142" s="2566"/>
      <c r="C1142" s="2567"/>
      <c r="D1142" s="2574"/>
      <c r="E1142" s="2575"/>
      <c r="F1142" s="2576"/>
      <c r="G1142" s="2573"/>
      <c r="H1142" s="2572"/>
    </row>
    <row r="1143" spans="1:8" ht="36">
      <c r="A1143" s="677"/>
      <c r="B1143" s="2566" t="s">
        <v>1884</v>
      </c>
      <c r="C1143" s="2567" t="s">
        <v>1883</v>
      </c>
      <c r="D1143" s="2574" t="s">
        <v>19</v>
      </c>
      <c r="E1143" s="2575">
        <v>2</v>
      </c>
      <c r="F1143" s="2576"/>
      <c r="G1143" s="2488">
        <v>0</v>
      </c>
      <c r="H1143" s="2572">
        <f>ROUND(E1143*G1143,2)</f>
        <v>0</v>
      </c>
    </row>
    <row r="1144" spans="1:8">
      <c r="A1144" s="677"/>
      <c r="B1144" s="2566"/>
      <c r="C1144" s="2567"/>
      <c r="D1144" s="2574"/>
      <c r="E1144" s="2575"/>
      <c r="F1144" s="2576"/>
      <c r="G1144" s="2573"/>
      <c r="H1144" s="2572"/>
    </row>
    <row r="1145" spans="1:8" ht="36">
      <c r="A1145" s="677"/>
      <c r="B1145" s="2566" t="s">
        <v>190</v>
      </c>
      <c r="C1145" s="2567" t="s">
        <v>1882</v>
      </c>
      <c r="D1145" s="2574" t="s">
        <v>19</v>
      </c>
      <c r="E1145" s="2575">
        <v>1</v>
      </c>
      <c r="F1145" s="2576"/>
      <c r="G1145" s="2488">
        <v>0</v>
      </c>
      <c r="H1145" s="2572">
        <f>ROUND(E1145*G1145,2)</f>
        <v>0</v>
      </c>
    </row>
    <row r="1146" spans="1:8">
      <c r="A1146" s="677"/>
      <c r="B1146" s="2566"/>
      <c r="C1146" s="2567"/>
      <c r="D1146" s="2574"/>
      <c r="E1146" s="2575"/>
      <c r="F1146" s="2576"/>
      <c r="G1146" s="2573"/>
      <c r="H1146" s="2572"/>
    </row>
    <row r="1147" spans="1:8" ht="36">
      <c r="A1147" s="677"/>
      <c r="B1147" s="2566" t="s">
        <v>1879</v>
      </c>
      <c r="C1147" s="2567" t="s">
        <v>1878</v>
      </c>
      <c r="D1147" s="2574" t="s">
        <v>19</v>
      </c>
      <c r="E1147" s="2575">
        <v>2</v>
      </c>
      <c r="F1147" s="2576"/>
      <c r="G1147" s="2488">
        <v>0</v>
      </c>
      <c r="H1147" s="2572">
        <f>ROUND(E1147*G1147,2)</f>
        <v>0</v>
      </c>
    </row>
    <row r="1148" spans="1:8">
      <c r="A1148" s="677"/>
      <c r="B1148" s="2566"/>
      <c r="C1148" s="2567"/>
      <c r="D1148" s="2574"/>
      <c r="E1148" s="2575"/>
      <c r="F1148" s="2576"/>
      <c r="G1148" s="2573"/>
      <c r="H1148" s="2572"/>
    </row>
    <row r="1149" spans="1:8" ht="36">
      <c r="A1149" s="677"/>
      <c r="B1149" s="2566">
        <v>44962</v>
      </c>
      <c r="C1149" s="2567" t="s">
        <v>1873</v>
      </c>
      <c r="D1149" s="2574" t="s">
        <v>19</v>
      </c>
      <c r="E1149" s="2575">
        <v>1</v>
      </c>
      <c r="F1149" s="2576"/>
      <c r="G1149" s="2488">
        <v>0</v>
      </c>
      <c r="H1149" s="2572">
        <f>ROUND(E1149*G1149,2)</f>
        <v>0</v>
      </c>
    </row>
    <row r="1150" spans="1:8">
      <c r="A1150" s="677"/>
      <c r="B1150" s="2656"/>
      <c r="C1150" s="2567"/>
      <c r="D1150" s="2574"/>
      <c r="E1150" s="2575"/>
      <c r="F1150" s="2576"/>
      <c r="G1150" s="2573"/>
      <c r="H1150" s="2572"/>
    </row>
    <row r="1151" spans="1:8" ht="36">
      <c r="A1151" s="677"/>
      <c r="B1151" s="2566" t="s">
        <v>169</v>
      </c>
      <c r="C1151" s="2567" t="s">
        <v>2000</v>
      </c>
      <c r="D1151" s="2574" t="s">
        <v>26</v>
      </c>
      <c r="E1151" s="2575">
        <v>2</v>
      </c>
      <c r="F1151" s="2576"/>
      <c r="G1151" s="2488">
        <v>0</v>
      </c>
      <c r="H1151" s="2572">
        <f>ROUND(E1151*G1151,2)</f>
        <v>0</v>
      </c>
    </row>
    <row r="1152" spans="1:8">
      <c r="A1152" s="677"/>
      <c r="B1152" s="2566"/>
      <c r="C1152" s="2567"/>
      <c r="D1152" s="2574"/>
      <c r="E1152" s="2575"/>
      <c r="F1152" s="2576"/>
      <c r="G1152" s="2573"/>
      <c r="H1152" s="2572"/>
    </row>
    <row r="1153" spans="1:8" ht="36">
      <c r="A1153" s="677"/>
      <c r="B1153" s="2566" t="s">
        <v>184</v>
      </c>
      <c r="C1153" s="2567" t="s">
        <v>1872</v>
      </c>
      <c r="D1153" s="2574" t="s">
        <v>26</v>
      </c>
      <c r="E1153" s="2575">
        <v>2</v>
      </c>
      <c r="F1153" s="2576"/>
      <c r="G1153" s="2488">
        <v>0</v>
      </c>
      <c r="H1153" s="2572">
        <f>ROUND(E1153*G1153,2)</f>
        <v>0</v>
      </c>
    </row>
    <row r="1154" spans="1:8">
      <c r="A1154" s="677"/>
      <c r="B1154" s="2566"/>
      <c r="C1154" s="2567"/>
      <c r="D1154" s="2574"/>
      <c r="E1154" s="2575"/>
      <c r="F1154" s="2576"/>
      <c r="G1154" s="2573"/>
      <c r="H1154" s="2572"/>
    </row>
    <row r="1155" spans="1:8" ht="36">
      <c r="A1155" s="677"/>
      <c r="B1155" s="2566" t="s">
        <v>323</v>
      </c>
      <c r="C1155" s="2567" t="s">
        <v>1999</v>
      </c>
      <c r="D1155" s="2574" t="s">
        <v>26</v>
      </c>
      <c r="E1155" s="2575">
        <v>2</v>
      </c>
      <c r="F1155" s="2576"/>
      <c r="G1155" s="2488">
        <v>0</v>
      </c>
      <c r="H1155" s="2572">
        <f>ROUND(E1155*G1155,2)</f>
        <v>0</v>
      </c>
    </row>
    <row r="1156" spans="1:8">
      <c r="A1156" s="677"/>
      <c r="B1156" s="2566"/>
      <c r="C1156" s="2567"/>
      <c r="D1156" s="2574"/>
      <c r="E1156" s="2575"/>
      <c r="F1156" s="2576"/>
      <c r="G1156" s="2573"/>
      <c r="H1156" s="2572"/>
    </row>
    <row r="1157" spans="1:8" ht="36">
      <c r="A1157" s="677"/>
      <c r="B1157" s="2566" t="s">
        <v>1998</v>
      </c>
      <c r="C1157" s="2567" t="s">
        <v>1997</v>
      </c>
      <c r="D1157" s="2574" t="s">
        <v>26</v>
      </c>
      <c r="E1157" s="2575">
        <v>3</v>
      </c>
      <c r="F1157" s="2576"/>
      <c r="G1157" s="2488">
        <v>0</v>
      </c>
      <c r="H1157" s="2572">
        <f>ROUND(E1157*G1157,2)</f>
        <v>0</v>
      </c>
    </row>
    <row r="1158" spans="1:8">
      <c r="A1158" s="677"/>
      <c r="B1158" s="2566"/>
      <c r="C1158" s="2567"/>
      <c r="D1158" s="2574"/>
      <c r="E1158" s="2575"/>
      <c r="F1158" s="2576"/>
      <c r="G1158" s="2573"/>
      <c r="H1158" s="2572"/>
    </row>
    <row r="1159" spans="1:8" ht="48">
      <c r="A1159" s="677"/>
      <c r="B1159" s="2566" t="s">
        <v>171</v>
      </c>
      <c r="C1159" s="2567" t="s">
        <v>1868</v>
      </c>
      <c r="D1159" s="2574" t="s">
        <v>19</v>
      </c>
      <c r="E1159" s="2575">
        <v>2</v>
      </c>
      <c r="F1159" s="2576"/>
      <c r="G1159" s="2488">
        <v>0</v>
      </c>
      <c r="H1159" s="2572">
        <f>ROUND(E1159*G1159,2)</f>
        <v>0</v>
      </c>
    </row>
    <row r="1160" spans="1:8">
      <c r="A1160" s="677"/>
      <c r="B1160" s="2566"/>
      <c r="C1160" s="2567"/>
      <c r="D1160" s="2574"/>
      <c r="E1160" s="2575"/>
      <c r="F1160" s="2576"/>
      <c r="G1160" s="2573"/>
      <c r="H1160" s="2572"/>
    </row>
    <row r="1161" spans="1:8" ht="24">
      <c r="A1161" s="677"/>
      <c r="B1161" s="2566" t="s">
        <v>1820</v>
      </c>
      <c r="C1161" s="2567" t="s">
        <v>1996</v>
      </c>
      <c r="D1161" s="2574" t="s">
        <v>19</v>
      </c>
      <c r="E1161" s="2575">
        <v>2</v>
      </c>
      <c r="F1161" s="2576"/>
      <c r="G1161" s="2488">
        <v>0</v>
      </c>
      <c r="H1161" s="2572">
        <f>ROUND(E1161*G1161,2)</f>
        <v>0</v>
      </c>
    </row>
    <row r="1162" spans="1:8">
      <c r="A1162" s="677"/>
      <c r="B1162" s="2566"/>
      <c r="C1162" s="2567"/>
      <c r="D1162" s="2574"/>
      <c r="E1162" s="2575"/>
      <c r="F1162" s="2576"/>
      <c r="G1162" s="2573"/>
      <c r="H1162" s="2572"/>
    </row>
    <row r="1163" spans="1:8" ht="36">
      <c r="A1163" s="677"/>
      <c r="B1163" s="2566" t="s">
        <v>329</v>
      </c>
      <c r="C1163" s="2567" t="s">
        <v>1995</v>
      </c>
      <c r="D1163" s="2574" t="s">
        <v>19</v>
      </c>
      <c r="E1163" s="2575">
        <v>1</v>
      </c>
      <c r="F1163" s="2576"/>
      <c r="G1163" s="2488">
        <v>0</v>
      </c>
      <c r="H1163" s="2572">
        <f>ROUND(E1163*G1163,2)</f>
        <v>0</v>
      </c>
    </row>
    <row r="1164" spans="1:8">
      <c r="A1164" s="677"/>
      <c r="B1164" s="2566"/>
      <c r="C1164" s="2567"/>
      <c r="D1164" s="2574"/>
      <c r="E1164" s="2575"/>
      <c r="F1164" s="2576"/>
      <c r="G1164" s="2573"/>
      <c r="H1164" s="2572"/>
    </row>
    <row r="1165" spans="1:8" ht="36">
      <c r="A1165" s="677"/>
      <c r="B1165" s="2566" t="s">
        <v>187</v>
      </c>
      <c r="C1165" s="2567" t="s">
        <v>1865</v>
      </c>
      <c r="D1165" s="2574" t="s">
        <v>19</v>
      </c>
      <c r="E1165" s="2575">
        <v>1</v>
      </c>
      <c r="F1165" s="2576"/>
      <c r="G1165" s="2488">
        <v>0</v>
      </c>
      <c r="H1165" s="2572">
        <f>ROUND(E1165*G1165,2)</f>
        <v>0</v>
      </c>
    </row>
    <row r="1166" spans="1:8">
      <c r="A1166" s="677"/>
      <c r="B1166" s="2566"/>
      <c r="C1166" s="2567"/>
      <c r="D1166" s="2574"/>
      <c r="E1166" s="2575"/>
      <c r="F1166" s="2576"/>
      <c r="G1166" s="2573"/>
      <c r="H1166" s="2572"/>
    </row>
    <row r="1167" spans="1:8">
      <c r="A1167" s="677"/>
      <c r="B1167" s="2560"/>
      <c r="C1167" s="2639"/>
      <c r="D1167" s="2640"/>
      <c r="E1167" s="2641"/>
      <c r="F1167" s="2642"/>
      <c r="G1167" s="2643"/>
      <c r="H1167" s="2644"/>
    </row>
    <row r="1168" spans="1:8" ht="12.75" thickBot="1">
      <c r="A1168" s="677"/>
      <c r="B1168" s="2578"/>
      <c r="C1168" s="2608" t="s">
        <v>9</v>
      </c>
      <c r="D1168" s="2609"/>
      <c r="E1168" s="2610"/>
      <c r="F1168" s="2611"/>
      <c r="G1168" s="2612"/>
      <c r="H1168" s="2613">
        <f>SUM(H1139:H1167)</f>
        <v>0</v>
      </c>
    </row>
    <row r="1169" spans="1:10" ht="12.75" thickTop="1">
      <c r="A1169" s="677"/>
      <c r="B1169" s="2578"/>
      <c r="C1169" s="2567"/>
      <c r="D1169" s="2574"/>
      <c r="E1169" s="2575"/>
      <c r="F1169" s="2576"/>
      <c r="G1169" s="2573"/>
      <c r="H1169" s="2572"/>
      <c r="I1169" s="205"/>
      <c r="J1169" s="205"/>
    </row>
    <row r="1170" spans="1:10">
      <c r="A1170" s="677"/>
      <c r="B1170" s="2578"/>
      <c r="C1170" s="2567"/>
      <c r="D1170" s="2574"/>
      <c r="E1170" s="2575"/>
      <c r="F1170" s="2576"/>
      <c r="G1170" s="2573"/>
      <c r="H1170" s="2572"/>
      <c r="I1170" s="205"/>
      <c r="J1170" s="205"/>
    </row>
    <row r="1171" spans="1:10" ht="12.75" thickBot="1">
      <c r="A1171" s="677"/>
      <c r="B1171" s="2645"/>
      <c r="C1171" s="2646"/>
      <c r="D1171" s="2647"/>
      <c r="E1171" s="2648"/>
      <c r="F1171" s="2649"/>
      <c r="G1171" s="2650"/>
      <c r="H1171" s="2651"/>
      <c r="I1171" s="205"/>
      <c r="J1171" s="205"/>
    </row>
    <row r="1172" spans="1:10" ht="12.75" thickTop="1">
      <c r="A1172" s="677"/>
      <c r="B1172" s="2578"/>
      <c r="C1172" s="2567"/>
      <c r="D1172" s="2574"/>
      <c r="E1172" s="2575"/>
      <c r="F1172" s="2576"/>
      <c r="G1172" s="2573"/>
      <c r="H1172" s="2572"/>
      <c r="I1172" s="205"/>
      <c r="J1172" s="205"/>
    </row>
    <row r="1173" spans="1:10">
      <c r="A1173" s="677"/>
      <c r="B1173" s="2553">
        <v>6</v>
      </c>
      <c r="C1173" s="2554" t="s">
        <v>790</v>
      </c>
      <c r="D1173" s="2555"/>
      <c r="E1173" s="2556"/>
      <c r="F1173" s="2557"/>
      <c r="G1173" s="2614"/>
      <c r="H1173" s="2559"/>
    </row>
    <row r="1174" spans="1:10">
      <c r="A1174" s="677"/>
      <c r="B1174" s="2560"/>
      <c r="C1174" s="2561"/>
      <c r="D1174" s="2562"/>
      <c r="E1174" s="1592"/>
      <c r="F1174" s="2563"/>
      <c r="G1174" s="2615"/>
      <c r="H1174" s="2565"/>
    </row>
    <row r="1175" spans="1:10" s="205" customFormat="1" ht="24">
      <c r="A1175" s="860"/>
      <c r="B1175" s="2579" t="s">
        <v>1855</v>
      </c>
      <c r="C1175" s="2580" t="s">
        <v>1854</v>
      </c>
      <c r="D1175" s="2581" t="s">
        <v>19</v>
      </c>
      <c r="E1175" s="2582">
        <v>16</v>
      </c>
      <c r="F1175" s="2583"/>
      <c r="G1175" s="2488">
        <v>0</v>
      </c>
      <c r="H1175" s="2588">
        <f>ROUND(E1175*G1175,2)</f>
        <v>0</v>
      </c>
      <c r="I1175" s="2584"/>
    </row>
    <row r="1176" spans="1:10" s="205" customFormat="1">
      <c r="A1176" s="860"/>
      <c r="B1176" s="2579"/>
      <c r="C1176" s="2580"/>
      <c r="D1176" s="2581"/>
      <c r="E1176" s="2586"/>
      <c r="F1176" s="2583"/>
      <c r="G1176" s="2587"/>
      <c r="H1176" s="2588"/>
    </row>
    <row r="1177" spans="1:10" s="205" customFormat="1" ht="72">
      <c r="A1177" s="860"/>
      <c r="B1177" s="2731" t="s">
        <v>1820</v>
      </c>
      <c r="C1177" s="2580" t="s">
        <v>1994</v>
      </c>
      <c r="D1177" s="2591" t="s">
        <v>19</v>
      </c>
      <c r="E1177" s="2580">
        <v>1</v>
      </c>
      <c r="F1177" s="2594"/>
      <c r="G1177" s="2488">
        <v>0</v>
      </c>
      <c r="H1177" s="2588">
        <f>ROUND(E1177*G1177,2)</f>
        <v>0</v>
      </c>
    </row>
    <row r="1178" spans="1:10" s="205" customFormat="1">
      <c r="A1178" s="860"/>
      <c r="B1178" s="2579"/>
      <c r="C1178" s="2580"/>
      <c r="D1178" s="2581"/>
      <c r="E1178" s="2586"/>
      <c r="F1178" s="2583"/>
      <c r="G1178" s="2587"/>
      <c r="H1178" s="2588"/>
    </row>
    <row r="1179" spans="1:10" s="205" customFormat="1" ht="48">
      <c r="A1179" s="860"/>
      <c r="B1179" s="2579" t="s">
        <v>87</v>
      </c>
      <c r="C1179" s="2580" t="s">
        <v>1852</v>
      </c>
      <c r="D1179" s="2591" t="s">
        <v>19</v>
      </c>
      <c r="E1179" s="2658">
        <v>10</v>
      </c>
      <c r="F1179" s="2594"/>
      <c r="G1179" s="2488">
        <v>0</v>
      </c>
      <c r="H1179" s="2588">
        <f>ROUND(E1179*G1179,2)</f>
        <v>0</v>
      </c>
      <c r="I1179" s="2584"/>
    </row>
    <row r="1180" spans="1:10" s="205" customFormat="1">
      <c r="A1180" s="860"/>
      <c r="B1180" s="2579"/>
      <c r="C1180" s="2580"/>
      <c r="D1180" s="2591"/>
      <c r="E1180" s="2580"/>
      <c r="F1180" s="2594"/>
      <c r="G1180" s="2595"/>
      <c r="H1180" s="2596"/>
    </row>
    <row r="1181" spans="1:10" s="205" customFormat="1" ht="48">
      <c r="A1181" s="860"/>
      <c r="B1181" s="2579" t="s">
        <v>1851</v>
      </c>
      <c r="C1181" s="2580" t="s">
        <v>1850</v>
      </c>
      <c r="D1181" s="2591" t="s">
        <v>19</v>
      </c>
      <c r="E1181" s="2658">
        <v>6</v>
      </c>
      <c r="F1181" s="2594"/>
      <c r="G1181" s="2488">
        <v>0</v>
      </c>
      <c r="H1181" s="2588">
        <f>ROUND(E1181*G1181,2)</f>
        <v>0</v>
      </c>
      <c r="I1181" s="2584"/>
    </row>
    <row r="1182" spans="1:10" s="205" customFormat="1">
      <c r="A1182" s="860"/>
      <c r="B1182" s="2579"/>
      <c r="C1182" s="2580"/>
      <c r="D1182" s="2591"/>
      <c r="E1182" s="2580"/>
      <c r="F1182" s="2594"/>
      <c r="G1182" s="2595"/>
      <c r="H1182" s="2596"/>
    </row>
    <row r="1183" spans="1:10" s="205" customFormat="1" ht="72">
      <c r="A1183" s="860"/>
      <c r="B1183" s="2579" t="s">
        <v>1849</v>
      </c>
      <c r="C1183" s="2580" t="s">
        <v>1993</v>
      </c>
      <c r="D1183" s="2591" t="s">
        <v>19</v>
      </c>
      <c r="E1183" s="2580">
        <v>7</v>
      </c>
      <c r="F1183" s="2594"/>
      <c r="G1183" s="2488">
        <v>0</v>
      </c>
      <c r="H1183" s="2588">
        <f>ROUND(E1183*G1183,2)</f>
        <v>0</v>
      </c>
    </row>
    <row r="1184" spans="1:10" s="205" customFormat="1">
      <c r="A1184" s="860"/>
      <c r="B1184" s="2579"/>
      <c r="C1184" s="2580"/>
      <c r="D1184" s="2591"/>
      <c r="E1184" s="2580"/>
      <c r="F1184" s="2594"/>
      <c r="G1184" s="2595"/>
      <c r="H1184" s="2596"/>
    </row>
    <row r="1185" spans="1:9" s="205" customFormat="1" ht="72">
      <c r="A1185" s="860"/>
      <c r="B1185" s="2579" t="s">
        <v>1847</v>
      </c>
      <c r="C1185" s="2580" t="s">
        <v>1992</v>
      </c>
      <c r="D1185" s="2591" t="s">
        <v>19</v>
      </c>
      <c r="E1185" s="2658">
        <v>1</v>
      </c>
      <c r="F1185" s="2594"/>
      <c r="G1185" s="2488">
        <v>0</v>
      </c>
      <c r="H1185" s="2588">
        <f>ROUND(E1185*G1185,2)</f>
        <v>0</v>
      </c>
      <c r="I1185" s="2584"/>
    </row>
    <row r="1186" spans="1:9" s="205" customFormat="1">
      <c r="A1186" s="860"/>
      <c r="B1186" s="2579"/>
      <c r="C1186" s="2580"/>
      <c r="D1186" s="2591"/>
      <c r="E1186" s="2580"/>
      <c r="F1186" s="2594"/>
      <c r="G1186" s="2595"/>
      <c r="H1186" s="2596"/>
    </row>
    <row r="1187" spans="1:9" s="205" customFormat="1" ht="72">
      <c r="A1187" s="860"/>
      <c r="B1187" s="2579" t="s">
        <v>1845</v>
      </c>
      <c r="C1187" s="2580" t="s">
        <v>1991</v>
      </c>
      <c r="D1187" s="2591" t="s">
        <v>19</v>
      </c>
      <c r="E1187" s="2658">
        <v>14</v>
      </c>
      <c r="F1187" s="2594"/>
      <c r="G1187" s="2488">
        <v>0</v>
      </c>
      <c r="H1187" s="2588">
        <f>ROUND(E1187*G1187,2)</f>
        <v>0</v>
      </c>
      <c r="I1187" s="2584"/>
    </row>
    <row r="1188" spans="1:9" s="205" customFormat="1">
      <c r="A1188" s="860"/>
      <c r="B1188" s="2579"/>
      <c r="C1188" s="2580"/>
      <c r="D1188" s="2591"/>
      <c r="E1188" s="2580"/>
      <c r="F1188" s="2594"/>
      <c r="G1188" s="2595"/>
      <c r="H1188" s="2596"/>
    </row>
    <row r="1189" spans="1:9" ht="60">
      <c r="A1189" s="677"/>
      <c r="B1189" s="2566" t="s">
        <v>1843</v>
      </c>
      <c r="C1189" s="2567" t="s">
        <v>1842</v>
      </c>
      <c r="D1189" s="2568" t="s">
        <v>19</v>
      </c>
      <c r="E1189" s="2567">
        <v>2</v>
      </c>
      <c r="F1189" s="2617"/>
      <c r="G1189" s="2488">
        <v>0</v>
      </c>
      <c r="H1189" s="2572">
        <f>ROUND(E1189*G1189,2)</f>
        <v>0</v>
      </c>
    </row>
    <row r="1190" spans="1:9">
      <c r="A1190" s="677"/>
      <c r="B1190" s="2566"/>
      <c r="C1190" s="2567"/>
      <c r="D1190" s="2568"/>
      <c r="E1190" s="2567"/>
      <c r="F1190" s="2617"/>
      <c r="G1190" s="2618"/>
      <c r="H1190" s="2601"/>
    </row>
    <row r="1191" spans="1:9" ht="48">
      <c r="A1191" s="677"/>
      <c r="B1191" s="2566">
        <v>61913</v>
      </c>
      <c r="C1191" s="2567" t="s">
        <v>1990</v>
      </c>
      <c r="D1191" s="2574" t="s">
        <v>19</v>
      </c>
      <c r="E1191" s="2575">
        <v>1</v>
      </c>
      <c r="F1191" s="2576"/>
      <c r="G1191" s="2488">
        <v>0</v>
      </c>
      <c r="H1191" s="2572">
        <f>ROUND(E1191*G1191,2)</f>
        <v>0</v>
      </c>
    </row>
    <row r="1192" spans="1:9">
      <c r="A1192" s="677"/>
      <c r="B1192" s="2566"/>
      <c r="C1192" s="2567"/>
      <c r="D1192" s="2574"/>
      <c r="E1192" s="2575"/>
      <c r="F1192" s="2576"/>
      <c r="G1192" s="2488"/>
      <c r="H1192" s="2572"/>
    </row>
    <row r="1193" spans="1:9" ht="24">
      <c r="A1193" s="677"/>
      <c r="B1193" s="2566" t="s">
        <v>1820</v>
      </c>
      <c r="C1193" s="2567" t="s">
        <v>1989</v>
      </c>
      <c r="D1193" s="2574" t="s">
        <v>19</v>
      </c>
      <c r="E1193" s="2575">
        <v>1</v>
      </c>
      <c r="F1193" s="2576"/>
      <c r="G1193" s="2488">
        <v>0</v>
      </c>
      <c r="H1193" s="2572">
        <f>ROUND(E1193*G1193,2)</f>
        <v>0</v>
      </c>
    </row>
    <row r="1194" spans="1:9">
      <c r="A1194" s="677"/>
      <c r="B1194" s="2566"/>
      <c r="C1194" s="2567"/>
      <c r="D1194" s="2568"/>
      <c r="E1194" s="2567"/>
      <c r="F1194" s="2617"/>
      <c r="G1194" s="2618"/>
      <c r="H1194" s="2601"/>
    </row>
    <row r="1195" spans="1:9" ht="96">
      <c r="A1195" s="677"/>
      <c r="B1195" s="2566" t="s">
        <v>135</v>
      </c>
      <c r="C1195" s="2567" t="s">
        <v>1840</v>
      </c>
      <c r="D1195" s="2574" t="s">
        <v>26</v>
      </c>
      <c r="E1195" s="2575">
        <v>1240</v>
      </c>
      <c r="F1195" s="2576"/>
      <c r="G1195" s="2488">
        <v>0</v>
      </c>
      <c r="H1195" s="2572">
        <f>ROUND(E1195*G1195,2)</f>
        <v>0</v>
      </c>
    </row>
    <row r="1196" spans="1:9">
      <c r="A1196" s="677"/>
      <c r="B1196" s="2566"/>
      <c r="C1196" s="2567"/>
      <c r="D1196" s="2574"/>
      <c r="E1196" s="2575"/>
      <c r="F1196" s="2576"/>
      <c r="G1196" s="2573"/>
      <c r="H1196" s="2601"/>
    </row>
    <row r="1197" spans="1:9" ht="96">
      <c r="A1197" s="677"/>
      <c r="B1197" s="2566" t="s">
        <v>363</v>
      </c>
      <c r="C1197" s="2567" t="s">
        <v>1839</v>
      </c>
      <c r="D1197" s="2574" t="s">
        <v>26</v>
      </c>
      <c r="E1197" s="2575">
        <v>10</v>
      </c>
      <c r="F1197" s="2576"/>
      <c r="G1197" s="2488">
        <v>0</v>
      </c>
      <c r="H1197" s="2572">
        <f>ROUND(E1197*G1197,2)</f>
        <v>0</v>
      </c>
    </row>
    <row r="1198" spans="1:9">
      <c r="A1198" s="677"/>
      <c r="B1198" s="2566"/>
      <c r="C1198" s="2567"/>
      <c r="D1198" s="2574"/>
      <c r="E1198" s="2575"/>
      <c r="F1198" s="2576"/>
      <c r="G1198" s="2573"/>
      <c r="H1198" s="2601"/>
    </row>
    <row r="1199" spans="1:9" ht="108">
      <c r="A1199" s="677"/>
      <c r="B1199" s="2566" t="s">
        <v>1838</v>
      </c>
      <c r="C1199" s="2567" t="s">
        <v>1988</v>
      </c>
      <c r="D1199" s="2574" t="s">
        <v>26</v>
      </c>
      <c r="E1199" s="2575">
        <v>47</v>
      </c>
      <c r="F1199" s="2576"/>
      <c r="G1199" s="2488">
        <v>0</v>
      </c>
      <c r="H1199" s="2572">
        <f>ROUND(E1199*G1199,2)</f>
        <v>0</v>
      </c>
    </row>
    <row r="1200" spans="1:9">
      <c r="A1200" s="677"/>
      <c r="B1200" s="2566"/>
      <c r="C1200" s="2567"/>
      <c r="D1200" s="2574"/>
      <c r="E1200" s="2575"/>
      <c r="F1200" s="2576"/>
      <c r="G1200" s="2573"/>
      <c r="H1200" s="2601"/>
    </row>
    <row r="1201" spans="1:9" ht="96">
      <c r="A1201" s="677"/>
      <c r="B1201" s="2578" t="s">
        <v>1836</v>
      </c>
      <c r="C1201" s="2567" t="s">
        <v>1835</v>
      </c>
      <c r="D1201" s="2574" t="s">
        <v>26</v>
      </c>
      <c r="E1201" s="2575">
        <v>47</v>
      </c>
      <c r="F1201" s="2576"/>
      <c r="G1201" s="2488">
        <v>0</v>
      </c>
      <c r="H1201" s="2572">
        <f>ROUND(E1201*G1201,2)</f>
        <v>0</v>
      </c>
    </row>
    <row r="1202" spans="1:9">
      <c r="A1202" s="677"/>
      <c r="B1202" s="2578"/>
      <c r="C1202" s="2567"/>
      <c r="D1202" s="2574"/>
      <c r="E1202" s="2575"/>
      <c r="F1202" s="2576"/>
      <c r="G1202" s="2573"/>
      <c r="H1202" s="2601"/>
    </row>
    <row r="1203" spans="1:9" ht="108">
      <c r="A1203" s="677"/>
      <c r="B1203" s="2578" t="s">
        <v>1834</v>
      </c>
      <c r="C1203" s="2567" t="s">
        <v>1833</v>
      </c>
      <c r="D1203" s="2574" t="s">
        <v>32</v>
      </c>
      <c r="E1203" s="2575">
        <v>4</v>
      </c>
      <c r="F1203" s="2576"/>
      <c r="G1203" s="2488">
        <v>0</v>
      </c>
      <c r="H1203" s="2572">
        <f>ROUND(E1203*G1203,2)</f>
        <v>0</v>
      </c>
    </row>
    <row r="1204" spans="1:9">
      <c r="A1204" s="677"/>
      <c r="B1204" s="2578"/>
      <c r="C1204" s="2567"/>
      <c r="D1204" s="2574"/>
      <c r="E1204" s="2575"/>
      <c r="F1204" s="2576"/>
      <c r="G1204" s="2573"/>
      <c r="H1204" s="2601"/>
    </row>
    <row r="1205" spans="1:9" ht="108">
      <c r="A1205" s="677"/>
      <c r="B1205" s="2566" t="s">
        <v>1832</v>
      </c>
      <c r="C1205" s="2567" t="s">
        <v>1987</v>
      </c>
      <c r="D1205" s="2574" t="s">
        <v>32</v>
      </c>
      <c r="E1205" s="2575">
        <v>27</v>
      </c>
      <c r="F1205" s="2576"/>
      <c r="G1205" s="2488">
        <v>0</v>
      </c>
      <c r="H1205" s="2572">
        <f>ROUND(E1205*G1205,2)</f>
        <v>0</v>
      </c>
    </row>
    <row r="1206" spans="1:9">
      <c r="A1206" s="677"/>
      <c r="B1206" s="2566"/>
      <c r="C1206" s="2567"/>
      <c r="D1206" s="2574"/>
      <c r="E1206" s="2575"/>
      <c r="F1206" s="2576"/>
      <c r="G1206" s="2573"/>
      <c r="H1206" s="2601"/>
    </row>
    <row r="1207" spans="1:9" ht="36">
      <c r="A1207" s="677"/>
      <c r="B1207" s="2566">
        <v>62251</v>
      </c>
      <c r="C1207" s="2567" t="s">
        <v>134</v>
      </c>
      <c r="D1207" s="2574" t="s">
        <v>26</v>
      </c>
      <c r="E1207" s="2575">
        <v>610</v>
      </c>
      <c r="F1207" s="2576"/>
      <c r="G1207" s="2488">
        <v>0</v>
      </c>
      <c r="H1207" s="2572">
        <f>ROUND(E1207*G1207,2)</f>
        <v>0</v>
      </c>
    </row>
    <row r="1208" spans="1:9">
      <c r="A1208" s="677"/>
      <c r="B1208" s="2566"/>
      <c r="C1208" s="2567"/>
      <c r="D1208" s="2574"/>
      <c r="E1208" s="2575"/>
      <c r="F1208" s="2576"/>
      <c r="G1208" s="2573"/>
      <c r="H1208" s="2601"/>
    </row>
    <row r="1209" spans="1:9" ht="36">
      <c r="A1209" s="677"/>
      <c r="B1209" s="2566">
        <v>62257</v>
      </c>
      <c r="C1209" s="2567" t="s">
        <v>1829</v>
      </c>
      <c r="D1209" s="2574" t="s">
        <v>26</v>
      </c>
      <c r="E1209" s="2575">
        <v>47</v>
      </c>
      <c r="F1209" s="2576"/>
      <c r="G1209" s="2488">
        <v>0</v>
      </c>
      <c r="H1209" s="2572">
        <f>ROUND(E1209*G1209,2)</f>
        <v>0</v>
      </c>
    </row>
    <row r="1210" spans="1:9">
      <c r="A1210" s="677"/>
      <c r="B1210" s="2566"/>
      <c r="C1210" s="2567"/>
      <c r="D1210" s="2574"/>
      <c r="E1210" s="2575"/>
      <c r="F1210" s="2576"/>
      <c r="G1210" s="2573"/>
      <c r="H1210" s="2572"/>
    </row>
    <row r="1211" spans="1:9" s="451" customFormat="1" ht="84">
      <c r="A1211" s="695"/>
      <c r="B1211" s="2627">
        <v>62443</v>
      </c>
      <c r="C1211" s="2732" t="s">
        <v>2022</v>
      </c>
      <c r="D1211" s="2628" t="s">
        <v>32</v>
      </c>
      <c r="E1211" s="2629">
        <v>28</v>
      </c>
      <c r="F1211" s="2638"/>
      <c r="G1211" s="2488">
        <v>0</v>
      </c>
      <c r="H1211" s="2588">
        <f>ROUND(E1211*G1211,2)</f>
        <v>0</v>
      </c>
      <c r="I1211" s="399"/>
    </row>
    <row r="1212" spans="1:9" s="451" customFormat="1">
      <c r="A1212" s="695"/>
      <c r="B1212" s="2627"/>
      <c r="C1212" s="2732"/>
      <c r="D1212" s="2628"/>
      <c r="E1212" s="2629"/>
      <c r="F1212" s="2638"/>
      <c r="G1212" s="2587"/>
      <c r="H1212" s="2588"/>
      <c r="I1212" s="399"/>
    </row>
    <row r="1213" spans="1:9" s="451" customFormat="1" ht="36">
      <c r="A1213" s="695"/>
      <c r="B1213" s="2627">
        <v>62625</v>
      </c>
      <c r="C1213" s="606" t="s">
        <v>2450</v>
      </c>
      <c r="D1213" s="2636" t="s">
        <v>26</v>
      </c>
      <c r="E1213" s="2637">
        <v>40</v>
      </c>
      <c r="F1213" s="2638"/>
      <c r="G1213" s="2488">
        <v>0</v>
      </c>
      <c r="H1213" s="2588">
        <f>ROUND(E1213*G1213,2)</f>
        <v>0</v>
      </c>
      <c r="I1213" s="399"/>
    </row>
    <row r="1214" spans="1:9">
      <c r="A1214" s="677"/>
      <c r="B1214" s="2566"/>
      <c r="C1214" s="2567"/>
      <c r="D1214" s="2574"/>
      <c r="E1214" s="2575"/>
      <c r="F1214" s="2576"/>
      <c r="G1214" s="2573"/>
      <c r="H1214" s="2601"/>
    </row>
    <row r="1215" spans="1:9" ht="36">
      <c r="A1215" s="677"/>
      <c r="B1215" s="2566" t="s">
        <v>1986</v>
      </c>
      <c r="C1215" s="2567" t="s">
        <v>1985</v>
      </c>
      <c r="D1215" s="2568" t="s">
        <v>26</v>
      </c>
      <c r="E1215" s="2569">
        <v>10</v>
      </c>
      <c r="F1215" s="2570"/>
      <c r="G1215" s="2488">
        <v>0</v>
      </c>
      <c r="H1215" s="2572">
        <f>ROUND(E1215*G1215,2)</f>
        <v>0</v>
      </c>
    </row>
    <row r="1216" spans="1:9">
      <c r="A1216" s="677"/>
      <c r="B1216" s="2566"/>
      <c r="C1216" s="2567"/>
      <c r="D1216" s="2568"/>
      <c r="E1216" s="2569"/>
      <c r="F1216" s="2570"/>
      <c r="G1216" s="2488"/>
      <c r="H1216" s="2572"/>
    </row>
    <row r="1217" spans="1:10" ht="48">
      <c r="A1217" s="677"/>
      <c r="B1217" s="2566" t="s">
        <v>1820</v>
      </c>
      <c r="C1217" s="2567" t="s">
        <v>1984</v>
      </c>
      <c r="D1217" s="2733" t="s">
        <v>26</v>
      </c>
      <c r="E1217" s="2680">
        <v>44</v>
      </c>
      <c r="F1217" s="2617"/>
      <c r="G1217" s="2488">
        <v>0</v>
      </c>
      <c r="H1217" s="2572">
        <f>ROUND(E1217*G1217,2)</f>
        <v>0</v>
      </c>
    </row>
    <row r="1218" spans="1:10">
      <c r="A1218" s="677"/>
      <c r="B1218" s="2566"/>
      <c r="C1218" s="2567"/>
      <c r="D1218" s="2568"/>
      <c r="E1218" s="2569"/>
      <c r="F1218" s="2570"/>
      <c r="G1218" s="2488"/>
      <c r="H1218" s="2572"/>
    </row>
    <row r="1219" spans="1:10">
      <c r="A1219" s="677"/>
      <c r="B1219" s="2631"/>
      <c r="C1219" s="2602"/>
      <c r="D1219" s="2603"/>
      <c r="E1219" s="2604"/>
      <c r="F1219" s="2605"/>
      <c r="G1219" s="2606"/>
      <c r="H1219" s="2607"/>
    </row>
    <row r="1220" spans="1:10" ht="12.75" thickBot="1">
      <c r="A1220" s="677"/>
      <c r="B1220" s="2578"/>
      <c r="C1220" s="2608" t="s">
        <v>9</v>
      </c>
      <c r="D1220" s="2609"/>
      <c r="E1220" s="2610"/>
      <c r="F1220" s="2611"/>
      <c r="G1220" s="2612"/>
      <c r="H1220" s="2613">
        <f>SUM(H1175:H1219)</f>
        <v>0</v>
      </c>
    </row>
    <row r="1221" spans="1:10" ht="12.75" thickTop="1">
      <c r="A1221" s="677"/>
      <c r="B1221" s="2578"/>
      <c r="C1221" s="2567"/>
      <c r="D1221" s="2574"/>
      <c r="E1221" s="2575"/>
      <c r="F1221" s="2576"/>
      <c r="G1221" s="2573"/>
      <c r="H1221" s="2572"/>
    </row>
    <row r="1222" spans="1:10">
      <c r="A1222" s="677"/>
      <c r="B1222" s="2578" t="s">
        <v>27</v>
      </c>
      <c r="C1222" s="2567"/>
      <c r="D1222" s="2574"/>
      <c r="E1222" s="2575"/>
      <c r="F1222" s="2576"/>
      <c r="G1222" s="2573"/>
      <c r="H1222" s="2572"/>
    </row>
    <row r="1223" spans="1:10" ht="12.75" thickBot="1">
      <c r="A1223" s="677"/>
      <c r="B1223" s="2645"/>
      <c r="C1223" s="2646"/>
      <c r="D1223" s="2647" t="s">
        <v>1826</v>
      </c>
      <c r="E1223" s="2648"/>
      <c r="F1223" s="2649"/>
      <c r="G1223" s="2650"/>
      <c r="H1223" s="2651"/>
    </row>
    <row r="1224" spans="1:10" ht="12.75" thickTop="1">
      <c r="A1224" s="677"/>
      <c r="B1224" s="2578"/>
      <c r="C1224" s="2567"/>
      <c r="D1224" s="2574"/>
      <c r="E1224" s="2575"/>
      <c r="F1224" s="2576"/>
      <c r="G1224" s="2573"/>
      <c r="H1224" s="2572"/>
    </row>
    <row r="1225" spans="1:10">
      <c r="A1225" s="677"/>
      <c r="B1225" s="2553">
        <v>7</v>
      </c>
      <c r="C1225" s="2554" t="s">
        <v>207</v>
      </c>
      <c r="D1225" s="2555"/>
      <c r="E1225" s="2556"/>
      <c r="F1225" s="2557"/>
      <c r="G1225" s="2614"/>
      <c r="H1225" s="2559"/>
    </row>
    <row r="1226" spans="1:10">
      <c r="A1226" s="677"/>
      <c r="B1226" s="2560"/>
      <c r="C1226" s="2561"/>
      <c r="D1226" s="2562"/>
      <c r="E1226" s="1592"/>
      <c r="F1226" s="2563"/>
      <c r="G1226" s="2615"/>
      <c r="H1226" s="2565"/>
    </row>
    <row r="1227" spans="1:10">
      <c r="A1227" s="677"/>
      <c r="B1227" s="2560"/>
      <c r="C1227" s="2561"/>
      <c r="D1227" s="2562"/>
      <c r="E1227" s="1592"/>
      <c r="F1227" s="2563"/>
      <c r="G1227" s="2615"/>
      <c r="H1227" s="2565"/>
    </row>
    <row r="1228" spans="1:10" ht="24">
      <c r="A1228" s="677"/>
      <c r="B1228" s="2566" t="s">
        <v>1824</v>
      </c>
      <c r="C1228" s="2567" t="s">
        <v>2230</v>
      </c>
      <c r="D1228" s="2574" t="s">
        <v>217</v>
      </c>
      <c r="E1228" s="2575">
        <v>80</v>
      </c>
      <c r="F1228" s="2576"/>
      <c r="G1228" s="2573">
        <v>45</v>
      </c>
      <c r="H1228" s="2572">
        <f>ROUND(E1228*G1228,2)</f>
        <v>3600</v>
      </c>
      <c r="I1228" s="205"/>
      <c r="J1228" s="205"/>
    </row>
    <row r="1229" spans="1:10">
      <c r="A1229" s="677"/>
      <c r="B1229" s="2566"/>
      <c r="C1229" s="2567"/>
      <c r="D1229" s="2574"/>
      <c r="E1229" s="2575"/>
      <c r="F1229" s="2576"/>
      <c r="G1229" s="2573"/>
      <c r="H1229" s="2572"/>
      <c r="I1229" s="205"/>
      <c r="J1229" s="205"/>
    </row>
    <row r="1230" spans="1:10" ht="24">
      <c r="A1230" s="677"/>
      <c r="B1230" s="2566" t="s">
        <v>103</v>
      </c>
      <c r="C1230" s="2567" t="s">
        <v>2231</v>
      </c>
      <c r="D1230" s="2574" t="s">
        <v>217</v>
      </c>
      <c r="E1230" s="2575">
        <v>50</v>
      </c>
      <c r="F1230" s="2576"/>
      <c r="G1230" s="2573">
        <v>45</v>
      </c>
      <c r="H1230" s="2572">
        <f>ROUND(E1230*G1230,2)</f>
        <v>2250</v>
      </c>
      <c r="I1230" s="205"/>
      <c r="J1230" s="205"/>
    </row>
    <row r="1231" spans="1:10">
      <c r="A1231" s="677"/>
      <c r="B1231" s="2560"/>
      <c r="C1231" s="2561"/>
      <c r="D1231" s="2562"/>
      <c r="E1231" s="1592"/>
      <c r="F1231" s="2563"/>
      <c r="G1231" s="2615"/>
      <c r="H1231" s="2565"/>
      <c r="I1231" s="205"/>
      <c r="J1231" s="205"/>
    </row>
    <row r="1232" spans="1:10" ht="36">
      <c r="A1232" s="677"/>
      <c r="B1232" s="2579" t="s">
        <v>1820</v>
      </c>
      <c r="C1232" s="2580" t="s">
        <v>1823</v>
      </c>
      <c r="D1232" s="2581" t="s">
        <v>19</v>
      </c>
      <c r="E1232" s="2586">
        <v>1</v>
      </c>
      <c r="F1232" s="2583"/>
      <c r="G1232" s="2488">
        <v>0</v>
      </c>
      <c r="H1232" s="2588">
        <f>ROUND(E1232*G1232,2)</f>
        <v>0</v>
      </c>
      <c r="I1232" s="205"/>
      <c r="J1232" s="205"/>
    </row>
    <row r="1233" spans="1:10">
      <c r="A1233" s="677"/>
      <c r="B1233" s="2579"/>
      <c r="C1233" s="2580"/>
      <c r="D1233" s="2581"/>
      <c r="E1233" s="2586"/>
      <c r="F1233" s="2583"/>
      <c r="G1233" s="2587"/>
      <c r="H1233" s="2588"/>
      <c r="I1233" s="205"/>
      <c r="J1233" s="205"/>
    </row>
    <row r="1234" spans="1:10" ht="24">
      <c r="A1234" s="677"/>
      <c r="B1234" s="2579" t="s">
        <v>1820</v>
      </c>
      <c r="C1234" s="2580" t="s">
        <v>2286</v>
      </c>
      <c r="D1234" s="2581" t="s">
        <v>19</v>
      </c>
      <c r="E1234" s="2586">
        <v>1</v>
      </c>
      <c r="F1234" s="2583"/>
      <c r="G1234" s="2488">
        <v>0</v>
      </c>
      <c r="H1234" s="2588">
        <f>ROUND(E1234*G1234,2)</f>
        <v>0</v>
      </c>
      <c r="I1234" s="205"/>
      <c r="J1234" s="205"/>
    </row>
    <row r="1235" spans="1:10">
      <c r="A1235" s="677"/>
      <c r="B1235" s="2579"/>
      <c r="C1235" s="2580"/>
      <c r="D1235" s="2581"/>
      <c r="E1235" s="2586"/>
      <c r="F1235" s="2583"/>
      <c r="G1235" s="2587"/>
      <c r="H1235" s="2588"/>
      <c r="I1235" s="205"/>
      <c r="J1235" s="205"/>
    </row>
    <row r="1236" spans="1:10" ht="24">
      <c r="A1236" s="677"/>
      <c r="B1236" s="2579" t="s">
        <v>1820</v>
      </c>
      <c r="C1236" s="2580" t="s">
        <v>1821</v>
      </c>
      <c r="D1236" s="2581" t="s">
        <v>19</v>
      </c>
      <c r="E1236" s="2586">
        <v>1</v>
      </c>
      <c r="F1236" s="2583"/>
      <c r="G1236" s="2488">
        <v>0</v>
      </c>
      <c r="H1236" s="2588">
        <f>ROUND(E1236*G1236,2)</f>
        <v>0</v>
      </c>
      <c r="I1236" s="205"/>
      <c r="J1236" s="205"/>
    </row>
    <row r="1237" spans="1:10">
      <c r="A1237" s="677"/>
      <c r="B1237" s="2579"/>
      <c r="C1237" s="2580"/>
      <c r="D1237" s="2581"/>
      <c r="E1237" s="2586"/>
      <c r="F1237" s="2583"/>
      <c r="G1237" s="2587"/>
      <c r="H1237" s="2588"/>
      <c r="I1237" s="205"/>
      <c r="J1237" s="205"/>
    </row>
    <row r="1238" spans="1:10" ht="24">
      <c r="A1238" s="677"/>
      <c r="B1238" s="2579" t="s">
        <v>104</v>
      </c>
      <c r="C1238" s="2580" t="s">
        <v>2287</v>
      </c>
      <c r="D1238" s="2581" t="s">
        <v>1346</v>
      </c>
      <c r="E1238" s="2586">
        <v>1</v>
      </c>
      <c r="F1238" s="2583"/>
      <c r="G1238" s="2488">
        <v>0</v>
      </c>
      <c r="H1238" s="2588">
        <f>ROUND(E1238*G1238,2)</f>
        <v>0</v>
      </c>
      <c r="I1238" s="205"/>
      <c r="J1238" s="205"/>
    </row>
    <row r="1239" spans="1:10">
      <c r="A1239" s="677"/>
      <c r="B1239" s="2566"/>
      <c r="C1239" s="2567"/>
      <c r="D1239" s="2574"/>
      <c r="E1239" s="2575"/>
      <c r="F1239" s="2576"/>
      <c r="G1239" s="2573"/>
      <c r="H1239" s="2572"/>
    </row>
    <row r="1240" spans="1:10">
      <c r="A1240" s="677"/>
      <c r="B1240" s="2578"/>
      <c r="C1240" s="2567"/>
      <c r="D1240" s="2574"/>
      <c r="E1240" s="2575"/>
      <c r="F1240" s="2576"/>
      <c r="G1240" s="2571"/>
      <c r="H1240" s="2572"/>
    </row>
    <row r="1241" spans="1:10">
      <c r="A1241" s="677"/>
      <c r="B1241" s="2566"/>
      <c r="C1241" s="2602"/>
      <c r="D1241" s="2603"/>
      <c r="E1241" s="2604"/>
      <c r="F1241" s="2605"/>
      <c r="G1241" s="2661"/>
      <c r="H1241" s="2607"/>
    </row>
    <row r="1242" spans="1:10" ht="12.75" thickBot="1">
      <c r="A1242" s="719"/>
      <c r="B1242" s="2662"/>
      <c r="C1242" s="2663" t="s">
        <v>9</v>
      </c>
      <c r="D1242" s="2664"/>
      <c r="E1242" s="2665"/>
      <c r="F1242" s="2666"/>
      <c r="G1242" s="2667"/>
      <c r="H1242" s="2726">
        <f>SUM(H1228:H1241)</f>
        <v>5850</v>
      </c>
    </row>
    <row r="1264" ht="12.75" thickBot="1"/>
    <row r="1265" spans="1:9">
      <c r="A1265" s="3416" t="s">
        <v>1983</v>
      </c>
      <c r="B1265" s="3417"/>
      <c r="C1265" s="3417"/>
      <c r="D1265" s="3417"/>
      <c r="E1265" s="3417"/>
      <c r="F1265" s="3417"/>
      <c r="G1265" s="3418"/>
      <c r="H1265" s="2670"/>
    </row>
    <row r="1266" spans="1:9">
      <c r="A1266" s="2281" t="s">
        <v>722</v>
      </c>
      <c r="B1266" s="199" t="s">
        <v>935</v>
      </c>
      <c r="C1266" s="200"/>
      <c r="D1266" s="258"/>
      <c r="E1266" s="2282"/>
      <c r="F1266" s="2352"/>
      <c r="G1266" s="2353"/>
      <c r="H1266" s="2670"/>
    </row>
    <row r="1267" spans="1:9">
      <c r="A1267" s="2281" t="s">
        <v>723</v>
      </c>
      <c r="B1267" s="2282" t="s">
        <v>969</v>
      </c>
      <c r="C1267" s="200"/>
      <c r="D1267" s="258"/>
      <c r="E1267" s="2282"/>
      <c r="F1267" s="2352"/>
      <c r="G1267" s="2353"/>
      <c r="H1267" s="2670"/>
    </row>
    <row r="1268" spans="1:9">
      <c r="A1268" s="2281"/>
      <c r="B1268" s="2282"/>
      <c r="C1268" s="200"/>
      <c r="D1268" s="258"/>
      <c r="E1268" s="2282"/>
      <c r="F1268" s="2352"/>
      <c r="G1268" s="2353"/>
      <c r="H1268" s="2670"/>
    </row>
    <row r="1269" spans="1:9">
      <c r="A1269" s="2281" t="s">
        <v>1006</v>
      </c>
      <c r="B1269" s="2282" t="s">
        <v>972</v>
      </c>
      <c r="C1269" s="200"/>
      <c r="D1269" s="258"/>
      <c r="E1269" s="2282"/>
      <c r="F1269" s="2352"/>
      <c r="G1269" s="2353"/>
      <c r="H1269" s="2670"/>
    </row>
    <row r="1270" spans="1:9">
      <c r="A1270" s="2281" t="s">
        <v>726</v>
      </c>
      <c r="B1270" s="2282" t="s">
        <v>1791</v>
      </c>
      <c r="C1270" s="200"/>
      <c r="D1270" s="258"/>
      <c r="E1270" s="2282"/>
      <c r="F1270" s="2352"/>
      <c r="G1270" s="2353"/>
      <c r="H1270" s="2670"/>
    </row>
    <row r="1271" spans="1:9">
      <c r="A1271" s="2281" t="s">
        <v>727</v>
      </c>
      <c r="B1271" s="2282" t="s">
        <v>961</v>
      </c>
      <c r="C1271" s="200"/>
      <c r="D1271" s="258"/>
      <c r="E1271" s="2282"/>
      <c r="F1271" s="2352"/>
      <c r="G1271" s="2353"/>
      <c r="H1271" s="2670"/>
    </row>
    <row r="1272" spans="1:9">
      <c r="A1272" s="2281" t="s">
        <v>728</v>
      </c>
      <c r="B1272" s="2284" t="s">
        <v>261</v>
      </c>
      <c r="C1272" s="202"/>
      <c r="D1272" s="258"/>
      <c r="E1272" s="2282"/>
      <c r="F1272" s="2352"/>
      <c r="G1272" s="2353"/>
      <c r="H1272" s="2670"/>
    </row>
    <row r="1273" spans="1:9" ht="12.75" thickBot="1">
      <c r="A1273" s="2285" t="s">
        <v>209</v>
      </c>
      <c r="B1273" s="203"/>
      <c r="C1273" s="203"/>
      <c r="D1273" s="259"/>
      <c r="E1273" s="2286"/>
      <c r="F1273" s="2354"/>
      <c r="G1273" s="2355"/>
      <c r="H1273" s="2670"/>
    </row>
    <row r="1274" spans="1:9">
      <c r="A1274" s="356"/>
      <c r="B1274" s="356"/>
      <c r="C1274" s="356"/>
      <c r="D1274" s="2356"/>
      <c r="E1274" s="356"/>
      <c r="F1274" s="1501"/>
      <c r="G1274" s="1501"/>
      <c r="H1274" s="2670"/>
    </row>
    <row r="1275" spans="1:9">
      <c r="A1275" s="356"/>
      <c r="B1275" s="2442">
        <v>1</v>
      </c>
      <c r="C1275" s="2442" t="s">
        <v>202</v>
      </c>
      <c r="D1275" s="2690"/>
      <c r="E1275" s="2442"/>
      <c r="F1275" s="2446"/>
      <c r="G1275" s="2446"/>
      <c r="H1275" s="2671">
        <f>H1067</f>
        <v>0</v>
      </c>
      <c r="I1275" s="205"/>
    </row>
    <row r="1276" spans="1:9">
      <c r="A1276" s="356"/>
      <c r="B1276" s="2442"/>
      <c r="C1276" s="2442"/>
      <c r="D1276" s="2690"/>
      <c r="E1276" s="2442"/>
      <c r="F1276" s="2446"/>
      <c r="G1276" s="2446"/>
      <c r="H1276" s="2671"/>
      <c r="I1276" s="205"/>
    </row>
    <row r="1277" spans="1:9">
      <c r="A1277" s="356"/>
      <c r="B1277" s="2442">
        <v>2</v>
      </c>
      <c r="C1277" s="2442" t="s">
        <v>203</v>
      </c>
      <c r="D1277" s="2690"/>
      <c r="E1277" s="2442"/>
      <c r="F1277" s="2446"/>
      <c r="G1277" s="2446"/>
      <c r="H1277" s="2671">
        <f>H1098</f>
        <v>0</v>
      </c>
      <c r="I1277" s="205"/>
    </row>
    <row r="1278" spans="1:9">
      <c r="A1278" s="356"/>
      <c r="B1278" s="2442"/>
      <c r="C1278" s="2442"/>
      <c r="D1278" s="2690"/>
      <c r="E1278" s="2442"/>
      <c r="F1278" s="2446"/>
      <c r="G1278" s="2446"/>
      <c r="H1278" s="2671"/>
      <c r="I1278" s="205"/>
    </row>
    <row r="1279" spans="1:9">
      <c r="A1279" s="356"/>
      <c r="B1279" s="2442">
        <v>3</v>
      </c>
      <c r="C1279" s="2442" t="s">
        <v>204</v>
      </c>
      <c r="D1279" s="2690"/>
      <c r="E1279" s="2442"/>
      <c r="F1279" s="2446"/>
      <c r="G1279" s="2446"/>
      <c r="H1279" s="2671">
        <f>H1132</f>
        <v>0</v>
      </c>
      <c r="I1279" s="205"/>
    </row>
    <row r="1280" spans="1:9">
      <c r="A1280" s="356"/>
      <c r="B1280" s="2442"/>
      <c r="C1280" s="2442"/>
      <c r="D1280" s="2690"/>
      <c r="E1280" s="2442"/>
      <c r="F1280" s="2446"/>
      <c r="G1280" s="2446"/>
      <c r="H1280" s="2671"/>
      <c r="I1280" s="205"/>
    </row>
    <row r="1281" spans="1:10">
      <c r="A1281" s="356"/>
      <c r="B1281" s="2442">
        <v>4</v>
      </c>
      <c r="C1281" s="2442" t="s">
        <v>205</v>
      </c>
      <c r="D1281" s="2690"/>
      <c r="E1281" s="2442"/>
      <c r="F1281" s="2446"/>
      <c r="G1281" s="2446"/>
      <c r="H1281" s="2671">
        <f>H1168</f>
        <v>0</v>
      </c>
      <c r="I1281" s="205"/>
    </row>
    <row r="1282" spans="1:10">
      <c r="A1282" s="356"/>
      <c r="B1282" s="2442"/>
      <c r="C1282" s="2442"/>
      <c r="D1282" s="2690"/>
      <c r="E1282" s="2442"/>
      <c r="F1282" s="2446"/>
      <c r="G1282" s="2446"/>
      <c r="H1282" s="2671"/>
      <c r="I1282" s="205"/>
    </row>
    <row r="1283" spans="1:10">
      <c r="A1283" s="356"/>
      <c r="B1283" s="2442">
        <v>6</v>
      </c>
      <c r="C1283" s="2442" t="s">
        <v>790</v>
      </c>
      <c r="D1283" s="2690"/>
      <c r="E1283" s="2442"/>
      <c r="F1283" s="2446"/>
      <c r="G1283" s="2446"/>
      <c r="H1283" s="2671">
        <f>H1220</f>
        <v>0</v>
      </c>
      <c r="I1283" s="205"/>
    </row>
    <row r="1284" spans="1:10">
      <c r="A1284" s="356"/>
      <c r="B1284" s="2442"/>
      <c r="C1284" s="2442"/>
      <c r="D1284" s="2690"/>
      <c r="E1284" s="2442"/>
      <c r="F1284" s="2446"/>
      <c r="G1284" s="2446"/>
      <c r="H1284" s="2671"/>
      <c r="I1284" s="205"/>
    </row>
    <row r="1285" spans="1:10">
      <c r="A1285" s="356"/>
      <c r="B1285" s="2442">
        <v>7</v>
      </c>
      <c r="C1285" s="2442" t="s">
        <v>207</v>
      </c>
      <c r="D1285" s="2690"/>
      <c r="E1285" s="2442"/>
      <c r="F1285" s="2446"/>
      <c r="G1285" s="2446"/>
      <c r="H1285" s="2671">
        <f>H1242</f>
        <v>5850</v>
      </c>
      <c r="I1285" s="205"/>
      <c r="J1285" s="549"/>
    </row>
    <row r="1286" spans="1:10">
      <c r="A1286" s="356"/>
      <c r="B1286" s="2442"/>
      <c r="C1286" s="2442"/>
      <c r="D1286" s="2690"/>
      <c r="E1286" s="2442"/>
      <c r="F1286" s="2446"/>
      <c r="G1286" s="2446"/>
      <c r="H1286" s="2671"/>
      <c r="I1286" s="205"/>
    </row>
    <row r="1287" spans="1:10">
      <c r="A1287" s="356"/>
      <c r="B1287" s="2442"/>
      <c r="C1287" s="2442"/>
      <c r="D1287" s="2690"/>
      <c r="E1287" s="2442"/>
      <c r="F1287" s="2446"/>
      <c r="G1287" s="2446"/>
      <c r="H1287" s="2671"/>
      <c r="I1287" s="205"/>
    </row>
    <row r="1288" spans="1:10">
      <c r="A1288" s="356"/>
      <c r="B1288" s="2442"/>
      <c r="C1288" s="2442"/>
      <c r="D1288" s="2690"/>
      <c r="E1288" s="2442"/>
      <c r="F1288" s="2446"/>
      <c r="G1288" s="2446"/>
      <c r="H1288" s="2671"/>
      <c r="I1288" s="205"/>
    </row>
    <row r="1289" spans="1:10">
      <c r="A1289" s="356"/>
      <c r="B1289" s="2442"/>
      <c r="C1289" s="2442"/>
      <c r="D1289" s="2690"/>
      <c r="E1289" s="2442"/>
      <c r="F1289" s="2446"/>
      <c r="G1289" s="2691" t="s">
        <v>9</v>
      </c>
      <c r="H1289" s="2671">
        <f>SUM(H1275:H1287)</f>
        <v>5850</v>
      </c>
      <c r="I1289" s="205"/>
    </row>
    <row r="1295" spans="1:10" ht="12.75" thickBot="1"/>
    <row r="1296" spans="1:10">
      <c r="A1296" s="3416" t="s">
        <v>1818</v>
      </c>
      <c r="B1296" s="3417"/>
      <c r="C1296" s="3417"/>
      <c r="D1296" s="3417"/>
      <c r="E1296" s="3417"/>
      <c r="F1296" s="3417"/>
      <c r="G1296" s="3418"/>
    </row>
    <row r="1297" spans="1:7">
      <c r="A1297" s="2281" t="s">
        <v>722</v>
      </c>
      <c r="B1297" s="199" t="s">
        <v>935</v>
      </c>
      <c r="C1297" s="200"/>
      <c r="D1297" s="258"/>
      <c r="E1297" s="2282"/>
      <c r="F1297" s="2352"/>
      <c r="G1297" s="2353"/>
    </row>
    <row r="1298" spans="1:7">
      <c r="A1298" s="2281" t="s">
        <v>723</v>
      </c>
      <c r="B1298" s="2282" t="s">
        <v>969</v>
      </c>
      <c r="C1298" s="200"/>
      <c r="D1298" s="258"/>
      <c r="E1298" s="2282"/>
      <c r="F1298" s="2352"/>
      <c r="G1298" s="2353"/>
    </row>
    <row r="1299" spans="1:7">
      <c r="A1299" s="2281"/>
      <c r="B1299" s="2282"/>
      <c r="C1299" s="200"/>
      <c r="D1299" s="258"/>
      <c r="E1299" s="2282"/>
      <c r="F1299" s="2352"/>
      <c r="G1299" s="2353"/>
    </row>
    <row r="1300" spans="1:7">
      <c r="A1300" s="2281" t="s">
        <v>1006</v>
      </c>
      <c r="B1300" s="2282" t="s">
        <v>972</v>
      </c>
      <c r="C1300" s="200"/>
      <c r="D1300" s="258"/>
      <c r="E1300" s="2282"/>
      <c r="F1300" s="2352"/>
      <c r="G1300" s="2353"/>
    </row>
    <row r="1301" spans="1:7">
      <c r="A1301" s="2281" t="s">
        <v>726</v>
      </c>
      <c r="B1301" s="2282" t="s">
        <v>1791</v>
      </c>
      <c r="C1301" s="200"/>
      <c r="D1301" s="258"/>
      <c r="E1301" s="2282"/>
      <c r="F1301" s="2352"/>
      <c r="G1301" s="2353"/>
    </row>
    <row r="1302" spans="1:7">
      <c r="A1302" s="2281" t="s">
        <v>727</v>
      </c>
      <c r="B1302" s="2282" t="s">
        <v>961</v>
      </c>
      <c r="C1302" s="200"/>
      <c r="D1302" s="258"/>
      <c r="E1302" s="2282"/>
      <c r="F1302" s="2352"/>
      <c r="G1302" s="2353"/>
    </row>
    <row r="1303" spans="1:7">
      <c r="A1303" s="2281" t="s">
        <v>728</v>
      </c>
      <c r="B1303" s="2284" t="s">
        <v>261</v>
      </c>
      <c r="C1303" s="202"/>
      <c r="D1303" s="258"/>
      <c r="E1303" s="2282"/>
      <c r="F1303" s="2352"/>
      <c r="G1303" s="2353"/>
    </row>
    <row r="1304" spans="1:7" ht="12.75" thickBot="1">
      <c r="A1304" s="2285"/>
      <c r="B1304" s="203"/>
      <c r="C1304" s="203"/>
      <c r="D1304" s="259"/>
      <c r="E1304" s="2286"/>
      <c r="F1304" s="2354"/>
      <c r="G1304" s="2355"/>
    </row>
    <row r="1306" spans="1:7">
      <c r="B1306" s="3400" t="s">
        <v>1982</v>
      </c>
      <c r="C1306" s="3400"/>
      <c r="D1306" s="3400"/>
      <c r="E1306" s="3400"/>
    </row>
    <row r="1307" spans="1:7">
      <c r="B1307" s="208"/>
      <c r="C1307" s="2441"/>
      <c r="D1307" s="2440"/>
      <c r="E1307" s="2441"/>
    </row>
    <row r="1308" spans="1:7">
      <c r="B1308" s="3400" t="s">
        <v>1981</v>
      </c>
      <c r="C1308" s="3400"/>
      <c r="D1308" s="3400"/>
      <c r="E1308" s="3400"/>
    </row>
    <row r="1309" spans="1:7">
      <c r="B1309" s="382"/>
      <c r="C1309" s="2441"/>
      <c r="D1309" s="2440"/>
      <c r="E1309" s="2441"/>
    </row>
    <row r="1310" spans="1:7">
      <c r="B1310" s="3400" t="s">
        <v>1980</v>
      </c>
      <c r="C1310" s="3400"/>
      <c r="D1310" s="3400"/>
      <c r="E1310" s="3400"/>
    </row>
    <row r="1311" spans="1:7">
      <c r="B1311" s="382"/>
      <c r="C1311" s="2441"/>
      <c r="D1311" s="2440"/>
      <c r="E1311" s="2441"/>
    </row>
    <row r="1312" spans="1:7">
      <c r="B1312" s="3400" t="s">
        <v>1979</v>
      </c>
      <c r="C1312" s="3400"/>
      <c r="D1312" s="3400"/>
      <c r="E1312" s="3400"/>
    </row>
    <row r="1313" spans="1:8">
      <c r="B1313" s="382"/>
      <c r="C1313" s="2545"/>
      <c r="D1313" s="2544"/>
      <c r="E1313" s="2545"/>
    </row>
    <row r="1314" spans="1:8">
      <c r="B1314" s="3400" t="s">
        <v>1978</v>
      </c>
      <c r="C1314" s="3400"/>
      <c r="D1314" s="3400"/>
      <c r="E1314" s="3400"/>
    </row>
    <row r="1315" spans="1:8" ht="12.75" thickBot="1"/>
    <row r="1316" spans="1:8" ht="12.75" thickBot="1">
      <c r="A1316" s="2727"/>
      <c r="B1316" s="2546" t="s">
        <v>3</v>
      </c>
      <c r="C1316" s="2547" t="s">
        <v>4</v>
      </c>
      <c r="D1316" s="2548" t="s">
        <v>6</v>
      </c>
      <c r="E1316" s="2549" t="s">
        <v>7</v>
      </c>
      <c r="F1316" s="2550"/>
      <c r="G1316" s="2551" t="s">
        <v>8</v>
      </c>
      <c r="H1316" s="2552" t="s">
        <v>9</v>
      </c>
    </row>
    <row r="1317" spans="1:8">
      <c r="A1317" s="677"/>
      <c r="B1317" s="2553">
        <v>1</v>
      </c>
      <c r="C1317" s="2554" t="s">
        <v>202</v>
      </c>
      <c r="D1317" s="2555"/>
      <c r="E1317" s="2556"/>
      <c r="F1317" s="2557"/>
      <c r="G1317" s="2558"/>
      <c r="H1317" s="2559"/>
    </row>
    <row r="1318" spans="1:8">
      <c r="A1318" s="677"/>
      <c r="B1318" s="2560"/>
      <c r="C1318" s="2561"/>
      <c r="D1318" s="2562"/>
      <c r="E1318" s="1592"/>
      <c r="F1318" s="2563"/>
      <c r="G1318" s="2564"/>
      <c r="H1318" s="2565"/>
    </row>
    <row r="1319" spans="1:8">
      <c r="A1319" s="677"/>
      <c r="B1319" s="2566"/>
      <c r="C1319" s="2567"/>
      <c r="D1319" s="2568"/>
      <c r="E1319" s="2569"/>
      <c r="F1319" s="2570"/>
      <c r="G1319" s="2571"/>
      <c r="H1319" s="2572"/>
    </row>
    <row r="1320" spans="1:8">
      <c r="A1320" s="677"/>
      <c r="B1320" s="2566"/>
      <c r="C1320" s="2567"/>
      <c r="D1320" s="2568"/>
      <c r="E1320" s="2569"/>
      <c r="F1320" s="2570"/>
      <c r="G1320" s="2573"/>
      <c r="H1320" s="2572"/>
    </row>
    <row r="1321" spans="1:8" ht="36">
      <c r="A1321" s="677"/>
      <c r="B1321" s="2566" t="s">
        <v>13</v>
      </c>
      <c r="C1321" s="2567" t="s">
        <v>1977</v>
      </c>
      <c r="D1321" s="2574" t="s">
        <v>15</v>
      </c>
      <c r="E1321" s="2575">
        <v>0.68</v>
      </c>
      <c r="F1321" s="2576"/>
      <c r="G1321" s="2488">
        <v>0</v>
      </c>
      <c r="H1321" s="2572">
        <f>ROUND(E1321*G1321,2)</f>
        <v>0</v>
      </c>
    </row>
    <row r="1322" spans="1:8">
      <c r="A1322" s="677"/>
      <c r="B1322" s="2578"/>
      <c r="C1322" s="2567"/>
      <c r="D1322" s="2574"/>
      <c r="E1322" s="2575"/>
      <c r="F1322" s="2576"/>
      <c r="G1322" s="2573"/>
      <c r="H1322" s="2572"/>
    </row>
    <row r="1323" spans="1:8" ht="36">
      <c r="A1323" s="677"/>
      <c r="B1323" s="2566" t="s">
        <v>1976</v>
      </c>
      <c r="C1323" s="2567" t="s">
        <v>1975</v>
      </c>
      <c r="D1323" s="2574" t="s">
        <v>19</v>
      </c>
      <c r="E1323" s="2575">
        <v>35</v>
      </c>
      <c r="F1323" s="2576"/>
      <c r="G1323" s="2488">
        <v>0</v>
      </c>
      <c r="H1323" s="2572">
        <f>ROUND(E1323*G1323,2)</f>
        <v>0</v>
      </c>
    </row>
    <row r="1324" spans="1:8">
      <c r="A1324" s="677"/>
      <c r="B1324" s="2578"/>
      <c r="C1324" s="2567"/>
      <c r="D1324" s="2574"/>
      <c r="E1324" s="2575"/>
      <c r="F1324" s="2576"/>
      <c r="G1324" s="2573"/>
      <c r="H1324" s="2572"/>
    </row>
    <row r="1325" spans="1:8" ht="36">
      <c r="A1325" s="677"/>
      <c r="B1325" s="2566" t="s">
        <v>1820</v>
      </c>
      <c r="C1325" s="2567" t="s">
        <v>1974</v>
      </c>
      <c r="D1325" s="2574" t="s">
        <v>19</v>
      </c>
      <c r="E1325" s="2575">
        <v>6</v>
      </c>
      <c r="F1325" s="2576"/>
      <c r="G1325" s="2488">
        <v>0</v>
      </c>
      <c r="H1325" s="2572">
        <f>ROUND(E1325*G1325,2)</f>
        <v>0</v>
      </c>
    </row>
    <row r="1326" spans="1:8">
      <c r="A1326" s="677"/>
      <c r="B1326" s="2566"/>
      <c r="C1326" s="2567"/>
      <c r="D1326" s="2574"/>
      <c r="E1326" s="2575"/>
      <c r="F1326" s="2576"/>
      <c r="G1326" s="2573"/>
      <c r="H1326" s="2572"/>
    </row>
    <row r="1327" spans="1:8" ht="36">
      <c r="A1327" s="677"/>
      <c r="B1327" s="2566" t="s">
        <v>1973</v>
      </c>
      <c r="C1327" s="2567" t="s">
        <v>1972</v>
      </c>
      <c r="D1327" s="2574" t="s">
        <v>32</v>
      </c>
      <c r="E1327" s="2575">
        <v>340</v>
      </c>
      <c r="F1327" s="2576"/>
      <c r="G1327" s="2488">
        <v>0</v>
      </c>
      <c r="H1327" s="2572">
        <f>ROUND(E1327*G1327,2)</f>
        <v>0</v>
      </c>
    </row>
    <row r="1328" spans="1:8">
      <c r="A1328" s="677"/>
      <c r="B1328" s="2566"/>
      <c r="C1328" s="2567"/>
      <c r="D1328" s="2574"/>
      <c r="E1328" s="2575"/>
      <c r="F1328" s="2576"/>
      <c r="G1328" s="2573"/>
      <c r="H1328" s="2572"/>
    </row>
    <row r="1329" spans="1:9" ht="24">
      <c r="A1329" s="677"/>
      <c r="B1329" s="2566" t="s">
        <v>1508</v>
      </c>
      <c r="C1329" s="2567" t="s">
        <v>1971</v>
      </c>
      <c r="D1329" s="2574" t="s">
        <v>19</v>
      </c>
      <c r="E1329" s="2575">
        <v>10</v>
      </c>
      <c r="F1329" s="2576"/>
      <c r="G1329" s="2488">
        <v>0</v>
      </c>
      <c r="H1329" s="2572">
        <f>ROUND(E1329*G1329,2)</f>
        <v>0</v>
      </c>
    </row>
    <row r="1330" spans="1:9">
      <c r="A1330" s="677"/>
      <c r="B1330" s="2566"/>
      <c r="C1330" s="2567"/>
      <c r="D1330" s="2574"/>
      <c r="E1330" s="2575"/>
      <c r="F1330" s="2576"/>
      <c r="G1330" s="2573"/>
      <c r="H1330" s="2572"/>
    </row>
    <row r="1331" spans="1:9" ht="36">
      <c r="A1331" s="677"/>
      <c r="B1331" s="2566" t="s">
        <v>1970</v>
      </c>
      <c r="C1331" s="2653" t="s">
        <v>1969</v>
      </c>
      <c r="D1331" s="2574" t="s">
        <v>19</v>
      </c>
      <c r="E1331" s="2575">
        <v>10</v>
      </c>
      <c r="F1331" s="2576"/>
      <c r="G1331" s="2488">
        <v>0</v>
      </c>
      <c r="H1331" s="2572">
        <f>ROUND(E1331*G1331,2)</f>
        <v>0</v>
      </c>
    </row>
    <row r="1332" spans="1:9">
      <c r="A1332" s="677"/>
      <c r="B1332" s="2566"/>
      <c r="C1332" s="2653"/>
      <c r="D1332" s="2574"/>
      <c r="E1332" s="2575"/>
      <c r="F1332" s="2576"/>
      <c r="G1332" s="2573"/>
      <c r="H1332" s="2572"/>
    </row>
    <row r="1333" spans="1:9" ht="24">
      <c r="A1333" s="677"/>
      <c r="B1333" s="2578" t="s">
        <v>1020</v>
      </c>
      <c r="C1333" s="2567" t="s">
        <v>1968</v>
      </c>
      <c r="D1333" s="2574" t="s">
        <v>19</v>
      </c>
      <c r="E1333" s="2575">
        <v>1</v>
      </c>
      <c r="F1333" s="2576"/>
      <c r="G1333" s="2488">
        <v>0</v>
      </c>
      <c r="H1333" s="2572">
        <f>ROUND(E1333*G1333,2)</f>
        <v>0</v>
      </c>
    </row>
    <row r="1334" spans="1:9">
      <c r="A1334" s="677"/>
      <c r="B1334" s="2578"/>
      <c r="C1334" s="2567"/>
      <c r="D1334" s="2574"/>
      <c r="E1334" s="2575"/>
      <c r="F1334" s="2576"/>
      <c r="G1334" s="2573"/>
      <c r="H1334" s="2572"/>
    </row>
    <row r="1335" spans="1:9" ht="24">
      <c r="A1335" s="677"/>
      <c r="B1335" s="2578" t="s">
        <v>1373</v>
      </c>
      <c r="C1335" s="2567" t="s">
        <v>1967</v>
      </c>
      <c r="D1335" s="2574" t="s">
        <v>19</v>
      </c>
      <c r="E1335" s="2575">
        <v>2</v>
      </c>
      <c r="F1335" s="2576"/>
      <c r="G1335" s="2488">
        <v>0</v>
      </c>
      <c r="H1335" s="2572">
        <f>ROUND(E1335*G1335,2)</f>
        <v>0</v>
      </c>
    </row>
    <row r="1336" spans="1:9">
      <c r="A1336" s="677"/>
      <c r="B1336" s="2578"/>
      <c r="C1336" s="2567"/>
      <c r="D1336" s="2574"/>
      <c r="E1336" s="2575"/>
      <c r="F1336" s="2576"/>
      <c r="G1336" s="2573"/>
      <c r="H1336" s="2572"/>
    </row>
    <row r="1337" spans="1:9" ht="24">
      <c r="A1337" s="677"/>
      <c r="B1337" s="2566" t="s">
        <v>119</v>
      </c>
      <c r="C1337" s="2567" t="s">
        <v>1966</v>
      </c>
      <c r="D1337" s="2574" t="s">
        <v>32</v>
      </c>
      <c r="E1337" s="2575">
        <v>182</v>
      </c>
      <c r="F1337" s="2576"/>
      <c r="G1337" s="2488">
        <v>0</v>
      </c>
      <c r="H1337" s="2572">
        <f>ROUND(E1337*G1337,2)</f>
        <v>0</v>
      </c>
    </row>
    <row r="1338" spans="1:9">
      <c r="A1338" s="677"/>
      <c r="B1338" s="2566"/>
      <c r="C1338" s="2567"/>
      <c r="D1338" s="2574"/>
      <c r="E1338" s="2575"/>
      <c r="F1338" s="2576"/>
      <c r="G1338" s="2573"/>
      <c r="H1338" s="2572"/>
    </row>
    <row r="1339" spans="1:9" s="205" customFormat="1" ht="24">
      <c r="A1339" s="860"/>
      <c r="B1339" s="2579" t="s">
        <v>1965</v>
      </c>
      <c r="C1339" s="2594" t="s">
        <v>1964</v>
      </c>
      <c r="D1339" s="2591" t="s">
        <v>32</v>
      </c>
      <c r="E1339" s="2658">
        <v>150</v>
      </c>
      <c r="F1339" s="2594"/>
      <c r="G1339" s="2488">
        <v>0</v>
      </c>
      <c r="H1339" s="2588">
        <f>ROUND(E1339*G1339,2)</f>
        <v>0</v>
      </c>
      <c r="I1339" s="2584"/>
    </row>
    <row r="1340" spans="1:9">
      <c r="A1340" s="677"/>
      <c r="B1340" s="2578"/>
      <c r="C1340" s="2567"/>
      <c r="D1340" s="2574"/>
      <c r="E1340" s="2575"/>
      <c r="F1340" s="2576"/>
      <c r="G1340" s="2573"/>
      <c r="H1340" s="2572"/>
    </row>
    <row r="1341" spans="1:9" ht="36">
      <c r="A1341" s="677"/>
      <c r="B1341" s="2566" t="s">
        <v>1963</v>
      </c>
      <c r="C1341" s="2617" t="s">
        <v>1962</v>
      </c>
      <c r="D1341" s="2568" t="s">
        <v>26</v>
      </c>
      <c r="E1341" s="2567">
        <v>400</v>
      </c>
      <c r="F1341" s="2617"/>
      <c r="G1341" s="2488">
        <v>0</v>
      </c>
      <c r="H1341" s="2572">
        <f>ROUND(E1341*G1341,2)</f>
        <v>0</v>
      </c>
    </row>
    <row r="1342" spans="1:9">
      <c r="A1342" s="677"/>
      <c r="B1342" s="2566"/>
      <c r="C1342" s="2617"/>
      <c r="D1342" s="2568"/>
      <c r="E1342" s="2567"/>
      <c r="F1342" s="2617"/>
      <c r="G1342" s="2618"/>
      <c r="H1342" s="2601"/>
    </row>
    <row r="1343" spans="1:9" ht="84">
      <c r="A1343" s="677"/>
      <c r="B1343" s="2566" t="s">
        <v>158</v>
      </c>
      <c r="C1343" s="2599" t="s">
        <v>1961</v>
      </c>
      <c r="D1343" s="2568" t="s">
        <v>26</v>
      </c>
      <c r="E1343" s="2569">
        <v>104</v>
      </c>
      <c r="F1343" s="2570"/>
      <c r="G1343" s="2488">
        <v>0</v>
      </c>
      <c r="H1343" s="2572">
        <f>ROUND(E1343*G1343,2)</f>
        <v>0</v>
      </c>
    </row>
    <row r="1344" spans="1:9">
      <c r="A1344" s="677"/>
      <c r="B1344" s="2566"/>
      <c r="C1344" s="2599"/>
      <c r="D1344" s="2568"/>
      <c r="E1344" s="2569"/>
      <c r="F1344" s="2570"/>
      <c r="G1344" s="2600"/>
      <c r="H1344" s="2601"/>
    </row>
    <row r="1345" spans="1:8" ht="84">
      <c r="A1345" s="677"/>
      <c r="B1345" s="2566" t="s">
        <v>1960</v>
      </c>
      <c r="C1345" s="2567" t="s">
        <v>1959</v>
      </c>
      <c r="D1345" s="2568" t="s">
        <v>26</v>
      </c>
      <c r="E1345" s="2569">
        <v>66</v>
      </c>
      <c r="F1345" s="2570"/>
      <c r="G1345" s="2488">
        <v>0</v>
      </c>
      <c r="H1345" s="2572">
        <f>ROUND(E1345*G1345,2)</f>
        <v>0</v>
      </c>
    </row>
    <row r="1346" spans="1:8">
      <c r="A1346" s="677"/>
      <c r="B1346" s="2566"/>
      <c r="C1346" s="2567"/>
      <c r="D1346" s="2568"/>
      <c r="E1346" s="2569"/>
      <c r="F1346" s="2570"/>
      <c r="G1346" s="2600"/>
      <c r="H1346" s="2601"/>
    </row>
    <row r="1347" spans="1:8" ht="84">
      <c r="A1347" s="677"/>
      <c r="B1347" s="2566" t="s">
        <v>1957</v>
      </c>
      <c r="C1347" s="2567" t="s">
        <v>1958</v>
      </c>
      <c r="D1347" s="2568" t="s">
        <v>26</v>
      </c>
      <c r="E1347" s="2569">
        <v>120</v>
      </c>
      <c r="F1347" s="2570"/>
      <c r="G1347" s="2488">
        <v>0</v>
      </c>
      <c r="H1347" s="2572">
        <f>ROUND(E1347*G1347,2)</f>
        <v>0</v>
      </c>
    </row>
    <row r="1348" spans="1:8">
      <c r="A1348" s="677"/>
      <c r="B1348" s="2566"/>
      <c r="C1348" s="2567"/>
      <c r="D1348" s="2568"/>
      <c r="E1348" s="2569"/>
      <c r="F1348" s="2570"/>
      <c r="G1348" s="2600"/>
      <c r="H1348" s="2601"/>
    </row>
    <row r="1349" spans="1:8" ht="84">
      <c r="A1349" s="677"/>
      <c r="B1349" s="2566" t="s">
        <v>1957</v>
      </c>
      <c r="C1349" s="2567" t="s">
        <v>1956</v>
      </c>
      <c r="D1349" s="2568" t="s">
        <v>19</v>
      </c>
      <c r="E1349" s="2569">
        <v>8</v>
      </c>
      <c r="F1349" s="2570"/>
      <c r="G1349" s="2488">
        <v>0</v>
      </c>
      <c r="H1349" s="2572">
        <f>ROUND(E1349*G1349,2)</f>
        <v>0</v>
      </c>
    </row>
    <row r="1350" spans="1:8">
      <c r="A1350" s="677"/>
      <c r="B1350" s="2566"/>
      <c r="C1350" s="2567"/>
      <c r="D1350" s="2568"/>
      <c r="E1350" s="2569"/>
      <c r="F1350" s="2570"/>
      <c r="G1350" s="2600"/>
      <c r="H1350" s="2601"/>
    </row>
    <row r="1351" spans="1:8" ht="36">
      <c r="A1351" s="677"/>
      <c r="B1351" s="2566" t="s">
        <v>1955</v>
      </c>
      <c r="C1351" s="2567" t="s">
        <v>1954</v>
      </c>
      <c r="D1351" s="2568" t="s">
        <v>30</v>
      </c>
      <c r="E1351" s="2569">
        <v>22</v>
      </c>
      <c r="F1351" s="2570"/>
      <c r="G1351" s="2488">
        <v>0</v>
      </c>
      <c r="H1351" s="2572">
        <f>ROUND(E1351*G1351,2)</f>
        <v>0</v>
      </c>
    </row>
    <row r="1352" spans="1:8">
      <c r="A1352" s="677"/>
      <c r="B1352" s="2566"/>
      <c r="C1352" s="2567"/>
      <c r="D1352" s="2568"/>
      <c r="E1352" s="2569"/>
      <c r="F1352" s="2570"/>
      <c r="G1352" s="2600"/>
      <c r="H1352" s="2601"/>
    </row>
    <row r="1353" spans="1:8" ht="72">
      <c r="A1353" s="677"/>
      <c r="B1353" s="2566" t="s">
        <v>1820</v>
      </c>
      <c r="C1353" s="2567" t="s">
        <v>1953</v>
      </c>
      <c r="D1353" s="2568" t="s">
        <v>32</v>
      </c>
      <c r="E1353" s="2569">
        <v>282</v>
      </c>
      <c r="F1353" s="2570"/>
      <c r="G1353" s="2488">
        <v>0</v>
      </c>
      <c r="H1353" s="2572">
        <f>ROUND(E1353*G1353,2)</f>
        <v>0</v>
      </c>
    </row>
    <row r="1354" spans="1:8">
      <c r="A1354" s="677"/>
      <c r="B1354" s="2566"/>
      <c r="C1354" s="2599"/>
      <c r="D1354" s="2568"/>
      <c r="E1354" s="2569"/>
      <c r="F1354" s="2570"/>
      <c r="G1354" s="2573"/>
      <c r="H1354" s="2572"/>
    </row>
    <row r="1355" spans="1:8">
      <c r="A1355" s="677"/>
      <c r="B1355" s="2578"/>
      <c r="C1355" s="2602"/>
      <c r="D1355" s="2603"/>
      <c r="E1355" s="2604"/>
      <c r="F1355" s="2605"/>
      <c r="G1355" s="2606"/>
      <c r="H1355" s="2607"/>
    </row>
    <row r="1356" spans="1:8" ht="12.75" thickBot="1">
      <c r="A1356" s="677"/>
      <c r="B1356" s="2578"/>
      <c r="C1356" s="2608" t="s">
        <v>9</v>
      </c>
      <c r="D1356" s="2609"/>
      <c r="E1356" s="2610"/>
      <c r="F1356" s="2611"/>
      <c r="G1356" s="2612"/>
      <c r="H1356" s="2613">
        <f>SUM(H1320:H1355)</f>
        <v>0</v>
      </c>
    </row>
    <row r="1357" spans="1:8" ht="12.75" thickTop="1">
      <c r="A1357" s="677"/>
      <c r="B1357" s="2578"/>
      <c r="C1357" s="2567"/>
      <c r="D1357" s="2574"/>
      <c r="E1357" s="2575"/>
      <c r="F1357" s="2576"/>
      <c r="G1357" s="2573"/>
      <c r="H1357" s="2572"/>
    </row>
    <row r="1358" spans="1:8" ht="12.75" thickBot="1">
      <c r="A1358" s="677"/>
      <c r="B1358" s="2645"/>
      <c r="C1358" s="2646"/>
      <c r="D1358" s="2647"/>
      <c r="E1358" s="2648"/>
      <c r="F1358" s="2649"/>
      <c r="G1358" s="2650"/>
      <c r="H1358" s="2651"/>
    </row>
    <row r="1359" spans="1:8" ht="12.75" thickTop="1">
      <c r="A1359" s="677"/>
      <c r="B1359" s="2578"/>
      <c r="C1359" s="2567"/>
      <c r="D1359" s="2574"/>
      <c r="E1359" s="2575"/>
      <c r="F1359" s="2576"/>
      <c r="G1359" s="2573"/>
      <c r="H1359" s="2572"/>
    </row>
    <row r="1360" spans="1:8">
      <c r="A1360" s="677"/>
      <c r="B1360" s="2553">
        <v>2</v>
      </c>
      <c r="C1360" s="2554" t="s">
        <v>203</v>
      </c>
      <c r="D1360" s="2555"/>
      <c r="E1360" s="2556"/>
      <c r="F1360" s="2557"/>
      <c r="G1360" s="2614"/>
      <c r="H1360" s="2559"/>
    </row>
    <row r="1361" spans="1:9">
      <c r="A1361" s="677"/>
      <c r="B1361" s="2560"/>
      <c r="C1361" s="2561"/>
      <c r="D1361" s="2562"/>
      <c r="E1361" s="1592"/>
      <c r="F1361" s="2563"/>
      <c r="G1361" s="2615"/>
      <c r="H1361" s="2565"/>
    </row>
    <row r="1362" spans="1:9" ht="48">
      <c r="A1362" s="677"/>
      <c r="B1362" s="2616" t="s">
        <v>1952</v>
      </c>
      <c r="C1362" s="2567" t="s">
        <v>1951</v>
      </c>
      <c r="D1362" s="2568" t="s">
        <v>30</v>
      </c>
      <c r="E1362" s="2567">
        <v>750</v>
      </c>
      <c r="F1362" s="2617"/>
      <c r="G1362" s="2488">
        <v>0</v>
      </c>
      <c r="H1362" s="2572">
        <f>ROUND(E1362*G1362,2)</f>
        <v>0</v>
      </c>
    </row>
    <row r="1363" spans="1:9">
      <c r="A1363" s="677"/>
      <c r="B1363" s="2616"/>
      <c r="C1363" s="2567"/>
      <c r="D1363" s="2568"/>
      <c r="E1363" s="2567"/>
      <c r="F1363" s="2617"/>
      <c r="G1363" s="2618"/>
      <c r="H1363" s="2601"/>
    </row>
    <row r="1364" spans="1:9" ht="36">
      <c r="A1364" s="677"/>
      <c r="B1364" s="2616" t="s">
        <v>42</v>
      </c>
      <c r="C1364" s="2567" t="s">
        <v>1950</v>
      </c>
      <c r="D1364" s="2574" t="s">
        <v>30</v>
      </c>
      <c r="E1364" s="2567">
        <v>86</v>
      </c>
      <c r="F1364" s="2617"/>
      <c r="G1364" s="2488">
        <v>0</v>
      </c>
      <c r="H1364" s="2572">
        <f>ROUND(E1364*G1364,2)</f>
        <v>0</v>
      </c>
    </row>
    <row r="1365" spans="1:9">
      <c r="A1365" s="677"/>
      <c r="B1365" s="2619"/>
      <c r="C1365" s="2561"/>
      <c r="D1365" s="2562"/>
      <c r="E1365" s="1592"/>
      <c r="F1365" s="2563"/>
      <c r="G1365" s="2615"/>
      <c r="H1365" s="2565"/>
    </row>
    <row r="1366" spans="1:9" ht="24">
      <c r="A1366" s="677"/>
      <c r="B1366" s="2566" t="s">
        <v>1948</v>
      </c>
      <c r="C1366" s="2567" t="s">
        <v>1949</v>
      </c>
      <c r="D1366" s="2574" t="s">
        <v>30</v>
      </c>
      <c r="E1366" s="2575">
        <v>1400</v>
      </c>
      <c r="F1366" s="2576"/>
      <c r="G1366" s="2488">
        <v>0</v>
      </c>
      <c r="H1366" s="2572">
        <f>ROUND(E1366*G1366,2)</f>
        <v>0</v>
      </c>
    </row>
    <row r="1367" spans="1:9">
      <c r="A1367" s="677"/>
      <c r="B1367" s="2566"/>
      <c r="C1367" s="2567"/>
      <c r="D1367" s="2574"/>
      <c r="E1367" s="2575"/>
      <c r="F1367" s="2576"/>
      <c r="G1367" s="2488"/>
      <c r="H1367" s="2572"/>
    </row>
    <row r="1368" spans="1:9" s="205" customFormat="1" ht="36">
      <c r="A1368" s="860"/>
      <c r="B1368" s="2579" t="s">
        <v>1948</v>
      </c>
      <c r="C1368" s="2580" t="s">
        <v>1947</v>
      </c>
      <c r="D1368" s="2581" t="s">
        <v>30</v>
      </c>
      <c r="E1368" s="2582">
        <v>333</v>
      </c>
      <c r="F1368" s="2583"/>
      <c r="G1368" s="2488">
        <v>0</v>
      </c>
      <c r="H1368" s="2588">
        <f>ROUND(E1368*G1368,2)</f>
        <v>0</v>
      </c>
      <c r="I1368" s="2584"/>
    </row>
    <row r="1369" spans="1:9" s="205" customFormat="1">
      <c r="A1369" s="860"/>
      <c r="B1369" s="2579"/>
      <c r="C1369" s="2580"/>
      <c r="D1369" s="2581"/>
      <c r="E1369" s="2586"/>
      <c r="F1369" s="2583"/>
      <c r="G1369" s="2474"/>
      <c r="H1369" s="2588"/>
    </row>
    <row r="1370" spans="1:9" s="205" customFormat="1">
      <c r="A1370" s="860"/>
      <c r="B1370" s="2579" t="s">
        <v>1946</v>
      </c>
      <c r="C1370" s="2580" t="s">
        <v>1945</v>
      </c>
      <c r="D1370" s="2581" t="s">
        <v>30</v>
      </c>
      <c r="E1370" s="2586">
        <v>32</v>
      </c>
      <c r="F1370" s="2583"/>
      <c r="G1370" s="2488">
        <v>0</v>
      </c>
      <c r="H1370" s="2588">
        <f>ROUND(E1370*G1370,2)</f>
        <v>0</v>
      </c>
    </row>
    <row r="1371" spans="1:9" s="205" customFormat="1">
      <c r="A1371" s="860"/>
      <c r="B1371" s="2579"/>
      <c r="C1371" s="2580"/>
      <c r="D1371" s="2581"/>
      <c r="E1371" s="2586"/>
      <c r="F1371" s="2583"/>
      <c r="G1371" s="2474"/>
      <c r="H1371" s="2588"/>
    </row>
    <row r="1372" spans="1:9" s="205" customFormat="1" ht="24">
      <c r="A1372" s="860"/>
      <c r="B1372" s="2579" t="s">
        <v>1943</v>
      </c>
      <c r="C1372" s="2580" t="s">
        <v>1944</v>
      </c>
      <c r="D1372" s="2581" t="s">
        <v>32</v>
      </c>
      <c r="E1372" s="2586">
        <v>3384</v>
      </c>
      <c r="F1372" s="2583"/>
      <c r="G1372" s="2488">
        <v>0</v>
      </c>
      <c r="H1372" s="2588">
        <f>ROUND(E1372*G1372,2)</f>
        <v>0</v>
      </c>
    </row>
    <row r="1373" spans="1:9" s="205" customFormat="1">
      <c r="A1373" s="860"/>
      <c r="B1373" s="2579"/>
      <c r="C1373" s="2580"/>
      <c r="D1373" s="2581"/>
      <c r="E1373" s="2586"/>
      <c r="F1373" s="2583"/>
      <c r="G1373" s="2474"/>
      <c r="H1373" s="2588"/>
    </row>
    <row r="1374" spans="1:9" s="205" customFormat="1" ht="24">
      <c r="A1374" s="860"/>
      <c r="B1374" s="2579" t="s">
        <v>1943</v>
      </c>
      <c r="C1374" s="2580" t="s">
        <v>1942</v>
      </c>
      <c r="D1374" s="2581" t="s">
        <v>32</v>
      </c>
      <c r="E1374" s="2582">
        <v>475</v>
      </c>
      <c r="F1374" s="2583"/>
      <c r="G1374" s="2488">
        <v>0</v>
      </c>
      <c r="H1374" s="2588">
        <f>ROUND(E1374*G1374,2)</f>
        <v>0</v>
      </c>
      <c r="I1374" s="2584"/>
    </row>
    <row r="1375" spans="1:9" s="205" customFormat="1">
      <c r="A1375" s="860"/>
      <c r="B1375" s="2579"/>
      <c r="C1375" s="2580"/>
      <c r="D1375" s="2581"/>
      <c r="E1375" s="2586"/>
      <c r="F1375" s="2583"/>
      <c r="G1375" s="2474"/>
      <c r="H1375" s="2588"/>
    </row>
    <row r="1376" spans="1:9" ht="72">
      <c r="A1376" s="677"/>
      <c r="B1376" s="2566" t="s">
        <v>1941</v>
      </c>
      <c r="C1376" s="2567" t="s">
        <v>1940</v>
      </c>
      <c r="D1376" s="2574" t="s">
        <v>30</v>
      </c>
      <c r="E1376" s="2575">
        <v>610</v>
      </c>
      <c r="F1376" s="2576"/>
      <c r="G1376" s="2488">
        <v>0</v>
      </c>
      <c r="H1376" s="2572">
        <f>ROUND(E1376*G1376,2)</f>
        <v>0</v>
      </c>
    </row>
    <row r="1377" spans="1:9">
      <c r="A1377" s="677"/>
      <c r="B1377" s="2566"/>
      <c r="C1377" s="2567"/>
      <c r="D1377" s="2574"/>
      <c r="E1377" s="2575"/>
      <c r="F1377" s="2576"/>
      <c r="G1377" s="2488"/>
      <c r="H1377" s="2572"/>
    </row>
    <row r="1378" spans="1:9" ht="60">
      <c r="A1378" s="677"/>
      <c r="B1378" s="2566" t="s">
        <v>1939</v>
      </c>
      <c r="C1378" s="2567" t="s">
        <v>1938</v>
      </c>
      <c r="D1378" s="2574" t="s">
        <v>30</v>
      </c>
      <c r="E1378" s="2575">
        <v>79</v>
      </c>
      <c r="F1378" s="2576"/>
      <c r="G1378" s="2488">
        <v>0</v>
      </c>
      <c r="H1378" s="2572">
        <f>ROUND(E1378*G1378,2)</f>
        <v>0</v>
      </c>
    </row>
    <row r="1379" spans="1:9">
      <c r="A1379" s="677"/>
      <c r="B1379" s="2566"/>
      <c r="C1379" s="2567"/>
      <c r="D1379" s="2574"/>
      <c r="E1379" s="2575"/>
      <c r="F1379" s="2576"/>
      <c r="G1379" s="2488"/>
      <c r="H1379" s="2572"/>
    </row>
    <row r="1380" spans="1:9" ht="36">
      <c r="A1380" s="677"/>
      <c r="B1380" s="2566" t="s">
        <v>1937</v>
      </c>
      <c r="C1380" s="2567" t="s">
        <v>1936</v>
      </c>
      <c r="D1380" s="2574" t="s">
        <v>32</v>
      </c>
      <c r="E1380" s="2575">
        <v>4075</v>
      </c>
      <c r="F1380" s="2576"/>
      <c r="G1380" s="2488">
        <v>0</v>
      </c>
      <c r="H1380" s="2572">
        <f>ROUND(E1380*G1380,2)</f>
        <v>0</v>
      </c>
    </row>
    <row r="1381" spans="1:9">
      <c r="A1381" s="677"/>
      <c r="B1381" s="2566"/>
      <c r="C1381" s="2567"/>
      <c r="D1381" s="2574"/>
      <c r="E1381" s="2575"/>
      <c r="F1381" s="2576"/>
      <c r="G1381" s="2488"/>
      <c r="H1381" s="2572"/>
    </row>
    <row r="1382" spans="1:9" ht="36">
      <c r="A1382" s="677"/>
      <c r="B1382" s="2566" t="s">
        <v>1935</v>
      </c>
      <c r="C1382" s="2567" t="s">
        <v>1934</v>
      </c>
      <c r="D1382" s="2574" t="s">
        <v>30</v>
      </c>
      <c r="E1382" s="2575">
        <v>350</v>
      </c>
      <c r="F1382" s="2576"/>
      <c r="G1382" s="2488">
        <v>0</v>
      </c>
      <c r="H1382" s="2572">
        <f>ROUND(E1382*G1382,2)</f>
        <v>0</v>
      </c>
    </row>
    <row r="1383" spans="1:9">
      <c r="A1383" s="677"/>
      <c r="B1383" s="2566"/>
      <c r="C1383" s="2567"/>
      <c r="D1383" s="2574"/>
      <c r="E1383" s="2575"/>
      <c r="F1383" s="2576"/>
      <c r="G1383" s="2488"/>
      <c r="H1383" s="2572"/>
    </row>
    <row r="1384" spans="1:9" ht="24">
      <c r="A1384" s="677"/>
      <c r="B1384" s="2566" t="s">
        <v>1933</v>
      </c>
      <c r="C1384" s="2567" t="s">
        <v>1932</v>
      </c>
      <c r="D1384" s="2574" t="s">
        <v>30</v>
      </c>
      <c r="E1384" s="2575">
        <v>345</v>
      </c>
      <c r="F1384" s="2576"/>
      <c r="G1384" s="2488">
        <v>0</v>
      </c>
      <c r="H1384" s="2572">
        <f>ROUND(E1384*G1384,2)</f>
        <v>0</v>
      </c>
    </row>
    <row r="1385" spans="1:9">
      <c r="A1385" s="677"/>
      <c r="B1385" s="2566"/>
      <c r="C1385" s="2567"/>
      <c r="D1385" s="2574"/>
      <c r="E1385" s="2575"/>
      <c r="F1385" s="2576"/>
      <c r="G1385" s="2488"/>
      <c r="H1385" s="2572"/>
    </row>
    <row r="1386" spans="1:9" ht="24">
      <c r="A1386" s="677"/>
      <c r="B1386" s="2566" t="s">
        <v>1931</v>
      </c>
      <c r="C1386" s="2567" t="s">
        <v>1930</v>
      </c>
      <c r="D1386" s="2574" t="s">
        <v>30</v>
      </c>
      <c r="E1386" s="2575">
        <v>319</v>
      </c>
      <c r="F1386" s="2576"/>
      <c r="G1386" s="2488">
        <v>0</v>
      </c>
      <c r="H1386" s="2572">
        <f>ROUND(E1386*G1386,2)</f>
        <v>0</v>
      </c>
    </row>
    <row r="1387" spans="1:9">
      <c r="A1387" s="677"/>
      <c r="B1387" s="2560"/>
      <c r="C1387" s="2561"/>
      <c r="D1387" s="2562"/>
      <c r="E1387" s="1592"/>
      <c r="F1387" s="2563"/>
      <c r="G1387" s="2615"/>
      <c r="H1387" s="2565"/>
    </row>
    <row r="1388" spans="1:9" s="451" customFormat="1" ht="36">
      <c r="A1388" s="695"/>
      <c r="B1388" s="2627" t="s">
        <v>1820</v>
      </c>
      <c r="C1388" s="606" t="s">
        <v>2439</v>
      </c>
      <c r="D1388" s="2628" t="s">
        <v>30</v>
      </c>
      <c r="E1388" s="2629">
        <v>1275</v>
      </c>
      <c r="F1388" s="2638"/>
      <c r="G1388" s="2488">
        <v>0</v>
      </c>
      <c r="H1388" s="2588">
        <f>ROUND(E1388*G1388,2)</f>
        <v>0</v>
      </c>
      <c r="I1388" s="399"/>
    </row>
    <row r="1389" spans="1:9" s="451" customFormat="1">
      <c r="A1389" s="695"/>
      <c r="B1389" s="2627"/>
      <c r="C1389" s="2635"/>
      <c r="D1389" s="2636"/>
      <c r="E1389" s="2637"/>
      <c r="F1389" s="2638"/>
      <c r="G1389" s="2474"/>
      <c r="H1389" s="2588"/>
      <c r="I1389" s="399"/>
    </row>
    <row r="1390" spans="1:9" s="451" customFormat="1" ht="36">
      <c r="A1390" s="695"/>
      <c r="B1390" s="2627" t="s">
        <v>1820</v>
      </c>
      <c r="C1390" s="606" t="s">
        <v>2453</v>
      </c>
      <c r="D1390" s="2628" t="s">
        <v>30</v>
      </c>
      <c r="E1390" s="2629">
        <v>238</v>
      </c>
      <c r="F1390" s="2638"/>
      <c r="G1390" s="2488">
        <v>0</v>
      </c>
      <c r="H1390" s="2588">
        <f>ROUND(E1390*G1390,2)</f>
        <v>0</v>
      </c>
      <c r="I1390" s="399"/>
    </row>
    <row r="1391" spans="1:9" s="451" customFormat="1">
      <c r="A1391" s="695"/>
      <c r="B1391" s="2676"/>
      <c r="C1391" s="2658"/>
      <c r="D1391" s="2677"/>
      <c r="E1391" s="2582"/>
      <c r="F1391" s="2638"/>
      <c r="G1391" s="2474"/>
      <c r="H1391" s="2588"/>
    </row>
    <row r="1392" spans="1:9" ht="48">
      <c r="A1392" s="677"/>
      <c r="B1392" s="2566">
        <v>25111</v>
      </c>
      <c r="C1392" s="2567" t="s">
        <v>1929</v>
      </c>
      <c r="D1392" s="2574" t="s">
        <v>32</v>
      </c>
      <c r="E1392" s="2575">
        <v>3750</v>
      </c>
      <c r="F1392" s="2576"/>
      <c r="G1392" s="2488">
        <v>0</v>
      </c>
      <c r="H1392" s="2572">
        <f>ROUND(E1392*G1392,2)</f>
        <v>0</v>
      </c>
    </row>
    <row r="1393" spans="1:9">
      <c r="A1393" s="677"/>
      <c r="B1393" s="2566"/>
      <c r="C1393" s="2567"/>
      <c r="D1393" s="2574"/>
      <c r="E1393" s="2575"/>
      <c r="F1393" s="2576"/>
      <c r="G1393" s="2488"/>
      <c r="H1393" s="2572"/>
    </row>
    <row r="1394" spans="1:9" ht="36">
      <c r="A1394" s="677"/>
      <c r="B1394" s="2566" t="s">
        <v>1820</v>
      </c>
      <c r="C1394" s="2567" t="s">
        <v>1928</v>
      </c>
      <c r="D1394" s="2574" t="s">
        <v>30</v>
      </c>
      <c r="E1394" s="2575">
        <v>86</v>
      </c>
      <c r="F1394" s="2576"/>
      <c r="G1394" s="2488">
        <v>0</v>
      </c>
      <c r="H1394" s="2572">
        <f>ROUND(E1394*G1394,2)</f>
        <v>0</v>
      </c>
    </row>
    <row r="1395" spans="1:9">
      <c r="A1395" s="677"/>
      <c r="B1395" s="2578"/>
      <c r="C1395" s="2567"/>
      <c r="D1395" s="2574"/>
      <c r="E1395" s="2575"/>
      <c r="F1395" s="2576"/>
      <c r="G1395" s="2488"/>
      <c r="H1395" s="2572"/>
    </row>
    <row r="1396" spans="1:9" s="205" customFormat="1" ht="36">
      <c r="A1396" s="860"/>
      <c r="B1396" s="2579" t="s">
        <v>1820</v>
      </c>
      <c r="C1396" s="2580" t="s">
        <v>1927</v>
      </c>
      <c r="D1396" s="2581" t="s">
        <v>30</v>
      </c>
      <c r="E1396" s="2582">
        <v>1388</v>
      </c>
      <c r="F1396" s="2583"/>
      <c r="G1396" s="2488">
        <v>0</v>
      </c>
      <c r="H1396" s="2588">
        <f>ROUND(E1396*G1396,2)</f>
        <v>0</v>
      </c>
      <c r="I1396" s="2584"/>
    </row>
    <row r="1397" spans="1:9">
      <c r="A1397" s="677"/>
      <c r="B1397" s="2560"/>
      <c r="C1397" s="2561"/>
      <c r="D1397" s="2562"/>
      <c r="E1397" s="1592"/>
      <c r="F1397" s="2563"/>
      <c r="G1397" s="2615"/>
      <c r="H1397" s="2565"/>
    </row>
    <row r="1398" spans="1:9">
      <c r="A1398" s="677"/>
      <c r="B1398" s="2631"/>
      <c r="C1398" s="2602"/>
      <c r="D1398" s="2603"/>
      <c r="E1398" s="2604"/>
      <c r="F1398" s="2605"/>
      <c r="G1398" s="2632"/>
      <c r="H1398" s="2607"/>
    </row>
    <row r="1399" spans="1:9" ht="12.75" thickBot="1">
      <c r="A1399" s="677"/>
      <c r="B1399" s="2633"/>
      <c r="C1399" s="2608" t="s">
        <v>9</v>
      </c>
      <c r="D1399" s="2609"/>
      <c r="E1399" s="2610"/>
      <c r="F1399" s="2611"/>
      <c r="G1399" s="2612"/>
      <c r="H1399" s="2613">
        <f>SUM(H1362:H1398)</f>
        <v>0</v>
      </c>
    </row>
    <row r="1400" spans="1:9" ht="13.5" thickTop="1" thickBot="1">
      <c r="A1400" s="677"/>
      <c r="B1400" s="2578"/>
      <c r="C1400" s="2561"/>
      <c r="D1400" s="2574"/>
      <c r="E1400" s="2575"/>
      <c r="F1400" s="2576"/>
      <c r="G1400" s="2573"/>
      <c r="H1400" s="2634"/>
    </row>
    <row r="1401" spans="1:9" s="205" customFormat="1" ht="12.75" thickTop="1">
      <c r="A1401" s="860"/>
      <c r="B1401" s="2585"/>
      <c r="C1401" s="2580"/>
      <c r="D1401" s="2581"/>
      <c r="E1401" s="2586"/>
      <c r="F1401" s="2583"/>
      <c r="G1401" s="2587"/>
      <c r="H1401" s="2588"/>
    </row>
    <row r="1402" spans="1:9">
      <c r="A1402" s="677"/>
      <c r="B1402" s="2560">
        <v>3</v>
      </c>
      <c r="C1402" s="2561" t="s">
        <v>204</v>
      </c>
      <c r="D1402" s="2562"/>
      <c r="E1402" s="1592"/>
      <c r="F1402" s="2563"/>
      <c r="G1402" s="2615"/>
      <c r="H1402" s="2565"/>
    </row>
    <row r="1403" spans="1:9">
      <c r="A1403" s="677"/>
      <c r="B1403" s="2560"/>
      <c r="C1403" s="2561"/>
      <c r="D1403" s="2562"/>
      <c r="E1403" s="1592"/>
      <c r="F1403" s="2563"/>
      <c r="G1403" s="2615"/>
      <c r="H1403" s="2565"/>
    </row>
    <row r="1404" spans="1:9">
      <c r="A1404" s="677"/>
      <c r="B1404" s="2553">
        <v>3</v>
      </c>
      <c r="C1404" s="2554" t="s">
        <v>1926</v>
      </c>
      <c r="D1404" s="2555"/>
      <c r="E1404" s="2556"/>
      <c r="F1404" s="2557"/>
      <c r="G1404" s="2614"/>
      <c r="H1404" s="2559"/>
    </row>
    <row r="1405" spans="1:9">
      <c r="A1405" s="677"/>
      <c r="B1405" s="2560"/>
      <c r="C1405" s="2561"/>
      <c r="D1405" s="2562"/>
      <c r="E1405" s="1592"/>
      <c r="F1405" s="2563"/>
      <c r="G1405" s="2615"/>
      <c r="H1405" s="2565"/>
    </row>
    <row r="1406" spans="1:9" ht="36">
      <c r="A1406" s="677"/>
      <c r="B1406" s="2566" t="s">
        <v>286</v>
      </c>
      <c r="C1406" s="2567" t="s">
        <v>1925</v>
      </c>
      <c r="D1406" s="2574" t="s">
        <v>30</v>
      </c>
      <c r="E1406" s="2575">
        <v>751</v>
      </c>
      <c r="F1406" s="2576"/>
      <c r="G1406" s="2488">
        <v>0</v>
      </c>
      <c r="H1406" s="2572">
        <f>ROUND(E1406*G1406,2)</f>
        <v>0</v>
      </c>
    </row>
    <row r="1407" spans="1:9">
      <c r="A1407" s="677"/>
      <c r="B1407" s="2566"/>
      <c r="C1407" s="2567"/>
      <c r="D1407" s="2574"/>
      <c r="E1407" s="2575"/>
      <c r="F1407" s="2576"/>
      <c r="G1407" s="2488"/>
      <c r="H1407" s="2572"/>
    </row>
    <row r="1408" spans="1:9" ht="48">
      <c r="A1408" s="677"/>
      <c r="B1408" s="2566" t="s">
        <v>286</v>
      </c>
      <c r="C1408" s="2567" t="s">
        <v>1924</v>
      </c>
      <c r="D1408" s="2574" t="s">
        <v>30</v>
      </c>
      <c r="E1408" s="2575">
        <v>105</v>
      </c>
      <c r="F1408" s="2576"/>
      <c r="G1408" s="2488">
        <v>0</v>
      </c>
      <c r="H1408" s="2572">
        <f>ROUND(E1408*G1408,2)</f>
        <v>0</v>
      </c>
    </row>
    <row r="1409" spans="1:9">
      <c r="A1409" s="677"/>
      <c r="B1409" s="2566"/>
      <c r="C1409" s="2567"/>
      <c r="D1409" s="2574"/>
      <c r="E1409" s="2575"/>
      <c r="F1409" s="2576"/>
      <c r="G1409" s="2488"/>
      <c r="H1409" s="2572"/>
    </row>
    <row r="1410" spans="1:9" s="205" customFormat="1" ht="36">
      <c r="A1410" s="860"/>
      <c r="B1410" s="2579" t="s">
        <v>1922</v>
      </c>
      <c r="C1410" s="2580" t="s">
        <v>1923</v>
      </c>
      <c r="D1410" s="2581" t="s">
        <v>32</v>
      </c>
      <c r="E1410" s="2582">
        <v>180</v>
      </c>
      <c r="F1410" s="2583"/>
      <c r="G1410" s="2488">
        <v>0</v>
      </c>
      <c r="H1410" s="2588">
        <f>ROUND(E1410*G1410,2)</f>
        <v>0</v>
      </c>
      <c r="I1410" s="2584"/>
    </row>
    <row r="1411" spans="1:9" s="205" customFormat="1">
      <c r="A1411" s="860"/>
      <c r="B1411" s="2579"/>
      <c r="C1411" s="2580"/>
      <c r="D1411" s="2581"/>
      <c r="E1411" s="2586"/>
      <c r="F1411" s="2583"/>
      <c r="G1411" s="2474"/>
      <c r="H1411" s="2588"/>
    </row>
    <row r="1412" spans="1:9" s="451" customFormat="1" ht="36">
      <c r="A1412" s="695"/>
      <c r="B1412" s="2627" t="s">
        <v>1921</v>
      </c>
      <c r="C1412" s="606" t="s">
        <v>2006</v>
      </c>
      <c r="D1412" s="2628" t="s">
        <v>32</v>
      </c>
      <c r="E1412" s="2629">
        <v>330</v>
      </c>
      <c r="F1412" s="2638"/>
      <c r="G1412" s="2488">
        <v>0</v>
      </c>
      <c r="H1412" s="2588">
        <f>ROUND(E1412*G1412,2)</f>
        <v>0</v>
      </c>
      <c r="I1412" s="399"/>
    </row>
    <row r="1413" spans="1:9" s="205" customFormat="1">
      <c r="A1413" s="860"/>
      <c r="B1413" s="2579"/>
      <c r="C1413" s="2580"/>
      <c r="D1413" s="2581"/>
      <c r="E1413" s="2586"/>
      <c r="F1413" s="2583"/>
      <c r="G1413" s="2474"/>
      <c r="H1413" s="2588"/>
    </row>
    <row r="1414" spans="1:9" s="205" customFormat="1">
      <c r="A1414" s="860"/>
      <c r="B1414" s="2579" t="s">
        <v>1820</v>
      </c>
      <c r="C1414" s="2580" t="s">
        <v>1920</v>
      </c>
      <c r="D1414" s="2581" t="s">
        <v>26</v>
      </c>
      <c r="E1414" s="2586">
        <v>400</v>
      </c>
      <c r="F1414" s="2583"/>
      <c r="G1414" s="2488">
        <v>0</v>
      </c>
      <c r="H1414" s="2588">
        <f>ROUND(E1414*G1414,2)</f>
        <v>0</v>
      </c>
    </row>
    <row r="1415" spans="1:9" s="205" customFormat="1">
      <c r="A1415" s="860"/>
      <c r="B1415" s="2579"/>
      <c r="C1415" s="2580"/>
      <c r="D1415" s="2581"/>
      <c r="E1415" s="2586"/>
      <c r="F1415" s="2583"/>
      <c r="G1415" s="2474"/>
      <c r="H1415" s="2588"/>
    </row>
    <row r="1416" spans="1:9" s="205" customFormat="1" ht="24">
      <c r="A1416" s="860"/>
      <c r="B1416" s="2579" t="s">
        <v>1919</v>
      </c>
      <c r="C1416" s="2580" t="s">
        <v>1918</v>
      </c>
      <c r="D1416" s="2581" t="s">
        <v>32</v>
      </c>
      <c r="E1416" s="2582">
        <v>150</v>
      </c>
      <c r="F1416" s="2583"/>
      <c r="G1416" s="2488">
        <v>0</v>
      </c>
      <c r="H1416" s="2588">
        <f>ROUND(E1416*G1416,2)</f>
        <v>0</v>
      </c>
      <c r="I1416" s="2584"/>
    </row>
    <row r="1417" spans="1:9" s="205" customFormat="1">
      <c r="A1417" s="860"/>
      <c r="B1417" s="2579"/>
      <c r="C1417" s="2580"/>
      <c r="D1417" s="2581"/>
      <c r="E1417" s="2582"/>
      <c r="F1417" s="2583"/>
      <c r="G1417" s="2474"/>
      <c r="H1417" s="2588"/>
    </row>
    <row r="1418" spans="1:9" s="205" customFormat="1" ht="36">
      <c r="A1418" s="860"/>
      <c r="B1418" s="2579" t="s">
        <v>1917</v>
      </c>
      <c r="C1418" s="2580" t="s">
        <v>1915</v>
      </c>
      <c r="D1418" s="2581" t="s">
        <v>32</v>
      </c>
      <c r="E1418" s="2582">
        <v>1733</v>
      </c>
      <c r="F1418" s="2583"/>
      <c r="G1418" s="2488">
        <v>0</v>
      </c>
      <c r="H1418" s="2588">
        <f>ROUND(E1418*G1418,2)</f>
        <v>0</v>
      </c>
      <c r="I1418" s="2584"/>
    </row>
    <row r="1419" spans="1:9" s="205" customFormat="1">
      <c r="A1419" s="860"/>
      <c r="B1419" s="2579"/>
      <c r="C1419" s="2580"/>
      <c r="D1419" s="2581"/>
      <c r="E1419" s="2582"/>
      <c r="F1419" s="2583"/>
      <c r="G1419" s="2474"/>
      <c r="H1419" s="2588"/>
      <c r="I1419" s="2584"/>
    </row>
    <row r="1420" spans="1:9" s="451" customFormat="1" ht="36">
      <c r="A1420" s="695"/>
      <c r="B1420" s="2627">
        <v>31452</v>
      </c>
      <c r="C1420" s="606" t="s">
        <v>2442</v>
      </c>
      <c r="D1420" s="2628" t="s">
        <v>32</v>
      </c>
      <c r="E1420" s="2629">
        <v>325</v>
      </c>
      <c r="F1420" s="2638"/>
      <c r="G1420" s="2488">
        <v>0</v>
      </c>
      <c r="H1420" s="2588">
        <f>ROUND(E1420*G1420,2)</f>
        <v>0</v>
      </c>
      <c r="I1420" s="399"/>
    </row>
    <row r="1421" spans="1:9" s="451" customFormat="1">
      <c r="A1421" s="695"/>
      <c r="B1421" s="2627"/>
      <c r="C1421" s="606"/>
      <c r="D1421" s="2628"/>
      <c r="E1421" s="2629"/>
      <c r="F1421" s="2638"/>
      <c r="G1421" s="2474"/>
      <c r="H1421" s="2588"/>
      <c r="I1421" s="399"/>
    </row>
    <row r="1422" spans="1:9" s="451" customFormat="1" ht="36">
      <c r="A1422" s="695"/>
      <c r="B1422" s="2627" t="s">
        <v>1820</v>
      </c>
      <c r="C1422" s="606" t="s">
        <v>2443</v>
      </c>
      <c r="D1422" s="2628" t="s">
        <v>32</v>
      </c>
      <c r="E1422" s="2629">
        <v>325</v>
      </c>
      <c r="F1422" s="2638"/>
      <c r="G1422" s="2488">
        <v>0</v>
      </c>
      <c r="H1422" s="2588">
        <f>ROUND(E1422*G1422,2)</f>
        <v>0</v>
      </c>
      <c r="I1422" s="399"/>
    </row>
    <row r="1423" spans="1:9" s="205" customFormat="1">
      <c r="A1423" s="860"/>
      <c r="B1423" s="2579"/>
      <c r="C1423" s="2580"/>
      <c r="D1423" s="2581"/>
      <c r="E1423" s="2586"/>
      <c r="F1423" s="2583"/>
      <c r="G1423" s="2474"/>
      <c r="H1423" s="2588"/>
    </row>
    <row r="1424" spans="1:9" s="205" customFormat="1" ht="60">
      <c r="A1424" s="860"/>
      <c r="B1424" s="2579" t="s">
        <v>1820</v>
      </c>
      <c r="C1424" s="2580" t="s">
        <v>1916</v>
      </c>
      <c r="D1424" s="2581" t="s">
        <v>32</v>
      </c>
      <c r="E1424" s="2586">
        <v>276</v>
      </c>
      <c r="F1424" s="2583"/>
      <c r="G1424" s="2488">
        <v>0</v>
      </c>
      <c r="H1424" s="2588">
        <f>ROUND(E1424*G1424,2)</f>
        <v>0</v>
      </c>
    </row>
    <row r="1425" spans="1:9" s="205" customFormat="1">
      <c r="A1425" s="860"/>
      <c r="B1425" s="2579"/>
      <c r="C1425" s="2580"/>
      <c r="D1425" s="2581"/>
      <c r="E1425" s="2586"/>
      <c r="F1425" s="2583"/>
      <c r="G1425" s="2474"/>
      <c r="H1425" s="2588"/>
    </row>
    <row r="1426" spans="1:9" s="205" customFormat="1" ht="36">
      <c r="A1426" s="860"/>
      <c r="B1426" s="2579" t="s">
        <v>1820</v>
      </c>
      <c r="C1426" s="2580" t="s">
        <v>1915</v>
      </c>
      <c r="D1426" s="2581" t="s">
        <v>26</v>
      </c>
      <c r="E1426" s="2586">
        <v>47</v>
      </c>
      <c r="F1426" s="2583"/>
      <c r="G1426" s="2488">
        <v>0</v>
      </c>
      <c r="H1426" s="2588">
        <f>ROUND(E1426*G1426,2)</f>
        <v>0</v>
      </c>
    </row>
    <row r="1427" spans="1:9" s="205" customFormat="1">
      <c r="A1427" s="860"/>
      <c r="B1427" s="2579"/>
      <c r="C1427" s="2580"/>
      <c r="D1427" s="2581"/>
      <c r="E1427" s="2586"/>
      <c r="F1427" s="2583"/>
      <c r="G1427" s="2474"/>
      <c r="H1427" s="2588"/>
    </row>
    <row r="1428" spans="1:9" s="205" customFormat="1" ht="36">
      <c r="A1428" s="860"/>
      <c r="B1428" s="2579" t="s">
        <v>311</v>
      </c>
      <c r="C1428" s="2580" t="s">
        <v>1914</v>
      </c>
      <c r="D1428" s="2581" t="s">
        <v>26</v>
      </c>
      <c r="E1428" s="2582">
        <v>250</v>
      </c>
      <c r="F1428" s="2583"/>
      <c r="G1428" s="2488">
        <v>0</v>
      </c>
      <c r="H1428" s="2588">
        <f>ROUND(E1428*G1428,2)</f>
        <v>0</v>
      </c>
      <c r="I1428" s="2584"/>
    </row>
    <row r="1429" spans="1:9" s="205" customFormat="1">
      <c r="A1429" s="860"/>
      <c r="B1429" s="2579"/>
      <c r="C1429" s="2580"/>
      <c r="D1429" s="2581"/>
      <c r="E1429" s="2586"/>
      <c r="F1429" s="2583"/>
      <c r="G1429" s="2474"/>
      <c r="H1429" s="2588"/>
    </row>
    <row r="1430" spans="1:9" s="205" customFormat="1" ht="36">
      <c r="A1430" s="860"/>
      <c r="B1430" s="2579" t="s">
        <v>1913</v>
      </c>
      <c r="C1430" s="2580" t="s">
        <v>1912</v>
      </c>
      <c r="D1430" s="2581" t="s">
        <v>26</v>
      </c>
      <c r="E1430" s="2586">
        <v>31</v>
      </c>
      <c r="F1430" s="2583"/>
      <c r="G1430" s="2488">
        <v>0</v>
      </c>
      <c r="H1430" s="2588">
        <f>ROUND(E1430*G1430,2)</f>
        <v>0</v>
      </c>
    </row>
    <row r="1431" spans="1:9" s="205" customFormat="1">
      <c r="A1431" s="860"/>
      <c r="B1431" s="2579"/>
      <c r="C1431" s="2580"/>
      <c r="D1431" s="2581"/>
      <c r="E1431" s="2586"/>
      <c r="F1431" s="2583"/>
      <c r="G1431" s="2474"/>
      <c r="H1431" s="2588"/>
    </row>
    <row r="1432" spans="1:9" s="205" customFormat="1" ht="36">
      <c r="A1432" s="860"/>
      <c r="B1432" s="2579" t="s">
        <v>1911</v>
      </c>
      <c r="C1432" s="2580" t="s">
        <v>1910</v>
      </c>
      <c r="D1432" s="2581" t="s">
        <v>26</v>
      </c>
      <c r="E1432" s="2582">
        <v>18</v>
      </c>
      <c r="F1432" s="2583"/>
      <c r="G1432" s="2488">
        <v>0</v>
      </c>
      <c r="H1432" s="2588">
        <f>ROUND(E1432*G1432,2)</f>
        <v>0</v>
      </c>
      <c r="I1432" s="2584"/>
    </row>
    <row r="1433" spans="1:9">
      <c r="A1433" s="677"/>
      <c r="B1433" s="2578"/>
      <c r="C1433" s="2567"/>
      <c r="D1433" s="2574"/>
      <c r="E1433" s="2575"/>
      <c r="F1433" s="2576"/>
      <c r="G1433" s="2488"/>
      <c r="H1433" s="2572"/>
    </row>
    <row r="1434" spans="1:9" ht="36">
      <c r="A1434" s="677"/>
      <c r="B1434" s="2566" t="s">
        <v>1909</v>
      </c>
      <c r="C1434" s="2567" t="s">
        <v>1908</v>
      </c>
      <c r="D1434" s="2574" t="s">
        <v>26</v>
      </c>
      <c r="E1434" s="2575">
        <v>192</v>
      </c>
      <c r="F1434" s="2576"/>
      <c r="G1434" s="2488">
        <v>0</v>
      </c>
      <c r="H1434" s="2572">
        <f>ROUND(E1434*G1434,2)</f>
        <v>0</v>
      </c>
    </row>
    <row r="1435" spans="1:9">
      <c r="A1435" s="677"/>
      <c r="B1435" s="2566"/>
      <c r="C1435" s="2567"/>
      <c r="D1435" s="2574"/>
      <c r="E1435" s="2575"/>
      <c r="F1435" s="2576"/>
      <c r="G1435" s="2488"/>
      <c r="H1435" s="2572"/>
    </row>
    <row r="1436" spans="1:9" ht="36">
      <c r="A1436" s="677"/>
      <c r="B1436" s="2566" t="s">
        <v>1820</v>
      </c>
      <c r="C1436" s="2567" t="s">
        <v>1907</v>
      </c>
      <c r="D1436" s="2574" t="s">
        <v>30</v>
      </c>
      <c r="E1436" s="2575">
        <v>25</v>
      </c>
      <c r="F1436" s="2576"/>
      <c r="G1436" s="2488">
        <v>0</v>
      </c>
      <c r="H1436" s="2572">
        <f>ROUND(E1436*G1436,2)</f>
        <v>0</v>
      </c>
    </row>
    <row r="1437" spans="1:9">
      <c r="A1437" s="677"/>
      <c r="B1437" s="2566"/>
      <c r="C1437" s="2567"/>
      <c r="D1437" s="2574"/>
      <c r="E1437" s="2575"/>
      <c r="F1437" s="2576"/>
      <c r="G1437" s="2488"/>
      <c r="H1437" s="2572"/>
    </row>
    <row r="1438" spans="1:9" ht="24">
      <c r="A1438" s="677"/>
      <c r="B1438" s="2566" t="s">
        <v>163</v>
      </c>
      <c r="C1438" s="2567" t="s">
        <v>1906</v>
      </c>
      <c r="D1438" s="2574" t="s">
        <v>30</v>
      </c>
      <c r="E1438" s="2575">
        <v>59</v>
      </c>
      <c r="F1438" s="2576"/>
      <c r="G1438" s="2488">
        <v>0</v>
      </c>
      <c r="H1438" s="2572">
        <f>ROUND(E1438*G1438,2)</f>
        <v>0</v>
      </c>
    </row>
    <row r="1439" spans="1:9">
      <c r="A1439" s="677"/>
      <c r="B1439" s="2566"/>
      <c r="C1439" s="2567"/>
      <c r="D1439" s="2574"/>
      <c r="E1439" s="2575"/>
      <c r="F1439" s="2576"/>
      <c r="G1439" s="2488"/>
      <c r="H1439" s="2572"/>
    </row>
    <row r="1440" spans="1:9" ht="24">
      <c r="A1440" s="677"/>
      <c r="B1440" s="2566" t="s">
        <v>1905</v>
      </c>
      <c r="C1440" s="2567" t="s">
        <v>1904</v>
      </c>
      <c r="D1440" s="2574" t="s">
        <v>30</v>
      </c>
      <c r="E1440" s="2575">
        <v>50</v>
      </c>
      <c r="F1440" s="2576"/>
      <c r="G1440" s="2488">
        <v>0</v>
      </c>
      <c r="H1440" s="2572">
        <f>ROUND(E1440*G1440,2)</f>
        <v>0</v>
      </c>
    </row>
    <row r="1441" spans="1:9">
      <c r="A1441" s="677"/>
      <c r="B1441" s="2566"/>
      <c r="C1441" s="2567"/>
      <c r="D1441" s="2574"/>
      <c r="E1441" s="2575"/>
      <c r="F1441" s="2576"/>
      <c r="G1441" s="2488"/>
      <c r="H1441" s="2572"/>
    </row>
    <row r="1442" spans="1:9">
      <c r="A1442" s="677"/>
      <c r="B1442" s="2560"/>
      <c r="C1442" s="2639"/>
      <c r="D1442" s="2640"/>
      <c r="E1442" s="2641"/>
      <c r="F1442" s="2642"/>
      <c r="G1442" s="2643"/>
      <c r="H1442" s="2644"/>
    </row>
    <row r="1443" spans="1:9" ht="12.75" thickBot="1">
      <c r="A1443" s="677"/>
      <c r="B1443" s="2578"/>
      <c r="C1443" s="2608" t="s">
        <v>9</v>
      </c>
      <c r="D1443" s="2609"/>
      <c r="E1443" s="2610"/>
      <c r="F1443" s="2611"/>
      <c r="G1443" s="2612"/>
      <c r="H1443" s="2613">
        <f>SUM(H1406:H1442)</f>
        <v>0</v>
      </c>
    </row>
    <row r="1444" spans="1:9" ht="12.75" thickTop="1">
      <c r="A1444" s="677"/>
      <c r="B1444" s="2578"/>
      <c r="C1444" s="2567"/>
      <c r="D1444" s="2574"/>
      <c r="E1444" s="2575"/>
      <c r="F1444" s="2576"/>
      <c r="G1444" s="2573"/>
      <c r="H1444" s="2572"/>
    </row>
    <row r="1445" spans="1:9" ht="12.75" thickBot="1">
      <c r="A1445" s="677"/>
      <c r="B1445" s="2645"/>
      <c r="C1445" s="2646"/>
      <c r="D1445" s="2647"/>
      <c r="E1445" s="2648"/>
      <c r="F1445" s="2649"/>
      <c r="G1445" s="2650"/>
      <c r="H1445" s="2651"/>
    </row>
    <row r="1446" spans="1:9" ht="12.75" thickTop="1">
      <c r="A1446" s="677"/>
      <c r="B1446" s="2578"/>
      <c r="C1446" s="2567"/>
      <c r="D1446" s="2574"/>
      <c r="E1446" s="2575"/>
      <c r="F1446" s="2576"/>
      <c r="G1446" s="2573"/>
      <c r="H1446" s="2572"/>
    </row>
    <row r="1447" spans="1:9">
      <c r="A1447" s="677"/>
      <c r="B1447" s="2553">
        <v>4</v>
      </c>
      <c r="C1447" s="2554" t="s">
        <v>205</v>
      </c>
      <c r="D1447" s="2555"/>
      <c r="E1447" s="2556"/>
      <c r="F1447" s="2557"/>
      <c r="G1447" s="2614"/>
      <c r="H1447" s="2559"/>
    </row>
    <row r="1448" spans="1:9">
      <c r="A1448" s="677"/>
      <c r="B1448" s="2560"/>
      <c r="C1448" s="2561"/>
      <c r="D1448" s="2562"/>
      <c r="E1448" s="1592"/>
      <c r="F1448" s="2563"/>
      <c r="G1448" s="2615"/>
      <c r="H1448" s="2565"/>
    </row>
    <row r="1449" spans="1:9">
      <c r="A1449" s="677"/>
      <c r="B1449" s="2560"/>
      <c r="C1449" s="2561"/>
      <c r="D1449" s="2562"/>
      <c r="E1449" s="1592"/>
      <c r="F1449" s="2563"/>
      <c r="G1449" s="2615"/>
      <c r="H1449" s="2565"/>
    </row>
    <row r="1450" spans="1:9" ht="48">
      <c r="A1450" s="677"/>
      <c r="B1450" s="2578" t="s">
        <v>1903</v>
      </c>
      <c r="C1450" s="2653" t="s">
        <v>1902</v>
      </c>
      <c r="D1450" s="2574" t="s">
        <v>32</v>
      </c>
      <c r="E1450" s="2575">
        <v>52</v>
      </c>
      <c r="F1450" s="2576"/>
      <c r="G1450" s="2488">
        <v>0</v>
      </c>
      <c r="H1450" s="2572">
        <f>ROUND(E1450*G1450,2)</f>
        <v>0</v>
      </c>
    </row>
    <row r="1451" spans="1:9">
      <c r="A1451" s="677"/>
      <c r="B1451" s="2578"/>
      <c r="C1451" s="2653"/>
      <c r="D1451" s="2574"/>
      <c r="E1451" s="2575"/>
      <c r="F1451" s="2576"/>
      <c r="G1451" s="2573"/>
      <c r="H1451" s="2572"/>
    </row>
    <row r="1452" spans="1:9" ht="48">
      <c r="A1452" s="677"/>
      <c r="B1452" s="2578" t="s">
        <v>1900</v>
      </c>
      <c r="C1452" s="2653" t="s">
        <v>1901</v>
      </c>
      <c r="D1452" s="2574" t="s">
        <v>26</v>
      </c>
      <c r="E1452" s="2575">
        <v>50</v>
      </c>
      <c r="F1452" s="2576"/>
      <c r="G1452" s="2488">
        <v>0</v>
      </c>
      <c r="H1452" s="2572">
        <f>ROUND(E1452*G1452,2)</f>
        <v>0</v>
      </c>
    </row>
    <row r="1453" spans="1:9">
      <c r="A1453" s="677"/>
      <c r="B1453" s="2578"/>
      <c r="C1453" s="2653"/>
      <c r="D1453" s="2574"/>
      <c r="E1453" s="2575"/>
      <c r="F1453" s="2576"/>
      <c r="G1453" s="2573"/>
      <c r="H1453" s="2572"/>
    </row>
    <row r="1454" spans="1:9" s="205" customFormat="1" ht="48">
      <c r="A1454" s="860"/>
      <c r="B1454" s="2585" t="s">
        <v>1900</v>
      </c>
      <c r="C1454" s="2589" t="s">
        <v>1899</v>
      </c>
      <c r="D1454" s="2581" t="s">
        <v>26</v>
      </c>
      <c r="E1454" s="2582">
        <v>258</v>
      </c>
      <c r="F1454" s="2583"/>
      <c r="G1454" s="2488">
        <v>0</v>
      </c>
      <c r="H1454" s="2588">
        <f>ROUND(E1454*G1454,2)</f>
        <v>0</v>
      </c>
      <c r="I1454" s="2584"/>
    </row>
    <row r="1455" spans="1:9">
      <c r="A1455" s="677"/>
      <c r="B1455" s="2585"/>
      <c r="C1455" s="2589"/>
      <c r="D1455" s="2581"/>
      <c r="E1455" s="2586"/>
      <c r="F1455" s="2583"/>
      <c r="G1455" s="2587"/>
      <c r="H1455" s="2588"/>
      <c r="I1455" s="2584"/>
    </row>
    <row r="1456" spans="1:9" s="451" customFormat="1" ht="48">
      <c r="A1456" s="695"/>
      <c r="B1456" s="2734" t="s">
        <v>2455</v>
      </c>
      <c r="C1456" s="2735" t="s">
        <v>2456</v>
      </c>
      <c r="D1456" s="2636" t="s">
        <v>26</v>
      </c>
      <c r="E1456" s="2637">
        <v>68</v>
      </c>
      <c r="F1456" s="2638"/>
      <c r="G1456" s="2488">
        <v>0</v>
      </c>
      <c r="H1456" s="2588">
        <f>ROUND(E1456*G1456,2)</f>
        <v>0</v>
      </c>
      <c r="I1456" s="399"/>
    </row>
    <row r="1457" spans="1:9">
      <c r="A1457" s="677"/>
      <c r="B1457" s="2560"/>
      <c r="C1457" s="2561"/>
      <c r="D1457" s="2562"/>
      <c r="E1457" s="1592"/>
      <c r="F1457" s="2563"/>
      <c r="G1457" s="2615"/>
      <c r="H1457" s="2565"/>
    </row>
    <row r="1458" spans="1:9" ht="60">
      <c r="A1458" s="677"/>
      <c r="B1458" s="2578" t="s">
        <v>1898</v>
      </c>
      <c r="C1458" s="2567" t="s">
        <v>1897</v>
      </c>
      <c r="D1458" s="2574" t="s">
        <v>26</v>
      </c>
      <c r="E1458" s="2575">
        <v>174</v>
      </c>
      <c r="F1458" s="2576"/>
      <c r="G1458" s="2488">
        <v>0</v>
      </c>
      <c r="H1458" s="2572">
        <f>ROUND(E1458*G1458,2)</f>
        <v>0</v>
      </c>
    </row>
    <row r="1459" spans="1:9">
      <c r="A1459" s="677"/>
      <c r="B1459" s="2578"/>
      <c r="C1459" s="2567"/>
      <c r="D1459" s="2574"/>
      <c r="E1459" s="2575"/>
      <c r="F1459" s="2576"/>
      <c r="G1459" s="2573"/>
      <c r="H1459" s="2572"/>
    </row>
    <row r="1460" spans="1:9" ht="36">
      <c r="A1460" s="677"/>
      <c r="B1460" s="2578" t="s">
        <v>1820</v>
      </c>
      <c r="C1460" s="2567" t="s">
        <v>1896</v>
      </c>
      <c r="D1460" s="2574" t="s">
        <v>19</v>
      </c>
      <c r="E1460" s="2575">
        <v>3</v>
      </c>
      <c r="F1460" s="2576"/>
      <c r="G1460" s="2488">
        <v>0</v>
      </c>
      <c r="H1460" s="2572">
        <f>ROUND(E1460*G1460,2)</f>
        <v>0</v>
      </c>
    </row>
    <row r="1461" spans="1:9">
      <c r="A1461" s="677"/>
      <c r="B1461" s="2578"/>
      <c r="C1461" s="2567"/>
      <c r="D1461" s="2574"/>
      <c r="E1461" s="2575"/>
      <c r="F1461" s="2576"/>
      <c r="G1461" s="2573"/>
      <c r="H1461" s="2572"/>
    </row>
    <row r="1462" spans="1:9" s="205" customFormat="1" ht="60">
      <c r="A1462" s="860"/>
      <c r="B1462" s="2579" t="s">
        <v>1895</v>
      </c>
      <c r="C1462" s="2589" t="s">
        <v>1894</v>
      </c>
      <c r="D1462" s="2581" t="s">
        <v>26</v>
      </c>
      <c r="E1462" s="2582">
        <v>53</v>
      </c>
      <c r="F1462" s="2583"/>
      <c r="G1462" s="2488">
        <v>0</v>
      </c>
      <c r="H1462" s="2588">
        <f>ROUND(E1462*G1462,2)</f>
        <v>0</v>
      </c>
      <c r="I1462" s="2584"/>
    </row>
    <row r="1463" spans="1:9">
      <c r="A1463" s="677"/>
      <c r="B1463" s="2579"/>
      <c r="C1463" s="2589"/>
      <c r="D1463" s="2581"/>
      <c r="E1463" s="2586"/>
      <c r="F1463" s="2583"/>
      <c r="G1463" s="2587"/>
      <c r="H1463" s="2588"/>
      <c r="I1463" s="2584"/>
    </row>
    <row r="1464" spans="1:9" s="451" customFormat="1" ht="60">
      <c r="A1464" s="695"/>
      <c r="B1464" s="2627" t="s">
        <v>1895</v>
      </c>
      <c r="C1464" s="2678" t="s">
        <v>2457</v>
      </c>
      <c r="D1464" s="2636" t="s">
        <v>26</v>
      </c>
      <c r="E1464" s="2637">
        <v>20</v>
      </c>
      <c r="F1464" s="2638"/>
      <c r="G1464" s="2488">
        <v>0</v>
      </c>
      <c r="H1464" s="2588">
        <f>ROUND(E1464*G1464,2)</f>
        <v>0</v>
      </c>
      <c r="I1464" s="399"/>
    </row>
    <row r="1465" spans="1:9">
      <c r="A1465" s="677"/>
      <c r="B1465" s="2566"/>
      <c r="C1465" s="2653"/>
      <c r="D1465" s="2574"/>
      <c r="E1465" s="2575"/>
      <c r="F1465" s="2576"/>
      <c r="G1465" s="2573"/>
      <c r="H1465" s="2572"/>
    </row>
    <row r="1466" spans="1:9" s="205" customFormat="1" ht="48">
      <c r="A1466" s="860"/>
      <c r="B1466" s="2579" t="s">
        <v>1820</v>
      </c>
      <c r="C1466" s="2589" t="s">
        <v>1893</v>
      </c>
      <c r="D1466" s="2581" t="s">
        <v>26</v>
      </c>
      <c r="E1466" s="2582">
        <v>54</v>
      </c>
      <c r="F1466" s="2583"/>
      <c r="G1466" s="2488">
        <v>0</v>
      </c>
      <c r="H1466" s="2588">
        <f>ROUND(E1466*G1466,2)</f>
        <v>0</v>
      </c>
      <c r="I1466" s="2584"/>
    </row>
    <row r="1467" spans="1:9">
      <c r="A1467" s="677"/>
      <c r="B1467" s="2579"/>
      <c r="C1467" s="2589"/>
      <c r="D1467" s="2581"/>
      <c r="E1467" s="2586"/>
      <c r="F1467" s="2583"/>
      <c r="G1467" s="2587"/>
      <c r="H1467" s="2588"/>
      <c r="I1467" s="2584"/>
    </row>
    <row r="1468" spans="1:9" s="451" customFormat="1" ht="48">
      <c r="A1468" s="695"/>
      <c r="B1468" s="2627" t="s">
        <v>1820</v>
      </c>
      <c r="C1468" s="2678" t="s">
        <v>2458</v>
      </c>
      <c r="D1468" s="2628" t="s">
        <v>26</v>
      </c>
      <c r="E1468" s="2629">
        <v>155</v>
      </c>
      <c r="F1468" s="2638"/>
      <c r="G1468" s="2488">
        <v>0</v>
      </c>
      <c r="H1468" s="2588">
        <f>ROUND(E1468*G1468,2)</f>
        <v>0</v>
      </c>
      <c r="I1468" s="399"/>
    </row>
    <row r="1469" spans="1:9" s="451" customFormat="1">
      <c r="A1469" s="695"/>
      <c r="B1469" s="2627"/>
      <c r="C1469" s="2678"/>
      <c r="D1469" s="2628"/>
      <c r="E1469" s="2629"/>
      <c r="F1469" s="2638"/>
      <c r="G1469" s="2587"/>
      <c r="H1469" s="2588"/>
      <c r="I1469" s="399"/>
    </row>
    <row r="1470" spans="1:9" s="451" customFormat="1" ht="48">
      <c r="A1470" s="695"/>
      <c r="B1470" s="2627" t="s">
        <v>1820</v>
      </c>
      <c r="C1470" s="2678" t="s">
        <v>2459</v>
      </c>
      <c r="D1470" s="2628" t="s">
        <v>26</v>
      </c>
      <c r="E1470" s="2629">
        <v>118</v>
      </c>
      <c r="F1470" s="2638"/>
      <c r="G1470" s="2488">
        <v>0</v>
      </c>
      <c r="H1470" s="2588">
        <f>ROUND(E1470*G1470,2)</f>
        <v>0</v>
      </c>
      <c r="I1470" s="399"/>
    </row>
    <row r="1471" spans="1:9">
      <c r="A1471" s="677"/>
      <c r="B1471" s="2579"/>
      <c r="C1471" s="2589"/>
      <c r="D1471" s="2581"/>
      <c r="E1471" s="2586"/>
      <c r="F1471" s="2583"/>
      <c r="G1471" s="2587"/>
      <c r="H1471" s="2588"/>
      <c r="I1471" s="2584"/>
    </row>
    <row r="1472" spans="1:9">
      <c r="A1472" s="677"/>
      <c r="B1472" s="2566"/>
      <c r="C1472" s="2653"/>
      <c r="D1472" s="2574"/>
      <c r="E1472" s="2575"/>
      <c r="F1472" s="2576"/>
      <c r="G1472" s="2573"/>
      <c r="H1472" s="2572"/>
    </row>
    <row r="1473" spans="1:9" s="205" customFormat="1" ht="48">
      <c r="A1473" s="860"/>
      <c r="B1473" s="2579" t="s">
        <v>1892</v>
      </c>
      <c r="C1473" s="2580" t="s">
        <v>1891</v>
      </c>
      <c r="D1473" s="2581" t="s">
        <v>26</v>
      </c>
      <c r="E1473" s="2582">
        <v>49</v>
      </c>
      <c r="F1473" s="2583"/>
      <c r="G1473" s="2488">
        <v>0</v>
      </c>
      <c r="H1473" s="2588">
        <f>ROUND(E1473*G1473,2)</f>
        <v>0</v>
      </c>
      <c r="I1473" s="2584"/>
    </row>
    <row r="1474" spans="1:9" s="205" customFormat="1">
      <c r="A1474" s="860"/>
      <c r="B1474" s="2579"/>
      <c r="C1474" s="2580"/>
      <c r="D1474" s="2581"/>
      <c r="E1474" s="2582"/>
      <c r="F1474" s="2583"/>
      <c r="G1474" s="2587"/>
      <c r="H1474" s="2588"/>
    </row>
    <row r="1475" spans="1:9" s="205" customFormat="1" ht="48">
      <c r="A1475" s="860"/>
      <c r="B1475" s="2579" t="s">
        <v>1890</v>
      </c>
      <c r="C1475" s="2580" t="s">
        <v>1889</v>
      </c>
      <c r="D1475" s="2581" t="s">
        <v>26</v>
      </c>
      <c r="E1475" s="2582">
        <v>44</v>
      </c>
      <c r="F1475" s="2583"/>
      <c r="G1475" s="2488">
        <v>0</v>
      </c>
      <c r="H1475" s="2588">
        <f>ROUND(E1475*G1475,2)</f>
        <v>0</v>
      </c>
      <c r="I1475" s="2584"/>
    </row>
    <row r="1476" spans="1:9" s="205" customFormat="1">
      <c r="A1476" s="860"/>
      <c r="B1476" s="2620"/>
      <c r="C1476" s="2621"/>
      <c r="D1476" s="2622"/>
      <c r="E1476" s="2623"/>
      <c r="F1476" s="2624"/>
      <c r="G1476" s="2625"/>
      <c r="H1476" s="2626"/>
    </row>
    <row r="1477" spans="1:9" s="205" customFormat="1" ht="48">
      <c r="A1477" s="860"/>
      <c r="B1477" s="2579">
        <v>43340</v>
      </c>
      <c r="C1477" s="2589" t="s">
        <v>1888</v>
      </c>
      <c r="D1477" s="2581" t="s">
        <v>26</v>
      </c>
      <c r="E1477" s="2582">
        <v>102</v>
      </c>
      <c r="F1477" s="2583"/>
      <c r="G1477" s="2488">
        <v>0</v>
      </c>
      <c r="H1477" s="2588">
        <f>ROUND(E1477*G1477,2)</f>
        <v>0</v>
      </c>
      <c r="I1477" s="2584"/>
    </row>
    <row r="1478" spans="1:9" s="205" customFormat="1">
      <c r="A1478" s="860"/>
      <c r="B1478" s="2579"/>
      <c r="C1478" s="2589"/>
      <c r="D1478" s="2581"/>
      <c r="E1478" s="2586"/>
      <c r="F1478" s="2583"/>
      <c r="G1478" s="2587"/>
      <c r="H1478" s="2588"/>
    </row>
    <row r="1479" spans="1:9" s="205" customFormat="1" ht="36">
      <c r="A1479" s="860"/>
      <c r="B1479" s="2579" t="s">
        <v>1425</v>
      </c>
      <c r="C1479" s="2580" t="s">
        <v>1887</v>
      </c>
      <c r="D1479" s="2581" t="s">
        <v>26</v>
      </c>
      <c r="E1479" s="2586">
        <v>100</v>
      </c>
      <c r="F1479" s="2583"/>
      <c r="G1479" s="2488">
        <v>0</v>
      </c>
      <c r="H1479" s="2588">
        <f>ROUND(E1479*G1479,2)</f>
        <v>0</v>
      </c>
    </row>
    <row r="1480" spans="1:9" s="205" customFormat="1">
      <c r="A1480" s="860"/>
      <c r="B1480" s="2579"/>
      <c r="C1480" s="2580"/>
      <c r="D1480" s="2581"/>
      <c r="E1480" s="2586"/>
      <c r="F1480" s="2583"/>
      <c r="G1480" s="2587"/>
      <c r="H1480" s="2588"/>
    </row>
    <row r="1481" spans="1:9" s="451" customFormat="1" ht="36">
      <c r="A1481" s="695"/>
      <c r="B1481" s="2627" t="s">
        <v>2460</v>
      </c>
      <c r="C1481" s="606" t="s">
        <v>2461</v>
      </c>
      <c r="D1481" s="2628" t="s">
        <v>26</v>
      </c>
      <c r="E1481" s="2629">
        <v>93</v>
      </c>
      <c r="F1481" s="2638"/>
      <c r="G1481" s="2488">
        <v>0</v>
      </c>
      <c r="H1481" s="2588">
        <f>ROUND(E1481*G1481,2)</f>
        <v>0</v>
      </c>
      <c r="I1481" s="399"/>
    </row>
    <row r="1482" spans="1:9" s="205" customFormat="1">
      <c r="A1482" s="860"/>
      <c r="B1482" s="2579"/>
      <c r="C1482" s="2736"/>
      <c r="D1482" s="2581"/>
      <c r="E1482" s="2586"/>
      <c r="F1482" s="2583"/>
      <c r="G1482" s="2587"/>
      <c r="H1482" s="2588"/>
    </row>
    <row r="1483" spans="1:9" s="205" customFormat="1" ht="36">
      <c r="A1483" s="860"/>
      <c r="B1483" s="2579" t="s">
        <v>1886</v>
      </c>
      <c r="C1483" s="2580" t="s">
        <v>1885</v>
      </c>
      <c r="D1483" s="2581" t="s">
        <v>26</v>
      </c>
      <c r="E1483" s="2582">
        <v>102</v>
      </c>
      <c r="F1483" s="2583"/>
      <c r="G1483" s="2488">
        <v>0</v>
      </c>
      <c r="H1483" s="2588">
        <f>ROUND(E1483*G1483,2)</f>
        <v>0</v>
      </c>
      <c r="I1483" s="2584"/>
    </row>
    <row r="1484" spans="1:9" s="205" customFormat="1">
      <c r="A1484" s="860"/>
      <c r="B1484" s="2579"/>
      <c r="C1484" s="2580"/>
      <c r="D1484" s="2581"/>
      <c r="E1484" s="2582"/>
      <c r="F1484" s="2583"/>
      <c r="G1484" s="2587"/>
      <c r="H1484" s="2588"/>
    </row>
    <row r="1485" spans="1:9" s="205" customFormat="1" ht="36">
      <c r="A1485" s="860"/>
      <c r="B1485" s="2579" t="s">
        <v>1884</v>
      </c>
      <c r="C1485" s="2580" t="s">
        <v>1883</v>
      </c>
      <c r="D1485" s="2581" t="s">
        <v>19</v>
      </c>
      <c r="E1485" s="2582">
        <v>22</v>
      </c>
      <c r="F1485" s="2583"/>
      <c r="G1485" s="2488">
        <v>0</v>
      </c>
      <c r="H1485" s="2588">
        <f>ROUND(E1485*G1485,2)</f>
        <v>0</v>
      </c>
      <c r="I1485" s="2584"/>
    </row>
    <row r="1486" spans="1:9" s="205" customFormat="1">
      <c r="A1486" s="860"/>
      <c r="B1486" s="2579"/>
      <c r="C1486" s="2580"/>
      <c r="D1486" s="2581"/>
      <c r="E1486" s="2582"/>
      <c r="F1486" s="2583"/>
      <c r="G1486" s="2587"/>
      <c r="H1486" s="2588"/>
    </row>
    <row r="1487" spans="1:9" s="205" customFormat="1" ht="36">
      <c r="A1487" s="860"/>
      <c r="B1487" s="2579" t="s">
        <v>190</v>
      </c>
      <c r="C1487" s="2580" t="s">
        <v>1882</v>
      </c>
      <c r="D1487" s="2581" t="s">
        <v>19</v>
      </c>
      <c r="E1487" s="2582">
        <v>14</v>
      </c>
      <c r="F1487" s="2583"/>
      <c r="G1487" s="2488">
        <v>0</v>
      </c>
      <c r="H1487" s="2588">
        <f>ROUND(E1487*G1487,2)</f>
        <v>0</v>
      </c>
      <c r="I1487" s="2584"/>
    </row>
    <row r="1488" spans="1:9">
      <c r="A1488" s="677"/>
      <c r="B1488" s="2566"/>
      <c r="C1488" s="2567"/>
      <c r="D1488" s="2574"/>
      <c r="E1488" s="2575"/>
      <c r="F1488" s="2576"/>
      <c r="G1488" s="2573"/>
      <c r="H1488" s="2572"/>
    </row>
    <row r="1489" spans="1:9" ht="36">
      <c r="A1489" s="677"/>
      <c r="B1489" s="2566" t="s">
        <v>1881</v>
      </c>
      <c r="C1489" s="2567" t="s">
        <v>1880</v>
      </c>
      <c r="D1489" s="2574" t="s">
        <v>19</v>
      </c>
      <c r="E1489" s="2575">
        <v>4</v>
      </c>
      <c r="F1489" s="2576"/>
      <c r="G1489" s="2488">
        <v>0</v>
      </c>
      <c r="H1489" s="2572">
        <f>ROUND(E1489*G1489,2)</f>
        <v>0</v>
      </c>
    </row>
    <row r="1490" spans="1:9">
      <c r="A1490" s="677"/>
      <c r="B1490" s="2566"/>
      <c r="C1490" s="2567"/>
      <c r="D1490" s="2574"/>
      <c r="E1490" s="2575"/>
      <c r="F1490" s="2576"/>
      <c r="G1490" s="2573"/>
      <c r="H1490" s="2572"/>
    </row>
    <row r="1491" spans="1:9" ht="36">
      <c r="A1491" s="677"/>
      <c r="B1491" s="2566" t="s">
        <v>1879</v>
      </c>
      <c r="C1491" s="2567" t="s">
        <v>1878</v>
      </c>
      <c r="D1491" s="2574" t="s">
        <v>19</v>
      </c>
      <c r="E1491" s="2575">
        <v>1</v>
      </c>
      <c r="F1491" s="2576"/>
      <c r="G1491" s="2488">
        <v>0</v>
      </c>
      <c r="H1491" s="2572">
        <f>ROUND(E1491*G1491,2)</f>
        <v>0</v>
      </c>
    </row>
    <row r="1492" spans="1:9">
      <c r="A1492" s="677"/>
      <c r="B1492" s="2566"/>
      <c r="C1492" s="2567"/>
      <c r="D1492" s="2574"/>
      <c r="E1492" s="2575"/>
      <c r="F1492" s="2576"/>
      <c r="G1492" s="2488"/>
      <c r="H1492" s="2572"/>
    </row>
    <row r="1493" spans="1:9" ht="36">
      <c r="A1493" s="677"/>
      <c r="B1493" s="2566" t="s">
        <v>1820</v>
      </c>
      <c r="C1493" s="2567" t="s">
        <v>1877</v>
      </c>
      <c r="D1493" s="2574" t="s">
        <v>19</v>
      </c>
      <c r="E1493" s="2575">
        <v>12</v>
      </c>
      <c r="F1493" s="2576"/>
      <c r="G1493" s="2488">
        <v>0</v>
      </c>
      <c r="H1493" s="2572">
        <f>ROUND(E1493*G1493,2)</f>
        <v>0</v>
      </c>
    </row>
    <row r="1494" spans="1:9">
      <c r="A1494" s="677"/>
      <c r="B1494" s="2566"/>
      <c r="C1494" s="2567"/>
      <c r="D1494" s="2574"/>
      <c r="E1494" s="2575"/>
      <c r="F1494" s="2576"/>
      <c r="G1494" s="2573"/>
      <c r="H1494" s="2572"/>
    </row>
    <row r="1495" spans="1:9" s="205" customFormat="1" ht="36">
      <c r="A1495" s="860"/>
      <c r="B1495" s="2579" t="s">
        <v>503</v>
      </c>
      <c r="C1495" s="2580" t="s">
        <v>1876</v>
      </c>
      <c r="D1495" s="2581" t="s">
        <v>19</v>
      </c>
      <c r="E1495" s="2582">
        <v>1</v>
      </c>
      <c r="F1495" s="2583"/>
      <c r="G1495" s="2488">
        <v>0</v>
      </c>
      <c r="H1495" s="2588">
        <f>ROUND(E1495*G1495,2)</f>
        <v>0</v>
      </c>
      <c r="I1495" s="2584"/>
    </row>
    <row r="1496" spans="1:9" s="205" customFormat="1">
      <c r="A1496" s="860"/>
      <c r="B1496" s="2579"/>
      <c r="C1496" s="2580"/>
      <c r="D1496" s="2581"/>
      <c r="E1496" s="2586"/>
      <c r="F1496" s="2583"/>
      <c r="G1496" s="2587"/>
      <c r="H1496" s="2588"/>
    </row>
    <row r="1497" spans="1:9" s="451" customFormat="1" ht="36">
      <c r="A1497" s="695"/>
      <c r="B1497" s="2627">
        <v>44961</v>
      </c>
      <c r="C1497" s="606" t="s">
        <v>2447</v>
      </c>
      <c r="D1497" s="2628" t="s">
        <v>19</v>
      </c>
      <c r="E1497" s="2629">
        <v>9</v>
      </c>
      <c r="F1497" s="2638"/>
      <c r="G1497" s="2488">
        <v>0</v>
      </c>
      <c r="H1497" s="2588">
        <f t="shared" ref="H1497" si="9">ROUND(E1497*G1497,2)</f>
        <v>0</v>
      </c>
      <c r="I1497" s="399"/>
    </row>
    <row r="1498" spans="1:9" s="205" customFormat="1">
      <c r="A1498" s="860"/>
      <c r="B1498" s="2579"/>
      <c r="C1498" s="2580"/>
      <c r="D1498" s="2581"/>
      <c r="E1498" s="2586"/>
      <c r="F1498" s="2583"/>
      <c r="G1498" s="2587"/>
      <c r="H1498" s="2588"/>
    </row>
    <row r="1499" spans="1:9" s="205" customFormat="1" ht="36">
      <c r="A1499" s="860"/>
      <c r="B1499" s="2579">
        <v>44962</v>
      </c>
      <c r="C1499" s="2580" t="s">
        <v>1873</v>
      </c>
      <c r="D1499" s="2581" t="s">
        <v>19</v>
      </c>
      <c r="E1499" s="2582">
        <v>17</v>
      </c>
      <c r="F1499" s="2583"/>
      <c r="G1499" s="2488">
        <v>0</v>
      </c>
      <c r="H1499" s="2588">
        <f>ROUND(E1499*G1499,2)</f>
        <v>0</v>
      </c>
      <c r="I1499" s="2584"/>
    </row>
    <row r="1500" spans="1:9">
      <c r="A1500" s="677"/>
      <c r="B1500" s="2656"/>
      <c r="C1500" s="2567"/>
      <c r="D1500" s="2574"/>
      <c r="E1500" s="2575"/>
      <c r="F1500" s="2576"/>
      <c r="G1500" s="2573"/>
      <c r="H1500" s="2572"/>
    </row>
    <row r="1501" spans="1:9" ht="36">
      <c r="A1501" s="677"/>
      <c r="B1501" s="2566" t="s">
        <v>325</v>
      </c>
      <c r="C1501" s="2567" t="s">
        <v>1871</v>
      </c>
      <c r="D1501" s="2574" t="s">
        <v>26</v>
      </c>
      <c r="E1501" s="2575">
        <v>24</v>
      </c>
      <c r="F1501" s="2576"/>
      <c r="G1501" s="2488">
        <v>0</v>
      </c>
      <c r="H1501" s="2572">
        <f>ROUND(E1501*G1501,2)</f>
        <v>0</v>
      </c>
    </row>
    <row r="1502" spans="1:9">
      <c r="A1502" s="677"/>
      <c r="B1502" s="2566"/>
      <c r="C1502" s="2737"/>
      <c r="D1502" s="2574"/>
      <c r="E1502" s="2575"/>
      <c r="F1502" s="2576"/>
      <c r="G1502" s="2573"/>
      <c r="H1502" s="2572"/>
    </row>
    <row r="1503" spans="1:9" ht="60">
      <c r="A1503" s="677"/>
      <c r="B1503" s="2566" t="s">
        <v>1870</v>
      </c>
      <c r="C1503" s="2567" t="s">
        <v>1869</v>
      </c>
      <c r="D1503" s="2574" t="s">
        <v>26</v>
      </c>
      <c r="E1503" s="2575">
        <v>20</v>
      </c>
      <c r="F1503" s="2576"/>
      <c r="G1503" s="2488">
        <v>0</v>
      </c>
      <c r="H1503" s="2572">
        <f>ROUND(E1503*G1503,2)</f>
        <v>0</v>
      </c>
    </row>
    <row r="1504" spans="1:9">
      <c r="A1504" s="677"/>
      <c r="B1504" s="2566"/>
      <c r="C1504" s="2567"/>
      <c r="D1504" s="2574"/>
      <c r="E1504" s="2575"/>
      <c r="F1504" s="2576"/>
      <c r="G1504" s="2573"/>
      <c r="H1504" s="2572"/>
    </row>
    <row r="1505" spans="1:8" ht="48">
      <c r="A1505" s="677"/>
      <c r="B1505" s="2566" t="s">
        <v>171</v>
      </c>
      <c r="C1505" s="2567" t="s">
        <v>1868</v>
      </c>
      <c r="D1505" s="2574" t="s">
        <v>19</v>
      </c>
      <c r="E1505" s="2575">
        <v>1</v>
      </c>
      <c r="F1505" s="2576"/>
      <c r="G1505" s="2488">
        <v>0</v>
      </c>
      <c r="H1505" s="2572">
        <f>ROUND(E1505*G1505,2)</f>
        <v>0</v>
      </c>
    </row>
    <row r="1506" spans="1:8">
      <c r="A1506" s="677"/>
      <c r="B1506" s="2566"/>
      <c r="C1506" s="2567"/>
      <c r="D1506" s="2574"/>
      <c r="E1506" s="2575"/>
      <c r="F1506" s="2576"/>
      <c r="G1506" s="2573"/>
      <c r="H1506" s="2572"/>
    </row>
    <row r="1507" spans="1:8" ht="36">
      <c r="A1507" s="677"/>
      <c r="B1507" s="2566" t="s">
        <v>1867</v>
      </c>
      <c r="C1507" s="2567" t="s">
        <v>1866</v>
      </c>
      <c r="D1507" s="2574" t="s">
        <v>19</v>
      </c>
      <c r="E1507" s="2575">
        <v>3</v>
      </c>
      <c r="F1507" s="2576"/>
      <c r="G1507" s="2488">
        <v>0</v>
      </c>
      <c r="H1507" s="2572">
        <f>ROUND(E1507*G1507,2)</f>
        <v>0</v>
      </c>
    </row>
    <row r="1508" spans="1:8">
      <c r="A1508" s="677"/>
      <c r="B1508" s="2566"/>
      <c r="C1508" s="2657"/>
      <c r="D1508" s="2574"/>
      <c r="E1508" s="2575"/>
      <c r="F1508" s="2576"/>
      <c r="G1508" s="2573"/>
      <c r="H1508" s="2572"/>
    </row>
    <row r="1509" spans="1:8" ht="36">
      <c r="A1509" s="677"/>
      <c r="B1509" s="2566" t="s">
        <v>187</v>
      </c>
      <c r="C1509" s="2567" t="s">
        <v>1865</v>
      </c>
      <c r="D1509" s="2574" t="s">
        <v>19</v>
      </c>
      <c r="E1509" s="2575">
        <v>1</v>
      </c>
      <c r="F1509" s="2576"/>
      <c r="G1509" s="2488">
        <v>0</v>
      </c>
      <c r="H1509" s="2572">
        <f>ROUND(E1509*G1509,2)</f>
        <v>0</v>
      </c>
    </row>
    <row r="1510" spans="1:8">
      <c r="A1510" s="677"/>
      <c r="B1510" s="2566"/>
      <c r="C1510" s="2567"/>
      <c r="D1510" s="2574"/>
      <c r="E1510" s="2575"/>
      <c r="F1510" s="2576"/>
      <c r="G1510" s="2573"/>
      <c r="H1510" s="2572"/>
    </row>
    <row r="1511" spans="1:8" ht="36">
      <c r="A1511" s="677"/>
      <c r="B1511" s="2656" t="s">
        <v>1820</v>
      </c>
      <c r="C1511" s="2567" t="s">
        <v>1864</v>
      </c>
      <c r="D1511" s="2574" t="s">
        <v>19</v>
      </c>
      <c r="E1511" s="2575">
        <v>2</v>
      </c>
      <c r="F1511" s="2576"/>
      <c r="G1511" s="2488">
        <v>0</v>
      </c>
      <c r="H1511" s="2572">
        <f>ROUND(E1511*G1511,2)</f>
        <v>0</v>
      </c>
    </row>
    <row r="1512" spans="1:8">
      <c r="A1512" s="677"/>
      <c r="B1512" s="2560"/>
      <c r="C1512" s="2639"/>
      <c r="D1512" s="2640"/>
      <c r="E1512" s="2641"/>
      <c r="F1512" s="2642"/>
      <c r="G1512" s="2643"/>
      <c r="H1512" s="2644"/>
    </row>
    <row r="1513" spans="1:8" ht="12.75" thickBot="1">
      <c r="A1513" s="677"/>
      <c r="B1513" s="2578"/>
      <c r="C1513" s="2608" t="s">
        <v>9</v>
      </c>
      <c r="D1513" s="2609"/>
      <c r="E1513" s="2610"/>
      <c r="F1513" s="2611"/>
      <c r="G1513" s="2612"/>
      <c r="H1513" s="2613">
        <f>SUM(H1450:H1512)</f>
        <v>0</v>
      </c>
    </row>
    <row r="1514" spans="1:8" ht="12.75" thickTop="1">
      <c r="A1514" s="677"/>
      <c r="B1514" s="2578"/>
      <c r="C1514" s="2567"/>
      <c r="D1514" s="2574"/>
      <c r="E1514" s="2575"/>
      <c r="F1514" s="2576"/>
      <c r="G1514" s="2573"/>
      <c r="H1514" s="2572"/>
    </row>
    <row r="1515" spans="1:8" ht="12.75" thickBot="1">
      <c r="A1515" s="677"/>
      <c r="B1515" s="2645"/>
      <c r="C1515" s="2646"/>
      <c r="D1515" s="2647" t="s">
        <v>1826</v>
      </c>
      <c r="E1515" s="2648"/>
      <c r="F1515" s="2649"/>
      <c r="G1515" s="2650"/>
      <c r="H1515" s="2651"/>
    </row>
    <row r="1516" spans="1:8" ht="12.75" thickTop="1">
      <c r="A1516" s="677"/>
      <c r="B1516" s="2578"/>
      <c r="C1516" s="2567"/>
      <c r="D1516" s="2574"/>
      <c r="E1516" s="2575"/>
      <c r="F1516" s="2576"/>
      <c r="G1516" s="2573"/>
      <c r="H1516" s="2572"/>
    </row>
    <row r="1517" spans="1:8">
      <c r="A1517" s="677"/>
      <c r="B1517" s="2553">
        <v>5</v>
      </c>
      <c r="C1517" s="2554" t="s">
        <v>206</v>
      </c>
      <c r="D1517" s="2555"/>
      <c r="E1517" s="2556"/>
      <c r="F1517" s="2557"/>
      <c r="G1517" s="2614"/>
      <c r="H1517" s="2559"/>
    </row>
    <row r="1518" spans="1:8">
      <c r="A1518" s="677"/>
      <c r="B1518" s="2560"/>
      <c r="C1518" s="2561"/>
      <c r="D1518" s="2562"/>
      <c r="E1518" s="1592"/>
      <c r="F1518" s="2563"/>
      <c r="G1518" s="2615"/>
      <c r="H1518" s="2565"/>
    </row>
    <row r="1519" spans="1:8">
      <c r="A1519" s="677"/>
      <c r="B1519" s="2560"/>
      <c r="C1519" s="2561"/>
      <c r="D1519" s="2562"/>
      <c r="E1519" s="1592"/>
      <c r="F1519" s="2563"/>
      <c r="G1519" s="2615"/>
      <c r="H1519" s="2565"/>
    </row>
    <row r="1520" spans="1:8" ht="24">
      <c r="A1520" s="677"/>
      <c r="B1520" s="2681">
        <v>51331</v>
      </c>
      <c r="C1520" s="2567" t="s">
        <v>1863</v>
      </c>
      <c r="D1520" s="2574" t="s">
        <v>32</v>
      </c>
      <c r="E1520" s="2575">
        <v>47</v>
      </c>
      <c r="F1520" s="2576"/>
      <c r="G1520" s="2488">
        <v>0</v>
      </c>
      <c r="H1520" s="2572">
        <f>ROUND(E1520*G1520,2)</f>
        <v>0</v>
      </c>
    </row>
    <row r="1521" spans="1:8">
      <c r="A1521" s="677"/>
      <c r="B1521" s="2681"/>
      <c r="C1521" s="2567"/>
      <c r="D1521" s="2574"/>
      <c r="E1521" s="2575"/>
      <c r="F1521" s="2576"/>
      <c r="G1521" s="2573"/>
      <c r="H1521" s="2572"/>
    </row>
    <row r="1522" spans="1:8" ht="36">
      <c r="A1522" s="677"/>
      <c r="B1522" s="2681">
        <v>53116</v>
      </c>
      <c r="C1522" s="2567" t="s">
        <v>1862</v>
      </c>
      <c r="D1522" s="2574" t="s">
        <v>30</v>
      </c>
      <c r="E1522" s="2575">
        <v>4</v>
      </c>
      <c r="F1522" s="2576"/>
      <c r="G1522" s="2488">
        <v>0</v>
      </c>
      <c r="H1522" s="2572">
        <f>ROUND(E1522*G1522,2)</f>
        <v>0</v>
      </c>
    </row>
    <row r="1523" spans="1:8">
      <c r="A1523" s="677"/>
      <c r="B1523" s="2681"/>
      <c r="C1523" s="2567"/>
      <c r="D1523" s="2574"/>
      <c r="E1523" s="2575"/>
      <c r="F1523" s="2576"/>
      <c r="G1523" s="2573"/>
      <c r="H1523" s="2572"/>
    </row>
    <row r="1524" spans="1:8" ht="48">
      <c r="A1524" s="677"/>
      <c r="B1524" s="2681" t="s">
        <v>1820</v>
      </c>
      <c r="C1524" s="2567" t="s">
        <v>1861</v>
      </c>
      <c r="D1524" s="2574" t="s">
        <v>30</v>
      </c>
      <c r="E1524" s="2575">
        <v>20.5</v>
      </c>
      <c r="F1524" s="2576"/>
      <c r="G1524" s="2488">
        <v>0</v>
      </c>
      <c r="H1524" s="2572">
        <f>ROUND(E1524*G1524,2)</f>
        <v>0</v>
      </c>
    </row>
    <row r="1525" spans="1:8">
      <c r="A1525" s="677"/>
      <c r="B1525" s="2682"/>
      <c r="C1525" s="2561"/>
      <c r="D1525" s="2562"/>
      <c r="E1525" s="1592"/>
      <c r="F1525" s="2563"/>
      <c r="G1525" s="2615"/>
      <c r="H1525" s="2565"/>
    </row>
    <row r="1526" spans="1:8" ht="36">
      <c r="A1526" s="677"/>
      <c r="B1526" s="2681">
        <v>52312</v>
      </c>
      <c r="C1526" s="2567" t="s">
        <v>1860</v>
      </c>
      <c r="D1526" s="2574" t="s">
        <v>123</v>
      </c>
      <c r="E1526" s="2575">
        <v>488</v>
      </c>
      <c r="F1526" s="2576"/>
      <c r="G1526" s="2488">
        <v>0</v>
      </c>
      <c r="H1526" s="2572">
        <f>ROUND(E1526*G1526,2)</f>
        <v>0</v>
      </c>
    </row>
    <row r="1527" spans="1:8">
      <c r="A1527" s="677"/>
      <c r="B1527" s="2681"/>
      <c r="C1527" s="2567"/>
      <c r="D1527" s="2574"/>
      <c r="E1527" s="2575"/>
      <c r="F1527" s="2576"/>
      <c r="G1527" s="2573"/>
      <c r="H1527" s="2572"/>
    </row>
    <row r="1528" spans="1:8" ht="24">
      <c r="A1528" s="677"/>
      <c r="B1528" s="2681" t="s">
        <v>1859</v>
      </c>
      <c r="C1528" s="2567" t="s">
        <v>1858</v>
      </c>
      <c r="D1528" s="2574" t="s">
        <v>123</v>
      </c>
      <c r="E1528" s="2575">
        <v>1078</v>
      </c>
      <c r="F1528" s="2576"/>
      <c r="G1528" s="2488">
        <v>0</v>
      </c>
      <c r="H1528" s="2572">
        <f>ROUND(E1528*G1528,2)</f>
        <v>0</v>
      </c>
    </row>
    <row r="1529" spans="1:8">
      <c r="A1529" s="677"/>
      <c r="B1529" s="2560"/>
      <c r="C1529" s="2561"/>
      <c r="D1529" s="2562"/>
      <c r="E1529" s="1592"/>
      <c r="F1529" s="2563"/>
      <c r="G1529" s="2615"/>
      <c r="H1529" s="2565"/>
    </row>
    <row r="1530" spans="1:8" ht="24">
      <c r="A1530" s="677"/>
      <c r="B1530" s="2681" t="s">
        <v>1820</v>
      </c>
      <c r="C1530" s="2567" t="s">
        <v>1857</v>
      </c>
      <c r="D1530" s="2574" t="s">
        <v>26</v>
      </c>
      <c r="E1530" s="2575">
        <v>24</v>
      </c>
      <c r="F1530" s="2576"/>
      <c r="G1530" s="2488">
        <v>0</v>
      </c>
      <c r="H1530" s="2572">
        <f>ROUND(E1530*G1530,2)</f>
        <v>0</v>
      </c>
    </row>
    <row r="1531" spans="1:8">
      <c r="A1531" s="677"/>
      <c r="B1531" s="2560"/>
      <c r="C1531" s="2561"/>
      <c r="D1531" s="2562"/>
      <c r="E1531" s="1592"/>
      <c r="F1531" s="2563"/>
      <c r="G1531" s="2615"/>
      <c r="H1531" s="2565"/>
    </row>
    <row r="1532" spans="1:8" ht="24">
      <c r="A1532" s="677"/>
      <c r="B1532" s="2673" t="s">
        <v>1820</v>
      </c>
      <c r="C1532" s="2567" t="s">
        <v>1856</v>
      </c>
      <c r="D1532" s="2680" t="s">
        <v>26</v>
      </c>
      <c r="E1532" s="2680">
        <v>47</v>
      </c>
      <c r="F1532" s="2617"/>
      <c r="G1532" s="2488">
        <v>0</v>
      </c>
      <c r="H1532" s="2572">
        <f>ROUND(E1532*G1532,2)</f>
        <v>0</v>
      </c>
    </row>
    <row r="1533" spans="1:8">
      <c r="A1533" s="677"/>
      <c r="B1533" s="2673"/>
      <c r="C1533" s="2602"/>
      <c r="D1533" s="2683"/>
      <c r="E1533" s="2683"/>
      <c r="F1533" s="2684"/>
      <c r="G1533" s="2685"/>
      <c r="H1533" s="2686"/>
    </row>
    <row r="1534" spans="1:8" ht="12.75" thickBot="1">
      <c r="A1534" s="677"/>
      <c r="B1534" s="2578"/>
      <c r="C1534" s="2608" t="s">
        <v>9</v>
      </c>
      <c r="D1534" s="2609"/>
      <c r="E1534" s="2610"/>
      <c r="F1534" s="2611"/>
      <c r="G1534" s="2612"/>
      <c r="H1534" s="2613">
        <f>SUM(H1520:H1533)</f>
        <v>0</v>
      </c>
    </row>
    <row r="1535" spans="1:8" ht="12.75" thickTop="1">
      <c r="A1535" s="677"/>
      <c r="B1535" s="2578"/>
      <c r="C1535" s="2567"/>
      <c r="D1535" s="2574"/>
      <c r="E1535" s="2575"/>
      <c r="F1535" s="2576"/>
      <c r="G1535" s="2573"/>
      <c r="H1535" s="2572"/>
    </row>
    <row r="1536" spans="1:8" ht="12.75" thickBot="1">
      <c r="A1536" s="677"/>
      <c r="B1536" s="2645"/>
      <c r="C1536" s="2646"/>
      <c r="D1536" s="2647"/>
      <c r="E1536" s="2648"/>
      <c r="F1536" s="2649"/>
      <c r="G1536" s="2650"/>
      <c r="H1536" s="2651"/>
    </row>
    <row r="1537" spans="1:9" ht="12.75" thickTop="1">
      <c r="A1537" s="677"/>
      <c r="B1537" s="2578"/>
      <c r="C1537" s="2567"/>
      <c r="D1537" s="2574"/>
      <c r="E1537" s="2575"/>
      <c r="F1537" s="2576"/>
      <c r="G1537" s="2573"/>
      <c r="H1537" s="2572"/>
    </row>
    <row r="1538" spans="1:9">
      <c r="A1538" s="677"/>
      <c r="B1538" s="2553">
        <v>6</v>
      </c>
      <c r="C1538" s="2554" t="s">
        <v>790</v>
      </c>
      <c r="D1538" s="2555"/>
      <c r="E1538" s="2556"/>
      <c r="F1538" s="2557"/>
      <c r="G1538" s="2614"/>
      <c r="H1538" s="2559"/>
    </row>
    <row r="1539" spans="1:9">
      <c r="A1539" s="677"/>
      <c r="B1539" s="2560"/>
      <c r="C1539" s="2561"/>
      <c r="D1539" s="2562"/>
      <c r="E1539" s="1592"/>
      <c r="F1539" s="2563"/>
      <c r="G1539" s="2615"/>
      <c r="H1539" s="2565"/>
    </row>
    <row r="1540" spans="1:9" s="205" customFormat="1" ht="24">
      <c r="A1540" s="860"/>
      <c r="B1540" s="2579" t="s">
        <v>1855</v>
      </c>
      <c r="C1540" s="2580" t="s">
        <v>1854</v>
      </c>
      <c r="D1540" s="2581" t="s">
        <v>19</v>
      </c>
      <c r="E1540" s="2582">
        <v>16</v>
      </c>
      <c r="F1540" s="2583"/>
      <c r="G1540" s="2488">
        <v>0</v>
      </c>
      <c r="H1540" s="2588">
        <f>ROUND(E1540*G1540,2)</f>
        <v>0</v>
      </c>
      <c r="I1540" s="2584"/>
    </row>
    <row r="1541" spans="1:9" s="205" customFormat="1">
      <c r="A1541" s="860"/>
      <c r="B1541" s="2579"/>
      <c r="C1541" s="2580"/>
      <c r="D1541" s="2581"/>
      <c r="E1541" s="2582"/>
      <c r="F1541" s="2583"/>
      <c r="G1541" s="2587"/>
      <c r="H1541" s="2588"/>
    </row>
    <row r="1542" spans="1:9" s="205" customFormat="1" ht="48">
      <c r="A1542" s="860"/>
      <c r="B1542" s="2579" t="s">
        <v>85</v>
      </c>
      <c r="C1542" s="2580" t="s">
        <v>1853</v>
      </c>
      <c r="D1542" s="2591" t="s">
        <v>19</v>
      </c>
      <c r="E1542" s="2582">
        <v>3</v>
      </c>
      <c r="F1542" s="2583"/>
      <c r="G1542" s="2488">
        <v>0</v>
      </c>
      <c r="H1542" s="2588">
        <f>ROUND(E1542*G1542,2)</f>
        <v>0</v>
      </c>
      <c r="I1542" s="2584"/>
    </row>
    <row r="1543" spans="1:9" s="205" customFormat="1">
      <c r="A1543" s="860"/>
      <c r="B1543" s="2579"/>
      <c r="C1543" s="2580"/>
      <c r="D1543" s="2581"/>
      <c r="E1543" s="2586"/>
      <c r="F1543" s="2583"/>
      <c r="G1543" s="2587"/>
      <c r="H1543" s="2588"/>
    </row>
    <row r="1544" spans="1:9" s="205" customFormat="1" ht="48">
      <c r="A1544" s="860"/>
      <c r="B1544" s="2579" t="s">
        <v>87</v>
      </c>
      <c r="C1544" s="2580" t="s">
        <v>1852</v>
      </c>
      <c r="D1544" s="2591" t="s">
        <v>19</v>
      </c>
      <c r="E1544" s="2580">
        <v>5</v>
      </c>
      <c r="F1544" s="2594"/>
      <c r="G1544" s="2488">
        <v>0</v>
      </c>
      <c r="H1544" s="2588">
        <f>ROUND(E1544*G1544,2)</f>
        <v>0</v>
      </c>
    </row>
    <row r="1545" spans="1:9" s="205" customFormat="1">
      <c r="A1545" s="860"/>
      <c r="B1545" s="2579"/>
      <c r="C1545" s="2580"/>
      <c r="D1545" s="2591"/>
      <c r="E1545" s="2580"/>
      <c r="F1545" s="2594"/>
      <c r="G1545" s="2595"/>
      <c r="H1545" s="2596"/>
    </row>
    <row r="1546" spans="1:9" s="205" customFormat="1" ht="48">
      <c r="A1546" s="860"/>
      <c r="B1546" s="2579" t="s">
        <v>1851</v>
      </c>
      <c r="C1546" s="2580" t="s">
        <v>1850</v>
      </c>
      <c r="D1546" s="2591" t="s">
        <v>19</v>
      </c>
      <c r="E1546" s="2658">
        <v>8</v>
      </c>
      <c r="F1546" s="2594"/>
      <c r="G1546" s="2488">
        <v>0</v>
      </c>
      <c r="H1546" s="2588">
        <f>ROUND(E1546*G1546,2)</f>
        <v>0</v>
      </c>
      <c r="I1546" s="2584"/>
    </row>
    <row r="1547" spans="1:9">
      <c r="A1547" s="677"/>
      <c r="B1547" s="2566"/>
      <c r="C1547" s="2567"/>
      <c r="D1547" s="2568"/>
      <c r="E1547" s="2567"/>
      <c r="F1547" s="2617"/>
      <c r="G1547" s="2618"/>
      <c r="H1547" s="2601"/>
    </row>
    <row r="1548" spans="1:9" ht="72">
      <c r="A1548" s="677"/>
      <c r="B1548" s="2566" t="s">
        <v>1849</v>
      </c>
      <c r="C1548" s="2567" t="s">
        <v>1848</v>
      </c>
      <c r="D1548" s="2568" t="s">
        <v>19</v>
      </c>
      <c r="E1548" s="2567">
        <v>4</v>
      </c>
      <c r="F1548" s="2617"/>
      <c r="G1548" s="2488">
        <v>0</v>
      </c>
      <c r="H1548" s="2572">
        <f>ROUND(E1548*G1548,2)</f>
        <v>0</v>
      </c>
    </row>
    <row r="1549" spans="1:9">
      <c r="A1549" s="677"/>
      <c r="B1549" s="2566"/>
      <c r="C1549" s="2567"/>
      <c r="D1549" s="2568"/>
      <c r="E1549" s="2567"/>
      <c r="F1549" s="2617"/>
      <c r="G1549" s="2618"/>
      <c r="H1549" s="2601"/>
    </row>
    <row r="1550" spans="1:9" ht="72">
      <c r="A1550" s="677"/>
      <c r="B1550" s="2566" t="s">
        <v>1847</v>
      </c>
      <c r="C1550" s="2567" t="s">
        <v>1846</v>
      </c>
      <c r="D1550" s="2568" t="s">
        <v>19</v>
      </c>
      <c r="E1550" s="2567">
        <v>2</v>
      </c>
      <c r="F1550" s="2617"/>
      <c r="G1550" s="2488">
        <v>0</v>
      </c>
      <c r="H1550" s="2572">
        <f>ROUND(E1550*G1550,2)</f>
        <v>0</v>
      </c>
    </row>
    <row r="1551" spans="1:9">
      <c r="A1551" s="677"/>
      <c r="B1551" s="2566"/>
      <c r="C1551" s="2567"/>
      <c r="D1551" s="2568"/>
      <c r="E1551" s="2567"/>
      <c r="F1551" s="2617"/>
      <c r="G1551" s="2618"/>
      <c r="H1551" s="2601"/>
    </row>
    <row r="1552" spans="1:9" s="205" customFormat="1" ht="60">
      <c r="A1552" s="860"/>
      <c r="B1552" s="2579" t="s">
        <v>1845</v>
      </c>
      <c r="C1552" s="2580" t="s">
        <v>1844</v>
      </c>
      <c r="D1552" s="2591" t="s">
        <v>19</v>
      </c>
      <c r="E1552" s="2658">
        <v>11</v>
      </c>
      <c r="F1552" s="2594"/>
      <c r="G1552" s="2488">
        <v>0</v>
      </c>
      <c r="H1552" s="2588">
        <f>ROUND(E1552*G1552,2)</f>
        <v>0</v>
      </c>
      <c r="I1552" s="2584"/>
    </row>
    <row r="1553" spans="1:9" s="205" customFormat="1">
      <c r="A1553" s="860"/>
      <c r="B1553" s="2579"/>
      <c r="C1553" s="2580"/>
      <c r="D1553" s="2591"/>
      <c r="E1553" s="2658"/>
      <c r="F1553" s="2594"/>
      <c r="G1553" s="2595"/>
      <c r="H1553" s="2596"/>
    </row>
    <row r="1554" spans="1:9" s="205" customFormat="1">
      <c r="A1554" s="860"/>
      <c r="B1554" s="2579" t="s">
        <v>1820</v>
      </c>
      <c r="C1554" s="2580" t="s">
        <v>1841</v>
      </c>
      <c r="D1554" s="2591" t="s">
        <v>19</v>
      </c>
      <c r="E1554" s="2658">
        <v>5</v>
      </c>
      <c r="F1554" s="2594"/>
      <c r="G1554" s="2488">
        <v>0</v>
      </c>
      <c r="H1554" s="2588">
        <f>ROUND(E1554*G1554,2)</f>
        <v>0</v>
      </c>
      <c r="I1554" s="2584"/>
    </row>
    <row r="1555" spans="1:9">
      <c r="A1555" s="677"/>
      <c r="B1555" s="2566"/>
      <c r="C1555" s="2567"/>
      <c r="D1555" s="2568"/>
      <c r="E1555" s="2567"/>
      <c r="F1555" s="2617"/>
      <c r="G1555" s="2618"/>
      <c r="H1555" s="2601"/>
    </row>
    <row r="1556" spans="1:9" ht="96">
      <c r="A1556" s="677"/>
      <c r="B1556" s="2566" t="s">
        <v>135</v>
      </c>
      <c r="C1556" s="2567" t="s">
        <v>1840</v>
      </c>
      <c r="D1556" s="2574" t="s">
        <v>26</v>
      </c>
      <c r="E1556" s="2575">
        <v>858</v>
      </c>
      <c r="F1556" s="2576"/>
      <c r="G1556" s="2488">
        <v>0</v>
      </c>
      <c r="H1556" s="2572">
        <f>ROUND(E1556*G1556,2)</f>
        <v>0</v>
      </c>
    </row>
    <row r="1557" spans="1:9">
      <c r="A1557" s="677"/>
      <c r="B1557" s="2566"/>
      <c r="C1557" s="2567"/>
      <c r="D1557" s="2574"/>
      <c r="E1557" s="2575"/>
      <c r="F1557" s="2576"/>
      <c r="G1557" s="2573"/>
      <c r="H1557" s="2601"/>
    </row>
    <row r="1558" spans="1:9" ht="96">
      <c r="A1558" s="677"/>
      <c r="B1558" s="2566" t="s">
        <v>363</v>
      </c>
      <c r="C1558" s="2567" t="s">
        <v>1839</v>
      </c>
      <c r="D1558" s="2574" t="s">
        <v>26</v>
      </c>
      <c r="E1558" s="2575">
        <v>680</v>
      </c>
      <c r="F1558" s="2576"/>
      <c r="G1558" s="2488">
        <v>0</v>
      </c>
      <c r="H1558" s="2572">
        <f>ROUND(E1558*G1558,2)</f>
        <v>0</v>
      </c>
    </row>
    <row r="1559" spans="1:9">
      <c r="A1559" s="677"/>
      <c r="B1559" s="2566"/>
      <c r="C1559" s="2567"/>
      <c r="D1559" s="2574"/>
      <c r="E1559" s="2575"/>
      <c r="F1559" s="2576"/>
      <c r="G1559" s="2573"/>
      <c r="H1559" s="2601"/>
    </row>
    <row r="1560" spans="1:9" ht="108">
      <c r="A1560" s="677"/>
      <c r="B1560" s="2566" t="s">
        <v>1838</v>
      </c>
      <c r="C1560" s="2567" t="s">
        <v>1837</v>
      </c>
      <c r="D1560" s="2574" t="s">
        <v>26</v>
      </c>
      <c r="E1560" s="2575">
        <v>50</v>
      </c>
      <c r="F1560" s="2576"/>
      <c r="G1560" s="2488">
        <v>0</v>
      </c>
      <c r="H1560" s="2572">
        <f>ROUND(E1560*G1560,2)</f>
        <v>0</v>
      </c>
    </row>
    <row r="1561" spans="1:9">
      <c r="A1561" s="677"/>
      <c r="B1561" s="2566"/>
      <c r="C1561" s="2567"/>
      <c r="D1561" s="2574"/>
      <c r="E1561" s="2575"/>
      <c r="F1561" s="2576"/>
      <c r="G1561" s="2573"/>
      <c r="H1561" s="2601"/>
    </row>
    <row r="1562" spans="1:9" ht="96">
      <c r="A1562" s="677"/>
      <c r="B1562" s="2578" t="s">
        <v>1836</v>
      </c>
      <c r="C1562" s="2567" t="s">
        <v>1835</v>
      </c>
      <c r="D1562" s="2574" t="s">
        <v>26</v>
      </c>
      <c r="E1562" s="2575">
        <v>4</v>
      </c>
      <c r="F1562" s="2576"/>
      <c r="G1562" s="2488">
        <v>0</v>
      </c>
      <c r="H1562" s="2572">
        <f>ROUND(E1562*G1562,2)</f>
        <v>0</v>
      </c>
    </row>
    <row r="1563" spans="1:9">
      <c r="A1563" s="677"/>
      <c r="B1563" s="2578"/>
      <c r="C1563" s="2567"/>
      <c r="D1563" s="2574"/>
      <c r="E1563" s="2575"/>
      <c r="F1563" s="2576"/>
      <c r="G1563" s="2573"/>
      <c r="H1563" s="2601"/>
    </row>
    <row r="1564" spans="1:9" ht="108">
      <c r="A1564" s="677"/>
      <c r="B1564" s="2578" t="s">
        <v>1834</v>
      </c>
      <c r="C1564" s="2567" t="s">
        <v>1833</v>
      </c>
      <c r="D1564" s="2574" t="s">
        <v>32</v>
      </c>
      <c r="E1564" s="2575">
        <v>4</v>
      </c>
      <c r="F1564" s="2576"/>
      <c r="G1564" s="2488">
        <v>0</v>
      </c>
      <c r="H1564" s="2572">
        <f>ROUND(E1564*G1564,2)</f>
        <v>0</v>
      </c>
    </row>
    <row r="1565" spans="1:9">
      <c r="A1565" s="677"/>
      <c r="B1565" s="2578"/>
      <c r="C1565" s="2567"/>
      <c r="D1565" s="2574"/>
      <c r="E1565" s="2575"/>
      <c r="F1565" s="2576"/>
      <c r="G1565" s="2573"/>
      <c r="H1565" s="2601"/>
    </row>
    <row r="1566" spans="1:9" ht="108">
      <c r="A1566" s="677"/>
      <c r="B1566" s="2566" t="s">
        <v>1832</v>
      </c>
      <c r="C1566" s="2567" t="s">
        <v>1831</v>
      </c>
      <c r="D1566" s="2574" t="s">
        <v>32</v>
      </c>
      <c r="E1566" s="2575">
        <v>8</v>
      </c>
      <c r="F1566" s="2576"/>
      <c r="G1566" s="2488">
        <v>0</v>
      </c>
      <c r="H1566" s="2572">
        <f>ROUND(E1566*G1566,2)</f>
        <v>0</v>
      </c>
    </row>
    <row r="1567" spans="1:9">
      <c r="A1567" s="677"/>
      <c r="B1567" s="2566"/>
      <c r="C1567" s="2567"/>
      <c r="D1567" s="2574"/>
      <c r="E1567" s="2575"/>
      <c r="F1567" s="2576"/>
      <c r="G1567" s="2573"/>
      <c r="H1567" s="2601"/>
    </row>
    <row r="1568" spans="1:9" ht="36">
      <c r="A1568" s="677"/>
      <c r="B1568" s="2566">
        <v>62251</v>
      </c>
      <c r="C1568" s="2567" t="s">
        <v>134</v>
      </c>
      <c r="D1568" s="2574" t="s">
        <v>26</v>
      </c>
      <c r="E1568" s="2575">
        <v>610</v>
      </c>
      <c r="F1568" s="2576"/>
      <c r="G1568" s="2488">
        <v>0</v>
      </c>
      <c r="H1568" s="2572">
        <f>ROUND(E1568*G1568,2)</f>
        <v>0</v>
      </c>
    </row>
    <row r="1569" spans="1:8">
      <c r="A1569" s="677"/>
      <c r="B1569" s="2566"/>
      <c r="C1569" s="2567"/>
      <c r="D1569" s="2574"/>
      <c r="E1569" s="2575"/>
      <c r="F1569" s="2576"/>
      <c r="G1569" s="2573"/>
      <c r="H1569" s="2601"/>
    </row>
    <row r="1570" spans="1:8" ht="36">
      <c r="A1570" s="677"/>
      <c r="B1570" s="2566">
        <v>62252</v>
      </c>
      <c r="C1570" s="2567" t="s">
        <v>1830</v>
      </c>
      <c r="D1570" s="2574" t="s">
        <v>26</v>
      </c>
      <c r="E1570" s="2575">
        <v>680</v>
      </c>
      <c r="F1570" s="2576"/>
      <c r="G1570" s="2488">
        <v>0</v>
      </c>
      <c r="H1570" s="2572">
        <f>ROUND(E1570*G1570,2)</f>
        <v>0</v>
      </c>
    </row>
    <row r="1571" spans="1:8">
      <c r="A1571" s="677"/>
      <c r="B1571" s="2566"/>
      <c r="C1571" s="2567"/>
      <c r="D1571" s="2574"/>
      <c r="E1571" s="2575"/>
      <c r="F1571" s="2576"/>
      <c r="G1571" s="2573"/>
      <c r="H1571" s="2601"/>
    </row>
    <row r="1572" spans="1:8" ht="36">
      <c r="A1572" s="677"/>
      <c r="B1572" s="2566">
        <v>62257</v>
      </c>
      <c r="C1572" s="2567" t="s">
        <v>1829</v>
      </c>
      <c r="D1572" s="2574" t="s">
        <v>26</v>
      </c>
      <c r="E1572" s="2575">
        <v>47</v>
      </c>
      <c r="F1572" s="2576"/>
      <c r="G1572" s="2488">
        <v>0</v>
      </c>
      <c r="H1572" s="2572">
        <f>ROUND(E1572*G1572,2)</f>
        <v>0</v>
      </c>
    </row>
    <row r="1573" spans="1:8">
      <c r="A1573" s="677"/>
      <c r="B1573" s="2566"/>
      <c r="C1573" s="2567"/>
      <c r="D1573" s="2574"/>
      <c r="E1573" s="2575"/>
      <c r="F1573" s="2576"/>
      <c r="G1573" s="2573"/>
      <c r="H1573" s="2601"/>
    </row>
    <row r="1574" spans="1:8" ht="36">
      <c r="A1574" s="677"/>
      <c r="B1574" s="2566" t="s">
        <v>1828</v>
      </c>
      <c r="C1574" s="2567" t="s">
        <v>1827</v>
      </c>
      <c r="D1574" s="2568" t="s">
        <v>19</v>
      </c>
      <c r="E1574" s="2569">
        <v>16</v>
      </c>
      <c r="F1574" s="2570"/>
      <c r="G1574" s="2488">
        <v>0</v>
      </c>
      <c r="H1574" s="2572">
        <f>ROUND(E1574*G1574,2)</f>
        <v>0</v>
      </c>
    </row>
    <row r="1575" spans="1:8">
      <c r="A1575" s="677"/>
      <c r="B1575" s="2566"/>
      <c r="C1575" s="2567"/>
      <c r="D1575" s="2568"/>
      <c r="E1575" s="2569"/>
      <c r="F1575" s="2570"/>
      <c r="G1575" s="2488"/>
      <c r="H1575" s="2572"/>
    </row>
    <row r="1576" spans="1:8">
      <c r="A1576" s="677"/>
      <c r="B1576" s="2566"/>
      <c r="C1576" s="2567"/>
      <c r="D1576" s="2568"/>
      <c r="E1576" s="2569"/>
      <c r="F1576" s="2570"/>
      <c r="G1576" s="2488"/>
      <c r="H1576" s="2572"/>
    </row>
    <row r="1577" spans="1:8">
      <c r="A1577" s="677"/>
      <c r="B1577" s="2631"/>
      <c r="C1577" s="2602"/>
      <c r="D1577" s="2603"/>
      <c r="E1577" s="2604"/>
      <c r="F1577" s="2605"/>
      <c r="G1577" s="2606"/>
      <c r="H1577" s="2607"/>
    </row>
    <row r="1578" spans="1:8" ht="12.75" thickBot="1">
      <c r="A1578" s="677"/>
      <c r="B1578" s="2578"/>
      <c r="C1578" s="2608" t="s">
        <v>9</v>
      </c>
      <c r="D1578" s="2609"/>
      <c r="E1578" s="2610"/>
      <c r="F1578" s="2611"/>
      <c r="G1578" s="2612"/>
      <c r="H1578" s="2613">
        <f>SUM(H1540:H1577)</f>
        <v>0</v>
      </c>
    </row>
    <row r="1579" spans="1:8" ht="12.75" thickTop="1">
      <c r="A1579" s="677"/>
      <c r="B1579" s="2578"/>
      <c r="C1579" s="2567"/>
      <c r="D1579" s="2574"/>
      <c r="E1579" s="2575"/>
      <c r="F1579" s="2576"/>
      <c r="G1579" s="2573"/>
      <c r="H1579" s="2572"/>
    </row>
    <row r="1580" spans="1:8">
      <c r="A1580" s="677"/>
      <c r="B1580" s="2578" t="s">
        <v>27</v>
      </c>
      <c r="C1580" s="2567"/>
      <c r="D1580" s="2574"/>
      <c r="E1580" s="2575"/>
      <c r="F1580" s="2576"/>
      <c r="G1580" s="2573"/>
      <c r="H1580" s="2572"/>
    </row>
    <row r="1581" spans="1:8" ht="12.75" thickBot="1">
      <c r="A1581" s="677"/>
      <c r="B1581" s="2645"/>
      <c r="C1581" s="2646"/>
      <c r="D1581" s="2647" t="s">
        <v>1826</v>
      </c>
      <c r="E1581" s="2648"/>
      <c r="F1581" s="2649"/>
      <c r="G1581" s="2650"/>
      <c r="H1581" s="2651"/>
    </row>
    <row r="1582" spans="1:8" ht="12.75" thickTop="1">
      <c r="A1582" s="677"/>
      <c r="B1582" s="2578"/>
      <c r="C1582" s="2567"/>
      <c r="D1582" s="2574"/>
      <c r="E1582" s="2575"/>
      <c r="F1582" s="2576"/>
      <c r="G1582" s="2573"/>
      <c r="H1582" s="2572"/>
    </row>
    <row r="1583" spans="1:8">
      <c r="A1583" s="677"/>
      <c r="B1583" s="2553">
        <v>7</v>
      </c>
      <c r="C1583" s="2554" t="s">
        <v>207</v>
      </c>
      <c r="D1583" s="2555"/>
      <c r="E1583" s="2556"/>
      <c r="F1583" s="2557"/>
      <c r="G1583" s="2614"/>
      <c r="H1583" s="2559"/>
    </row>
    <row r="1584" spans="1:8">
      <c r="A1584" s="677"/>
      <c r="B1584" s="2560"/>
      <c r="C1584" s="2561"/>
      <c r="D1584" s="2562"/>
      <c r="E1584" s="1592"/>
      <c r="F1584" s="2563"/>
      <c r="G1584" s="2615"/>
      <c r="H1584" s="2565"/>
    </row>
    <row r="1585" spans="1:10">
      <c r="A1585" s="677"/>
      <c r="B1585" s="2560"/>
      <c r="C1585" s="2561"/>
      <c r="D1585" s="2562"/>
      <c r="E1585" s="1592"/>
      <c r="F1585" s="2563"/>
      <c r="G1585" s="2615"/>
      <c r="H1585" s="2565"/>
    </row>
    <row r="1586" spans="1:10" ht="24">
      <c r="A1586" s="677"/>
      <c r="B1586" s="2566" t="s">
        <v>1824</v>
      </c>
      <c r="C1586" s="2567" t="s">
        <v>2230</v>
      </c>
      <c r="D1586" s="2574" t="s">
        <v>217</v>
      </c>
      <c r="E1586" s="2575">
        <v>80</v>
      </c>
      <c r="F1586" s="2576"/>
      <c r="G1586" s="2573">
        <v>45</v>
      </c>
      <c r="H1586" s="2572">
        <f>ROUND(E1586*G1586,2)</f>
        <v>3600</v>
      </c>
    </row>
    <row r="1587" spans="1:10">
      <c r="A1587" s="677"/>
      <c r="B1587" s="2566"/>
      <c r="C1587" s="2567"/>
      <c r="D1587" s="2574"/>
      <c r="E1587" s="2575"/>
      <c r="F1587" s="2576"/>
      <c r="G1587" s="2573"/>
      <c r="H1587" s="2572"/>
    </row>
    <row r="1588" spans="1:10" ht="24">
      <c r="A1588" s="677"/>
      <c r="B1588" s="2566" t="s">
        <v>103</v>
      </c>
      <c r="C1588" s="2567" t="s">
        <v>2231</v>
      </c>
      <c r="D1588" s="2574" t="s">
        <v>217</v>
      </c>
      <c r="E1588" s="2575">
        <v>60</v>
      </c>
      <c r="F1588" s="2576"/>
      <c r="G1588" s="2573">
        <v>45</v>
      </c>
      <c r="H1588" s="2572">
        <f>ROUND(E1588*G1588,2)</f>
        <v>2700</v>
      </c>
      <c r="I1588" s="205"/>
      <c r="J1588" s="205"/>
    </row>
    <row r="1589" spans="1:10">
      <c r="A1589" s="677"/>
      <c r="B1589" s="2560"/>
      <c r="C1589" s="2561"/>
      <c r="D1589" s="2562"/>
      <c r="E1589" s="1592"/>
      <c r="F1589" s="2563"/>
      <c r="G1589" s="2615"/>
      <c r="H1589" s="2565"/>
      <c r="I1589" s="205"/>
      <c r="J1589" s="205"/>
    </row>
    <row r="1590" spans="1:10" ht="36">
      <c r="A1590" s="677"/>
      <c r="B1590" s="2579" t="s">
        <v>1820</v>
      </c>
      <c r="C1590" s="2580" t="s">
        <v>1823</v>
      </c>
      <c r="D1590" s="2581" t="s">
        <v>19</v>
      </c>
      <c r="E1590" s="2586">
        <v>1</v>
      </c>
      <c r="F1590" s="2583"/>
      <c r="G1590" s="2488">
        <v>0</v>
      </c>
      <c r="H1590" s="2588">
        <f>ROUND(E1590*G1590,2)</f>
        <v>0</v>
      </c>
      <c r="I1590" s="205"/>
      <c r="J1590" s="205"/>
    </row>
    <row r="1591" spans="1:10">
      <c r="A1591" s="677"/>
      <c r="B1591" s="2579"/>
      <c r="C1591" s="2580"/>
      <c r="D1591" s="2581"/>
      <c r="E1591" s="2586"/>
      <c r="F1591" s="2583"/>
      <c r="G1591" s="2587"/>
      <c r="H1591" s="2588"/>
      <c r="I1591" s="205"/>
      <c r="J1591" s="205"/>
    </row>
    <row r="1592" spans="1:10" ht="24">
      <c r="A1592" s="677"/>
      <c r="B1592" s="2579" t="s">
        <v>1820</v>
      </c>
      <c r="C1592" s="2580" t="s">
        <v>2288</v>
      </c>
      <c r="D1592" s="2581" t="s">
        <v>19</v>
      </c>
      <c r="E1592" s="2586">
        <v>1</v>
      </c>
      <c r="F1592" s="2583"/>
      <c r="G1592" s="2488">
        <v>0</v>
      </c>
      <c r="H1592" s="2588">
        <f>ROUND(E1592*G1592,2)</f>
        <v>0</v>
      </c>
      <c r="I1592" s="205"/>
      <c r="J1592" s="205"/>
    </row>
    <row r="1593" spans="1:10">
      <c r="A1593" s="677"/>
      <c r="B1593" s="2579"/>
      <c r="C1593" s="2580"/>
      <c r="D1593" s="2581"/>
      <c r="E1593" s="2586"/>
      <c r="F1593" s="2583"/>
      <c r="G1593" s="2587"/>
      <c r="H1593" s="2588"/>
      <c r="I1593" s="205"/>
      <c r="J1593" s="205"/>
    </row>
    <row r="1594" spans="1:10" ht="24">
      <c r="A1594" s="677"/>
      <c r="B1594" s="2579" t="s">
        <v>1820</v>
      </c>
      <c r="C1594" s="2580" t="s">
        <v>1821</v>
      </c>
      <c r="D1594" s="2581" t="s">
        <v>19</v>
      </c>
      <c r="E1594" s="2586">
        <v>1</v>
      </c>
      <c r="F1594" s="2583"/>
      <c r="G1594" s="2488">
        <v>0</v>
      </c>
      <c r="H1594" s="2588">
        <f>ROUND(E1594*G1594,2)</f>
        <v>0</v>
      </c>
      <c r="I1594" s="205"/>
      <c r="J1594" s="205"/>
    </row>
    <row r="1595" spans="1:10">
      <c r="A1595" s="677"/>
      <c r="B1595" s="2579"/>
      <c r="C1595" s="2580"/>
      <c r="D1595" s="2581"/>
      <c r="E1595" s="2586"/>
      <c r="F1595" s="2583"/>
      <c r="G1595" s="2587"/>
      <c r="H1595" s="2588"/>
      <c r="I1595" s="205"/>
      <c r="J1595" s="205"/>
    </row>
    <row r="1596" spans="1:10" ht="24">
      <c r="A1596" s="677"/>
      <c r="B1596" s="2579" t="s">
        <v>104</v>
      </c>
      <c r="C1596" s="2580" t="s">
        <v>2289</v>
      </c>
      <c r="D1596" s="2581" t="s">
        <v>19</v>
      </c>
      <c r="E1596" s="2586">
        <v>1</v>
      </c>
      <c r="F1596" s="2583"/>
      <c r="G1596" s="2488">
        <v>0</v>
      </c>
      <c r="H1596" s="2588">
        <f>ROUND(E1596*G1596,2)</f>
        <v>0</v>
      </c>
      <c r="I1596" s="205"/>
      <c r="J1596" s="205"/>
    </row>
    <row r="1597" spans="1:10">
      <c r="A1597" s="677"/>
      <c r="B1597" s="2566"/>
      <c r="C1597" s="2567"/>
      <c r="D1597" s="2574"/>
      <c r="E1597" s="2575"/>
      <c r="F1597" s="2576"/>
      <c r="G1597" s="2573"/>
      <c r="H1597" s="2572"/>
      <c r="I1597" s="205"/>
      <c r="J1597" s="205"/>
    </row>
    <row r="1598" spans="1:10" ht="36">
      <c r="A1598" s="677"/>
      <c r="B1598" s="2566" t="s">
        <v>1820</v>
      </c>
      <c r="C1598" s="2567" t="s">
        <v>1819</v>
      </c>
      <c r="D1598" s="2574" t="s">
        <v>80</v>
      </c>
      <c r="E1598" s="2575">
        <v>1</v>
      </c>
      <c r="F1598" s="2576"/>
      <c r="G1598" s="2488">
        <v>0</v>
      </c>
      <c r="H1598" s="2572">
        <f>ROUND(E1598*G1598,2)</f>
        <v>0</v>
      </c>
      <c r="I1598" s="205"/>
      <c r="J1598" s="205"/>
    </row>
    <row r="1599" spans="1:10">
      <c r="A1599" s="677"/>
      <c r="B1599" s="2578"/>
      <c r="C1599" s="2567"/>
      <c r="D1599" s="2574"/>
      <c r="E1599" s="2575"/>
      <c r="F1599" s="2576"/>
      <c r="G1599" s="2571"/>
      <c r="H1599" s="2572"/>
      <c r="I1599" s="205"/>
      <c r="J1599" s="205"/>
    </row>
    <row r="1600" spans="1:10">
      <c r="A1600" s="677"/>
      <c r="B1600" s="2566"/>
      <c r="C1600" s="2602"/>
      <c r="D1600" s="2603"/>
      <c r="E1600" s="2604"/>
      <c r="F1600" s="2605"/>
      <c r="G1600" s="2661"/>
      <c r="H1600" s="2607"/>
      <c r="I1600" s="205"/>
      <c r="J1600" s="205"/>
    </row>
    <row r="1601" spans="1:8" ht="12.75" thickBot="1">
      <c r="A1601" s="719"/>
      <c r="B1601" s="2662"/>
      <c r="C1601" s="2663" t="s">
        <v>9</v>
      </c>
      <c r="D1601" s="2664"/>
      <c r="E1601" s="2665"/>
      <c r="F1601" s="2666"/>
      <c r="G1601" s="2667"/>
      <c r="H1601" s="2726">
        <f>SUM(H1586:H1600)</f>
        <v>6300</v>
      </c>
    </row>
    <row r="1602" spans="1:8">
      <c r="B1602" s="356"/>
      <c r="C1602" s="356"/>
      <c r="D1602" s="2356"/>
      <c r="E1602" s="356"/>
      <c r="F1602" s="1501"/>
      <c r="G1602" s="1501"/>
      <c r="H1602" s="2670"/>
    </row>
    <row r="1603" spans="1:8">
      <c r="B1603" s="356"/>
      <c r="C1603" s="356"/>
      <c r="D1603" s="2356"/>
      <c r="E1603" s="356"/>
      <c r="F1603" s="1501"/>
      <c r="G1603" s="1501"/>
      <c r="H1603" s="2670"/>
    </row>
    <row r="1604" spans="1:8">
      <c r="B1604" s="356"/>
      <c r="C1604" s="356"/>
      <c r="D1604" s="2356"/>
      <c r="E1604" s="356"/>
      <c r="F1604" s="1501"/>
      <c r="G1604" s="1501"/>
      <c r="H1604" s="2670"/>
    </row>
    <row r="1605" spans="1:8">
      <c r="B1605" s="356"/>
      <c r="C1605" s="356"/>
      <c r="D1605" s="2356"/>
      <c r="E1605" s="356"/>
      <c r="F1605" s="1501"/>
      <c r="G1605" s="1501"/>
      <c r="H1605" s="2670"/>
    </row>
    <row r="1606" spans="1:8">
      <c r="B1606" s="356"/>
      <c r="C1606" s="356"/>
      <c r="D1606" s="2356"/>
      <c r="E1606" s="356"/>
      <c r="F1606" s="1501"/>
      <c r="G1606" s="1501"/>
      <c r="H1606" s="2670"/>
    </row>
    <row r="1607" spans="1:8">
      <c r="B1607" s="356"/>
      <c r="C1607" s="356"/>
      <c r="D1607" s="2356"/>
      <c r="E1607" s="356"/>
      <c r="F1607" s="1501"/>
      <c r="G1607" s="1501"/>
      <c r="H1607" s="2670"/>
    </row>
    <row r="1608" spans="1:8">
      <c r="B1608" s="356"/>
      <c r="C1608" s="356"/>
      <c r="D1608" s="2356"/>
      <c r="E1608" s="356"/>
      <c r="F1608" s="1501"/>
      <c r="G1608" s="1501"/>
      <c r="H1608" s="2670"/>
    </row>
    <row r="1609" spans="1:8">
      <c r="B1609" s="356"/>
      <c r="C1609" s="356"/>
      <c r="D1609" s="2356"/>
      <c r="E1609" s="356"/>
      <c r="F1609" s="1501"/>
      <c r="G1609" s="1501"/>
      <c r="H1609" s="2670"/>
    </row>
    <row r="1610" spans="1:8">
      <c r="B1610" s="356"/>
      <c r="C1610" s="356"/>
      <c r="D1610" s="2356"/>
      <c r="E1610" s="356"/>
      <c r="F1610" s="1501"/>
      <c r="G1610" s="1501"/>
      <c r="H1610" s="2670"/>
    </row>
    <row r="1611" spans="1:8">
      <c r="B1611" s="356"/>
      <c r="C1611" s="356"/>
      <c r="D1611" s="2356"/>
      <c r="E1611" s="356"/>
      <c r="F1611" s="1501"/>
      <c r="G1611" s="1501"/>
      <c r="H1611" s="2670"/>
    </row>
    <row r="1612" spans="1:8">
      <c r="B1612" s="356"/>
      <c r="C1612" s="356"/>
      <c r="D1612" s="2356"/>
      <c r="E1612" s="356"/>
      <c r="F1612" s="1501"/>
      <c r="G1612" s="1501"/>
      <c r="H1612" s="2670"/>
    </row>
    <row r="1613" spans="1:8">
      <c r="B1613" s="356"/>
      <c r="C1613" s="356"/>
      <c r="D1613" s="2356"/>
      <c r="E1613" s="356"/>
      <c r="F1613" s="1501"/>
      <c r="G1613" s="1501"/>
      <c r="H1613" s="2670"/>
    </row>
    <row r="1614" spans="1:8">
      <c r="B1614" s="356"/>
      <c r="C1614" s="356"/>
      <c r="D1614" s="2356"/>
      <c r="E1614" s="356"/>
      <c r="F1614" s="1501"/>
      <c r="G1614" s="1501"/>
      <c r="H1614" s="2670"/>
    </row>
    <row r="1615" spans="1:8">
      <c r="B1615" s="356"/>
      <c r="C1615" s="356"/>
      <c r="D1615" s="2356"/>
      <c r="E1615" s="356"/>
      <c r="F1615" s="1501"/>
      <c r="G1615" s="1501"/>
      <c r="H1615" s="2670"/>
    </row>
    <row r="1616" spans="1:8">
      <c r="B1616" s="356"/>
      <c r="C1616" s="356"/>
      <c r="D1616" s="2356"/>
      <c r="E1616" s="356"/>
      <c r="F1616" s="1501"/>
      <c r="G1616" s="1501"/>
      <c r="H1616" s="2670"/>
    </row>
    <row r="1617" spans="2:8">
      <c r="B1617" s="356"/>
      <c r="C1617" s="356"/>
      <c r="D1617" s="2356"/>
      <c r="E1617" s="356"/>
      <c r="F1617" s="1501"/>
      <c r="G1617" s="1501"/>
      <c r="H1617" s="2670"/>
    </row>
    <row r="1618" spans="2:8">
      <c r="B1618" s="356"/>
      <c r="C1618" s="356"/>
      <c r="D1618" s="2356"/>
      <c r="E1618" s="356"/>
      <c r="F1618" s="1501"/>
      <c r="G1618" s="1501"/>
      <c r="H1618" s="2670"/>
    </row>
    <row r="1619" spans="2:8">
      <c r="B1619" s="356"/>
      <c r="C1619" s="356"/>
      <c r="D1619" s="2356"/>
      <c r="E1619" s="356"/>
      <c r="F1619" s="1501"/>
      <c r="G1619" s="1501"/>
      <c r="H1619" s="2670"/>
    </row>
    <row r="1620" spans="2:8">
      <c r="B1620" s="356"/>
      <c r="C1620" s="356"/>
      <c r="D1620" s="2356"/>
      <c r="E1620" s="356"/>
      <c r="F1620" s="1501"/>
      <c r="G1620" s="1501"/>
      <c r="H1620" s="2670"/>
    </row>
    <row r="1621" spans="2:8">
      <c r="B1621" s="356"/>
      <c r="C1621" s="356"/>
      <c r="D1621" s="2356"/>
      <c r="E1621" s="356"/>
      <c r="F1621" s="1501"/>
      <c r="G1621" s="1501"/>
      <c r="H1621" s="2670"/>
    </row>
    <row r="1622" spans="2:8">
      <c r="B1622" s="356"/>
      <c r="C1622" s="356"/>
      <c r="D1622" s="2356"/>
      <c r="E1622" s="356"/>
      <c r="F1622" s="1501"/>
      <c r="G1622" s="1501"/>
      <c r="H1622" s="2670"/>
    </row>
    <row r="1623" spans="2:8">
      <c r="B1623" s="356"/>
      <c r="C1623" s="356"/>
      <c r="D1623" s="2356"/>
      <c r="E1623" s="356"/>
      <c r="F1623" s="1501"/>
      <c r="G1623" s="1501"/>
      <c r="H1623" s="2670"/>
    </row>
    <row r="1624" spans="2:8">
      <c r="B1624" s="356"/>
      <c r="C1624" s="356"/>
      <c r="D1624" s="2356"/>
      <c r="E1624" s="356"/>
      <c r="F1624" s="1501"/>
      <c r="G1624" s="1501"/>
      <c r="H1624" s="2670"/>
    </row>
    <row r="1625" spans="2:8">
      <c r="B1625" s="356"/>
      <c r="C1625" s="356"/>
      <c r="D1625" s="2356"/>
      <c r="E1625" s="356"/>
      <c r="F1625" s="1501"/>
      <c r="G1625" s="1501"/>
      <c r="H1625" s="2670"/>
    </row>
    <row r="1626" spans="2:8">
      <c r="B1626" s="356"/>
      <c r="C1626" s="356"/>
      <c r="D1626" s="2356"/>
      <c r="E1626" s="356"/>
      <c r="F1626" s="1501"/>
      <c r="G1626" s="1501"/>
      <c r="H1626" s="2670"/>
    </row>
    <row r="1627" spans="2:8">
      <c r="B1627" s="356"/>
      <c r="C1627" s="356"/>
      <c r="D1627" s="2356"/>
      <c r="E1627" s="356"/>
      <c r="F1627" s="1501"/>
      <c r="G1627" s="1501"/>
      <c r="H1627" s="2670"/>
    </row>
    <row r="1628" spans="2:8">
      <c r="B1628" s="356"/>
      <c r="C1628" s="356"/>
      <c r="D1628" s="2356"/>
      <c r="E1628" s="356"/>
      <c r="F1628" s="1501"/>
      <c r="G1628" s="1501"/>
      <c r="H1628" s="2670"/>
    </row>
    <row r="1629" spans="2:8">
      <c r="B1629" s="356"/>
      <c r="C1629" s="356"/>
      <c r="D1629" s="2356"/>
      <c r="E1629" s="356"/>
      <c r="F1629" s="1501"/>
      <c r="G1629" s="1501"/>
      <c r="H1629" s="2670"/>
    </row>
    <row r="1630" spans="2:8">
      <c r="B1630" s="356"/>
      <c r="C1630" s="356"/>
      <c r="D1630" s="2356"/>
      <c r="E1630" s="356"/>
      <c r="F1630" s="1501"/>
      <c r="G1630" s="1501"/>
      <c r="H1630" s="2670"/>
    </row>
    <row r="1631" spans="2:8">
      <c r="B1631" s="356"/>
      <c r="C1631" s="356"/>
      <c r="D1631" s="2356"/>
      <c r="E1631" s="356"/>
      <c r="F1631" s="1501"/>
      <c r="G1631" s="1501"/>
      <c r="H1631" s="2670"/>
    </row>
    <row r="1632" spans="2:8">
      <c r="B1632" s="356"/>
      <c r="C1632" s="356"/>
      <c r="D1632" s="2356"/>
      <c r="E1632" s="356"/>
      <c r="F1632" s="1501"/>
      <c r="G1632" s="1501"/>
      <c r="H1632" s="2670"/>
    </row>
    <row r="1633" spans="1:8">
      <c r="B1633" s="356"/>
      <c r="C1633" s="356"/>
      <c r="D1633" s="2356"/>
      <c r="E1633" s="356"/>
      <c r="F1633" s="1501"/>
      <c r="G1633" s="1501"/>
      <c r="H1633" s="2670"/>
    </row>
    <row r="1634" spans="1:8">
      <c r="B1634" s="356"/>
      <c r="C1634" s="356"/>
      <c r="D1634" s="2356"/>
      <c r="E1634" s="356"/>
      <c r="F1634" s="1501"/>
      <c r="G1634" s="1501"/>
      <c r="H1634" s="2670"/>
    </row>
    <row r="1635" spans="1:8">
      <c r="B1635" s="356"/>
      <c r="C1635" s="356"/>
      <c r="D1635" s="2356"/>
      <c r="E1635" s="356"/>
      <c r="F1635" s="1501"/>
      <c r="G1635" s="1501"/>
      <c r="H1635" s="2670"/>
    </row>
    <row r="1636" spans="1:8">
      <c r="B1636" s="356"/>
      <c r="C1636" s="356"/>
      <c r="D1636" s="2356"/>
      <c r="E1636" s="356"/>
      <c r="F1636" s="1501"/>
      <c r="G1636" s="1501"/>
      <c r="H1636" s="2670"/>
    </row>
    <row r="1637" spans="1:8">
      <c r="B1637" s="356"/>
      <c r="C1637" s="356"/>
      <c r="D1637" s="2356"/>
      <c r="E1637" s="356"/>
      <c r="F1637" s="1501"/>
      <c r="G1637" s="1501"/>
      <c r="H1637" s="2670"/>
    </row>
    <row r="1647" spans="1:8" ht="12.75" thickBot="1"/>
    <row r="1648" spans="1:8">
      <c r="A1648" s="3416" t="s">
        <v>1818</v>
      </c>
      <c r="B1648" s="3417"/>
      <c r="C1648" s="3417"/>
      <c r="D1648" s="3417"/>
      <c r="E1648" s="3417"/>
      <c r="F1648" s="3417"/>
      <c r="G1648" s="3418"/>
      <c r="H1648" s="2670"/>
    </row>
    <row r="1649" spans="1:8">
      <c r="A1649" s="2281" t="s">
        <v>722</v>
      </c>
      <c r="B1649" s="199" t="s">
        <v>935</v>
      </c>
      <c r="C1649" s="200"/>
      <c r="D1649" s="258"/>
      <c r="E1649" s="2282"/>
      <c r="F1649" s="2352"/>
      <c r="G1649" s="2353"/>
      <c r="H1649" s="2670"/>
    </row>
    <row r="1650" spans="1:8">
      <c r="A1650" s="2281" t="s">
        <v>723</v>
      </c>
      <c r="B1650" s="2282" t="s">
        <v>969</v>
      </c>
      <c r="C1650" s="200"/>
      <c r="D1650" s="258"/>
      <c r="E1650" s="2282"/>
      <c r="F1650" s="2352"/>
      <c r="G1650" s="2353"/>
      <c r="H1650" s="2670"/>
    </row>
    <row r="1651" spans="1:8">
      <c r="A1651" s="2281"/>
      <c r="B1651" s="2282"/>
      <c r="C1651" s="200"/>
      <c r="D1651" s="258"/>
      <c r="E1651" s="2282"/>
      <c r="F1651" s="2352"/>
      <c r="G1651" s="2353"/>
      <c r="H1651" s="2670"/>
    </row>
    <row r="1652" spans="1:8">
      <c r="A1652" s="2281" t="s">
        <v>1006</v>
      </c>
      <c r="B1652" s="2282" t="s">
        <v>972</v>
      </c>
      <c r="C1652" s="200"/>
      <c r="D1652" s="258"/>
      <c r="E1652" s="2282"/>
      <c r="F1652" s="2352"/>
      <c r="G1652" s="2353"/>
      <c r="H1652" s="2670"/>
    </row>
    <row r="1653" spans="1:8">
      <c r="A1653" s="2281" t="s">
        <v>726</v>
      </c>
      <c r="B1653" s="2282" t="s">
        <v>1791</v>
      </c>
      <c r="C1653" s="200"/>
      <c r="D1653" s="258"/>
      <c r="E1653" s="2282"/>
      <c r="F1653" s="2352"/>
      <c r="G1653" s="2353"/>
      <c r="H1653" s="2670"/>
    </row>
    <row r="1654" spans="1:8">
      <c r="A1654" s="2281" t="s">
        <v>727</v>
      </c>
      <c r="B1654" s="2282" t="s">
        <v>961</v>
      </c>
      <c r="C1654" s="200"/>
      <c r="D1654" s="258"/>
      <c r="E1654" s="2282"/>
      <c r="F1654" s="2352"/>
      <c r="G1654" s="2353"/>
      <c r="H1654" s="2670"/>
    </row>
    <row r="1655" spans="1:8">
      <c r="A1655" s="2281" t="s">
        <v>728</v>
      </c>
      <c r="B1655" s="2284" t="s">
        <v>261</v>
      </c>
      <c r="C1655" s="202"/>
      <c r="D1655" s="258"/>
      <c r="E1655" s="2282"/>
      <c r="F1655" s="2352"/>
      <c r="G1655" s="2353"/>
      <c r="H1655" s="2670"/>
    </row>
    <row r="1656" spans="1:8" ht="12.75" thickBot="1">
      <c r="A1656" s="2285" t="s">
        <v>209</v>
      </c>
      <c r="B1656" s="203"/>
      <c r="C1656" s="203"/>
      <c r="D1656" s="259"/>
      <c r="E1656" s="2286"/>
      <c r="F1656" s="2354"/>
      <c r="G1656" s="2355"/>
      <c r="H1656" s="2670"/>
    </row>
    <row r="1657" spans="1:8">
      <c r="A1657" s="356"/>
      <c r="B1657" s="356"/>
      <c r="C1657" s="356"/>
      <c r="D1657" s="2356"/>
      <c r="E1657" s="356"/>
      <c r="F1657" s="1501"/>
      <c r="G1657" s="1501"/>
      <c r="H1657" s="2670"/>
    </row>
    <row r="1658" spans="1:8">
      <c r="A1658" s="356"/>
      <c r="B1658" s="356">
        <v>1</v>
      </c>
      <c r="C1658" s="356" t="s">
        <v>202</v>
      </c>
      <c r="D1658" s="2356"/>
      <c r="E1658" s="356"/>
      <c r="F1658" s="1501"/>
      <c r="G1658" s="1501"/>
      <c r="H1658" s="2670">
        <f>H1356</f>
        <v>0</v>
      </c>
    </row>
    <row r="1659" spans="1:8">
      <c r="A1659" s="356"/>
      <c r="B1659" s="356"/>
      <c r="C1659" s="356"/>
      <c r="D1659" s="2356"/>
      <c r="E1659" s="356"/>
      <c r="F1659" s="1501"/>
      <c r="G1659" s="1501"/>
      <c r="H1659" s="2670"/>
    </row>
    <row r="1660" spans="1:8">
      <c r="A1660" s="356"/>
      <c r="B1660" s="356">
        <v>2</v>
      </c>
      <c r="C1660" s="356" t="s">
        <v>203</v>
      </c>
      <c r="D1660" s="2356"/>
      <c r="E1660" s="356"/>
      <c r="F1660" s="1501"/>
      <c r="G1660" s="1501"/>
      <c r="H1660" s="2670">
        <f>H1399</f>
        <v>0</v>
      </c>
    </row>
    <row r="1661" spans="1:8">
      <c r="A1661" s="356"/>
      <c r="B1661" s="356"/>
      <c r="C1661" s="356"/>
      <c r="D1661" s="2356"/>
      <c r="E1661" s="356"/>
      <c r="F1661" s="1501"/>
      <c r="G1661" s="1501"/>
      <c r="H1661" s="2670"/>
    </row>
    <row r="1662" spans="1:8">
      <c r="A1662" s="356"/>
      <c r="B1662" s="356">
        <v>3</v>
      </c>
      <c r="C1662" s="356" t="s">
        <v>204</v>
      </c>
      <c r="D1662" s="2356"/>
      <c r="E1662" s="356"/>
      <c r="F1662" s="1501"/>
      <c r="G1662" s="1501"/>
      <c r="H1662" s="2670">
        <f>H1443</f>
        <v>0</v>
      </c>
    </row>
    <row r="1663" spans="1:8">
      <c r="A1663" s="356"/>
      <c r="B1663" s="356"/>
      <c r="C1663" s="356"/>
      <c r="D1663" s="2356"/>
      <c r="E1663" s="356"/>
      <c r="F1663" s="1501"/>
      <c r="G1663" s="1501"/>
      <c r="H1663" s="2670"/>
    </row>
    <row r="1664" spans="1:8">
      <c r="A1664" s="356"/>
      <c r="B1664" s="356">
        <v>4</v>
      </c>
      <c r="C1664" s="356" t="s">
        <v>205</v>
      </c>
      <c r="D1664" s="2356"/>
      <c r="E1664" s="356"/>
      <c r="F1664" s="1501"/>
      <c r="G1664" s="1501"/>
      <c r="H1664" s="2670">
        <f>H1513</f>
        <v>0</v>
      </c>
    </row>
    <row r="1665" spans="1:8">
      <c r="A1665" s="356"/>
      <c r="B1665" s="356"/>
      <c r="C1665" s="356"/>
      <c r="D1665" s="2356"/>
      <c r="E1665" s="356"/>
      <c r="F1665" s="1501"/>
      <c r="G1665" s="1501"/>
      <c r="H1665" s="2670"/>
    </row>
    <row r="1666" spans="1:8">
      <c r="A1666" s="356"/>
      <c r="B1666" s="356">
        <v>5</v>
      </c>
      <c r="C1666" s="356" t="s">
        <v>206</v>
      </c>
      <c r="D1666" s="2356"/>
      <c r="E1666" s="356"/>
      <c r="F1666" s="1501"/>
      <c r="G1666" s="1501"/>
      <c r="H1666" s="2670">
        <f>H1534</f>
        <v>0</v>
      </c>
    </row>
    <row r="1667" spans="1:8">
      <c r="A1667" s="356"/>
      <c r="B1667" s="356"/>
      <c r="C1667" s="356"/>
      <c r="D1667" s="2356"/>
      <c r="E1667" s="356"/>
      <c r="F1667" s="1501"/>
      <c r="G1667" s="1501"/>
      <c r="H1667" s="2670"/>
    </row>
    <row r="1668" spans="1:8">
      <c r="A1668" s="356"/>
      <c r="B1668" s="356">
        <v>6</v>
      </c>
      <c r="C1668" s="356" t="s">
        <v>790</v>
      </c>
      <c r="D1668" s="2356"/>
      <c r="E1668" s="356"/>
      <c r="F1668" s="1501"/>
      <c r="G1668" s="1501"/>
      <c r="H1668" s="2670">
        <f>H1578</f>
        <v>0</v>
      </c>
    </row>
    <row r="1669" spans="1:8">
      <c r="A1669" s="356"/>
      <c r="B1669" s="356"/>
      <c r="C1669" s="356"/>
      <c r="D1669" s="2356"/>
      <c r="E1669" s="356"/>
      <c r="F1669" s="1501"/>
      <c r="G1669" s="1501"/>
      <c r="H1669" s="2670"/>
    </row>
    <row r="1670" spans="1:8">
      <c r="A1670" s="356"/>
      <c r="B1670" s="356">
        <v>7</v>
      </c>
      <c r="C1670" s="356" t="s">
        <v>207</v>
      </c>
      <c r="D1670" s="2356"/>
      <c r="E1670" s="356"/>
      <c r="F1670" s="1501"/>
      <c r="G1670" s="1501"/>
      <c r="H1670" s="2670">
        <f>H1601</f>
        <v>6300</v>
      </c>
    </row>
    <row r="1671" spans="1:8">
      <c r="A1671" s="356"/>
      <c r="B1671" s="356"/>
      <c r="C1671" s="356"/>
      <c r="D1671" s="2356"/>
      <c r="E1671" s="356"/>
      <c r="F1671" s="1501"/>
      <c r="G1671" s="1501"/>
      <c r="H1671" s="2670"/>
    </row>
    <row r="1672" spans="1:8">
      <c r="A1672" s="356"/>
      <c r="B1672" s="356"/>
      <c r="C1672" s="356"/>
      <c r="D1672" s="2356"/>
      <c r="E1672" s="356"/>
      <c r="F1672" s="1501"/>
      <c r="G1672" s="1501"/>
      <c r="H1672" s="2670"/>
    </row>
    <row r="1673" spans="1:8">
      <c r="A1673" s="356"/>
      <c r="B1673" s="356"/>
      <c r="C1673" s="356"/>
      <c r="D1673" s="2356"/>
      <c r="E1673" s="356"/>
      <c r="F1673" s="1501"/>
      <c r="G1673" s="2446"/>
      <c r="H1673" s="2671"/>
    </row>
    <row r="1674" spans="1:8">
      <c r="A1674" s="356"/>
      <c r="B1674" s="356"/>
      <c r="C1674" s="356"/>
      <c r="D1674" s="2356"/>
      <c r="E1674" s="356"/>
      <c r="F1674" s="1501"/>
      <c r="G1674" s="2691" t="s">
        <v>9</v>
      </c>
      <c r="H1674" s="2738">
        <f>SUM(H1658:H1671)</f>
        <v>6300</v>
      </c>
    </row>
    <row r="1675" spans="1:8">
      <c r="G1675" s="1161"/>
      <c r="H1675" s="2413"/>
    </row>
    <row r="1676" spans="1:8">
      <c r="G1676" s="1161"/>
      <c r="H1676" s="2413"/>
    </row>
    <row r="1677" spans="1:8">
      <c r="G1677" s="1161"/>
      <c r="H1677" s="2413"/>
    </row>
    <row r="1684" spans="1:8" ht="12.75" thickBot="1"/>
    <row r="1685" spans="1:8">
      <c r="A1685" s="3416" t="s">
        <v>1812</v>
      </c>
      <c r="B1685" s="3417"/>
      <c r="C1685" s="3417"/>
      <c r="D1685" s="3417"/>
      <c r="E1685" s="3417"/>
      <c r="F1685" s="3417"/>
      <c r="G1685" s="3418"/>
      <c r="H1685" s="2670"/>
    </row>
    <row r="1686" spans="1:8">
      <c r="A1686" s="2281" t="s">
        <v>722</v>
      </c>
      <c r="B1686" s="199" t="s">
        <v>935</v>
      </c>
      <c r="C1686" s="200"/>
      <c r="D1686" s="258"/>
      <c r="E1686" s="2282"/>
      <c r="F1686" s="2352"/>
      <c r="G1686" s="2353"/>
      <c r="H1686" s="2670"/>
    </row>
    <row r="1687" spans="1:8">
      <c r="A1687" s="2281" t="s">
        <v>723</v>
      </c>
      <c r="B1687" s="2282" t="s">
        <v>969</v>
      </c>
      <c r="C1687" s="200"/>
      <c r="D1687" s="258"/>
      <c r="E1687" s="2282"/>
      <c r="F1687" s="2352"/>
      <c r="G1687" s="2353"/>
      <c r="H1687" s="2670"/>
    </row>
    <row r="1688" spans="1:8">
      <c r="A1688" s="2281"/>
      <c r="B1688" s="2282"/>
      <c r="C1688" s="200"/>
      <c r="D1688" s="258"/>
      <c r="E1688" s="2282"/>
      <c r="F1688" s="2352"/>
      <c r="G1688" s="2353"/>
      <c r="H1688" s="2670"/>
    </row>
    <row r="1689" spans="1:8">
      <c r="A1689" s="2281" t="s">
        <v>1006</v>
      </c>
      <c r="B1689" s="2282" t="s">
        <v>992</v>
      </c>
      <c r="C1689" s="200"/>
      <c r="D1689" s="258"/>
      <c r="E1689" s="2282"/>
      <c r="F1689" s="2352"/>
      <c r="G1689" s="2353"/>
      <c r="H1689" s="2670"/>
    </row>
    <row r="1690" spans="1:8">
      <c r="A1690" s="2281" t="s">
        <v>726</v>
      </c>
      <c r="B1690" s="2282" t="s">
        <v>1817</v>
      </c>
      <c r="C1690" s="200"/>
      <c r="D1690" s="258"/>
      <c r="E1690" s="2282"/>
      <c r="F1690" s="2352"/>
      <c r="G1690" s="2353"/>
      <c r="H1690" s="2670"/>
    </row>
    <row r="1691" spans="1:8">
      <c r="A1691" s="2281" t="s">
        <v>727</v>
      </c>
      <c r="B1691" s="2282" t="s">
        <v>961</v>
      </c>
      <c r="C1691" s="200"/>
      <c r="D1691" s="258"/>
      <c r="E1691" s="2282"/>
      <c r="F1691" s="2352"/>
      <c r="G1691" s="2353"/>
      <c r="H1691" s="2670"/>
    </row>
    <row r="1692" spans="1:8">
      <c r="A1692" s="2281" t="s">
        <v>728</v>
      </c>
      <c r="B1692" s="2284" t="s">
        <v>261</v>
      </c>
      <c r="C1692" s="202"/>
      <c r="D1692" s="258"/>
      <c r="E1692" s="2282"/>
      <c r="F1692" s="2352"/>
      <c r="G1692" s="2353"/>
      <c r="H1692" s="2670"/>
    </row>
    <row r="1693" spans="1:8" ht="12.75" thickBot="1">
      <c r="A1693" s="2285"/>
      <c r="B1693" s="203"/>
      <c r="C1693" s="203"/>
      <c r="D1693" s="259"/>
      <c r="E1693" s="2286"/>
      <c r="F1693" s="2354"/>
      <c r="G1693" s="2355"/>
      <c r="H1693" s="2670"/>
    </row>
    <row r="1694" spans="1:8" ht="12.75" thickBot="1">
      <c r="A1694" s="356"/>
      <c r="B1694" s="356"/>
      <c r="C1694" s="356"/>
      <c r="D1694" s="2356"/>
      <c r="E1694" s="356"/>
      <c r="F1694" s="1501"/>
      <c r="G1694" s="1501"/>
      <c r="H1694" s="2670"/>
    </row>
    <row r="1695" spans="1:8" ht="12.75" thickBot="1">
      <c r="A1695" s="2546" t="s">
        <v>2</v>
      </c>
      <c r="B1695" s="2549" t="s">
        <v>3</v>
      </c>
      <c r="C1695" s="2547" t="s">
        <v>4</v>
      </c>
      <c r="D1695" s="2548" t="s">
        <v>6</v>
      </c>
      <c r="E1695" s="2549" t="s">
        <v>7</v>
      </c>
      <c r="F1695" s="2550"/>
      <c r="G1695" s="2551" t="s">
        <v>8</v>
      </c>
      <c r="H1695" s="2552" t="s">
        <v>9</v>
      </c>
    </row>
    <row r="1696" spans="1:8">
      <c r="A1696" s="356"/>
      <c r="B1696" s="1747">
        <v>1</v>
      </c>
      <c r="C1696" s="1748" t="s">
        <v>202</v>
      </c>
      <c r="D1696" s="2739"/>
      <c r="E1696" s="1744"/>
      <c r="F1696" s="2740"/>
      <c r="G1696" s="2740"/>
      <c r="H1696" s="2389"/>
    </row>
    <row r="1697" spans="1:8">
      <c r="A1697" s="356"/>
      <c r="B1697" s="1747"/>
      <c r="C1697" s="1748"/>
      <c r="D1697" s="2739"/>
      <c r="E1697" s="1744"/>
      <c r="F1697" s="2740"/>
      <c r="G1697" s="2740"/>
      <c r="H1697" s="2389"/>
    </row>
    <row r="1698" spans="1:8">
      <c r="A1698" s="356"/>
      <c r="B1698" s="1747" t="s">
        <v>222</v>
      </c>
      <c r="C1698" s="1748" t="s">
        <v>792</v>
      </c>
      <c r="D1698" s="2739"/>
      <c r="E1698" s="1744"/>
      <c r="F1698" s="2740"/>
      <c r="G1698" s="2740"/>
      <c r="H1698" s="2389"/>
    </row>
    <row r="1699" spans="1:8">
      <c r="A1699" s="356"/>
      <c r="B1699" s="1747"/>
      <c r="C1699" s="1748"/>
      <c r="D1699" s="2739"/>
      <c r="E1699" s="1749"/>
      <c r="F1699" s="2740"/>
      <c r="G1699" s="2740"/>
      <c r="H1699" s="2389"/>
    </row>
    <row r="1700" spans="1:8" ht="24">
      <c r="A1700" s="356"/>
      <c r="B1700" s="1751" t="s">
        <v>793</v>
      </c>
      <c r="C1700" s="1742" t="s">
        <v>465</v>
      </c>
      <c r="D1700" s="2739" t="s">
        <v>19</v>
      </c>
      <c r="E1700" s="1749">
        <v>1</v>
      </c>
      <c r="F1700" s="2740"/>
      <c r="G1700" s="2488">
        <v>0</v>
      </c>
      <c r="H1700" s="2572">
        <f>ROUND(E1700*G1700,2)</f>
        <v>0</v>
      </c>
    </row>
    <row r="1701" spans="1:8">
      <c r="A1701" s="356"/>
      <c r="B1701" s="1751"/>
      <c r="C1701" s="1742"/>
      <c r="D1701" s="2739"/>
      <c r="E1701" s="1749"/>
      <c r="F1701" s="2740"/>
      <c r="G1701" s="2741"/>
      <c r="H1701" s="2389"/>
    </row>
    <row r="1702" spans="1:8" ht="36">
      <c r="A1702" s="356"/>
      <c r="B1702" s="1751" t="s">
        <v>794</v>
      </c>
      <c r="C1702" s="1742" t="s">
        <v>795</v>
      </c>
      <c r="D1702" s="2739" t="s">
        <v>19</v>
      </c>
      <c r="E1702" s="1749">
        <v>1</v>
      </c>
      <c r="F1702" s="2740"/>
      <c r="G1702" s="2488">
        <v>0</v>
      </c>
      <c r="H1702" s="2572">
        <f>ROUND(E1702*G1702,2)</f>
        <v>0</v>
      </c>
    </row>
    <row r="1703" spans="1:8">
      <c r="A1703" s="356"/>
      <c r="B1703" s="1751"/>
      <c r="C1703" s="1742"/>
      <c r="D1703" s="2739"/>
      <c r="E1703" s="1749"/>
      <c r="F1703" s="2740"/>
      <c r="G1703" s="2741"/>
      <c r="H1703" s="2389"/>
    </row>
    <row r="1704" spans="1:8">
      <c r="A1704" s="356"/>
      <c r="B1704" s="1747" t="s">
        <v>223</v>
      </c>
      <c r="C1704" s="1748" t="s">
        <v>796</v>
      </c>
      <c r="D1704" s="2739"/>
      <c r="E1704" s="1749"/>
      <c r="F1704" s="2740"/>
      <c r="G1704" s="2741"/>
      <c r="H1704" s="2389"/>
    </row>
    <row r="1705" spans="1:8">
      <c r="A1705" s="356"/>
      <c r="B1705" s="1747"/>
      <c r="C1705" s="1748"/>
      <c r="D1705" s="2739"/>
      <c r="E1705" s="1749"/>
      <c r="F1705" s="2740"/>
      <c r="G1705" s="2741"/>
      <c r="H1705" s="2389"/>
    </row>
    <row r="1706" spans="1:8" ht="24">
      <c r="A1706" s="356"/>
      <c r="B1706" s="1751" t="s">
        <v>797</v>
      </c>
      <c r="C1706" s="1742" t="s">
        <v>798</v>
      </c>
      <c r="D1706" s="2739" t="s">
        <v>19</v>
      </c>
      <c r="E1706" s="1749">
        <v>1</v>
      </c>
      <c r="F1706" s="2740"/>
      <c r="G1706" s="2488">
        <v>0</v>
      </c>
      <c r="H1706" s="2572">
        <f>ROUND(E1706*G1706,2)</f>
        <v>0</v>
      </c>
    </row>
    <row r="1707" spans="1:8">
      <c r="A1707" s="356"/>
      <c r="B1707" s="1747"/>
      <c r="C1707" s="1742"/>
      <c r="D1707" s="2739"/>
      <c r="E1707" s="1749"/>
      <c r="F1707" s="2740"/>
      <c r="G1707" s="2741"/>
      <c r="H1707" s="2389"/>
    </row>
    <row r="1708" spans="1:8">
      <c r="A1708" s="356"/>
      <c r="B1708" s="1747" t="s">
        <v>225</v>
      </c>
      <c r="C1708" s="1748" t="s">
        <v>799</v>
      </c>
      <c r="D1708" s="2739"/>
      <c r="E1708" s="1749"/>
      <c r="F1708" s="2740"/>
      <c r="G1708" s="2741"/>
      <c r="H1708" s="2389"/>
    </row>
    <row r="1709" spans="1:8">
      <c r="A1709" s="356"/>
      <c r="B1709" s="1747"/>
      <c r="C1709" s="1748"/>
      <c r="D1709" s="2739"/>
      <c r="E1709" s="1749"/>
      <c r="F1709" s="2740"/>
      <c r="G1709" s="2741"/>
      <c r="H1709" s="2389"/>
    </row>
    <row r="1710" spans="1:8">
      <c r="A1710" s="356"/>
      <c r="B1710" s="1747" t="s">
        <v>800</v>
      </c>
      <c r="C1710" s="1748" t="s">
        <v>801</v>
      </c>
      <c r="D1710" s="2739"/>
      <c r="E1710" s="1749"/>
      <c r="F1710" s="2740"/>
      <c r="G1710" s="2741"/>
      <c r="H1710" s="2389"/>
    </row>
    <row r="1711" spans="1:8">
      <c r="A1711" s="356"/>
      <c r="B1711" s="1747"/>
      <c r="C1711" s="1748"/>
      <c r="D1711" s="2739"/>
      <c r="E1711" s="1749"/>
      <c r="F1711" s="2740"/>
      <c r="G1711" s="2741"/>
      <c r="H1711" s="2389"/>
    </row>
    <row r="1712" spans="1:8" ht="180">
      <c r="A1712" s="356"/>
      <c r="B1712" s="1751" t="s">
        <v>802</v>
      </c>
      <c r="C1712" s="1742" t="s">
        <v>803</v>
      </c>
      <c r="D1712" s="2739" t="s">
        <v>19</v>
      </c>
      <c r="E1712" s="1749">
        <v>1</v>
      </c>
      <c r="F1712" s="2740"/>
      <c r="G1712" s="2488">
        <v>0</v>
      </c>
      <c r="H1712" s="2572">
        <f>ROUND(E1712*G1712,2)</f>
        <v>0</v>
      </c>
    </row>
    <row r="1713" spans="1:9">
      <c r="A1713" s="356"/>
      <c r="B1713" s="1751"/>
      <c r="C1713" s="1742"/>
      <c r="D1713" s="2739"/>
      <c r="E1713" s="1749"/>
      <c r="F1713" s="2740"/>
      <c r="G1713" s="2741"/>
      <c r="H1713" s="2572"/>
    </row>
    <row r="1714" spans="1:9" s="451" customFormat="1" ht="84">
      <c r="A1714" s="2742"/>
      <c r="B1714" s="1814" t="s">
        <v>2408</v>
      </c>
      <c r="C1714" s="1814" t="s">
        <v>2462</v>
      </c>
      <c r="D1714" s="2743" t="s">
        <v>19</v>
      </c>
      <c r="E1714" s="2744">
        <v>1</v>
      </c>
      <c r="F1714" s="2745"/>
      <c r="G1714" s="2488">
        <v>0</v>
      </c>
      <c r="H1714" s="2572">
        <f t="shared" ref="H1714" si="10">ROUND(E1714*G1714,2)</f>
        <v>0</v>
      </c>
      <c r="I1714" s="399"/>
    </row>
    <row r="1715" spans="1:9">
      <c r="A1715" s="356"/>
      <c r="B1715" s="1747"/>
      <c r="C1715" s="1742"/>
      <c r="D1715" s="2739"/>
      <c r="E1715" s="1749"/>
      <c r="F1715" s="2740"/>
      <c r="G1715" s="2741"/>
      <c r="H1715" s="2572"/>
    </row>
    <row r="1716" spans="1:9" ht="24">
      <c r="A1716" s="356"/>
      <c r="B1716" s="1751" t="s">
        <v>804</v>
      </c>
      <c r="C1716" s="1742" t="s">
        <v>805</v>
      </c>
      <c r="D1716" s="2739" t="s">
        <v>102</v>
      </c>
      <c r="E1716" s="1749">
        <v>4</v>
      </c>
      <c r="F1716" s="2740"/>
      <c r="G1716" s="2488">
        <v>0</v>
      </c>
      <c r="H1716" s="2572">
        <f>ROUND(E1716*G1716,2)</f>
        <v>0</v>
      </c>
    </row>
    <row r="1717" spans="1:9">
      <c r="A1717" s="356"/>
      <c r="B1717" s="1751"/>
      <c r="C1717" s="1742"/>
      <c r="D1717" s="2739"/>
      <c r="E1717" s="1749"/>
      <c r="F1717" s="2740"/>
      <c r="G1717" s="2741"/>
      <c r="H1717" s="2572"/>
    </row>
    <row r="1718" spans="1:9">
      <c r="A1718" s="356"/>
      <c r="B1718" s="2746" t="s">
        <v>806</v>
      </c>
      <c r="C1718" s="2747" t="s">
        <v>807</v>
      </c>
      <c r="D1718" s="2748"/>
      <c r="E1718" s="2749"/>
      <c r="F1718" s="2750"/>
      <c r="G1718" s="2751"/>
      <c r="H1718" s="2572"/>
    </row>
    <row r="1719" spans="1:9">
      <c r="A1719" s="356"/>
      <c r="B1719" s="2746"/>
      <c r="C1719" s="2752"/>
      <c r="D1719" s="2748"/>
      <c r="E1719" s="2749"/>
      <c r="F1719" s="2750"/>
      <c r="G1719" s="2751"/>
      <c r="H1719" s="2572"/>
    </row>
    <row r="1720" spans="1:9" s="451" customFormat="1" ht="24">
      <c r="A1720" s="2742"/>
      <c r="B1720" s="1818" t="s">
        <v>808</v>
      </c>
      <c r="C1720" s="1819" t="s">
        <v>809</v>
      </c>
      <c r="D1720" s="2753" t="s">
        <v>19</v>
      </c>
      <c r="E1720" s="1821">
        <v>1</v>
      </c>
      <c r="F1720" s="2754"/>
      <c r="G1720" s="2755">
        <f t="shared" ref="G1720:G1722" si="11">E1720*F1720</f>
        <v>0</v>
      </c>
      <c r="H1720" s="2588">
        <f t="shared" ref="H1720" si="12">ROUND(E1720*G1720,2)</f>
        <v>0</v>
      </c>
      <c r="I1720" s="399"/>
    </row>
    <row r="1721" spans="1:9" s="451" customFormat="1">
      <c r="A1721" s="2742"/>
      <c r="B1721" s="2756"/>
      <c r="C1721" s="1819"/>
      <c r="D1721" s="2753"/>
      <c r="E1721" s="1821"/>
      <c r="F1721" s="2754"/>
      <c r="G1721" s="2755"/>
      <c r="H1721" s="2588"/>
    </row>
    <row r="1722" spans="1:9" s="451" customFormat="1" ht="24">
      <c r="A1722" s="2742"/>
      <c r="B1722" s="1818" t="s">
        <v>810</v>
      </c>
      <c r="C1722" s="1819" t="s">
        <v>811</v>
      </c>
      <c r="D1722" s="2753" t="s">
        <v>19</v>
      </c>
      <c r="E1722" s="1821">
        <v>1</v>
      </c>
      <c r="F1722" s="2754"/>
      <c r="G1722" s="2755">
        <f t="shared" si="11"/>
        <v>0</v>
      </c>
      <c r="H1722" s="2588">
        <f>ROUND(E1722*G1722,2)</f>
        <v>0</v>
      </c>
      <c r="I1722" s="399"/>
    </row>
    <row r="1723" spans="1:9">
      <c r="A1723" s="356"/>
      <c r="B1723" s="1751"/>
      <c r="C1723" s="1742"/>
      <c r="D1723" s="2739"/>
      <c r="E1723" s="1749"/>
      <c r="F1723" s="2740"/>
      <c r="G1723" s="2741"/>
      <c r="H1723" s="2572"/>
    </row>
    <row r="1724" spans="1:9">
      <c r="A1724" s="356"/>
      <c r="B1724" s="1751"/>
      <c r="C1724" s="1742"/>
      <c r="D1724" s="2739"/>
      <c r="E1724" s="1749"/>
      <c r="F1724" s="2740"/>
      <c r="G1724" s="2741"/>
      <c r="H1724" s="2572"/>
    </row>
    <row r="1725" spans="1:9">
      <c r="A1725" s="356"/>
      <c r="B1725" s="1747"/>
      <c r="C1725" s="1748"/>
      <c r="D1725" s="2739"/>
      <c r="E1725" s="1749"/>
      <c r="F1725" s="2740"/>
      <c r="G1725" s="2741"/>
      <c r="H1725" s="2389"/>
    </row>
    <row r="1726" spans="1:9" ht="12.75" thickBot="1">
      <c r="A1726" s="356"/>
      <c r="B1726" s="2757"/>
      <c r="C1726" s="2758" t="s">
        <v>812</v>
      </c>
      <c r="D1726" s="2759"/>
      <c r="E1726" s="2760"/>
      <c r="F1726" s="2761"/>
      <c r="G1726" s="2762"/>
      <c r="H1726" s="2763">
        <f>SUM(H1700:H1725)</f>
        <v>0</v>
      </c>
    </row>
    <row r="1727" spans="1:9" ht="12.75" thickTop="1">
      <c r="A1727" s="356"/>
      <c r="B1727" s="1747"/>
      <c r="C1727" s="1748"/>
      <c r="D1727" s="2739"/>
      <c r="E1727" s="1749"/>
      <c r="F1727" s="2740"/>
      <c r="G1727" s="2741"/>
      <c r="H1727" s="2389"/>
    </row>
    <row r="1728" spans="1:9">
      <c r="A1728" s="356"/>
      <c r="B1728" s="1747" t="s">
        <v>737</v>
      </c>
      <c r="C1728" s="1760" t="s">
        <v>203</v>
      </c>
      <c r="D1728" s="2739"/>
      <c r="E1728" s="1749"/>
      <c r="F1728" s="2740"/>
      <c r="G1728" s="2741"/>
      <c r="H1728" s="2389"/>
    </row>
    <row r="1729" spans="1:9">
      <c r="A1729" s="356"/>
      <c r="B1729" s="1747"/>
      <c r="C1729" s="1761"/>
      <c r="D1729" s="2739"/>
      <c r="E1729" s="1749"/>
      <c r="F1729" s="2740"/>
      <c r="G1729" s="2741"/>
      <c r="H1729" s="2389"/>
    </row>
    <row r="1730" spans="1:9">
      <c r="A1730" s="356"/>
      <c r="B1730" s="1747" t="s">
        <v>813</v>
      </c>
      <c r="C1730" s="1760" t="s">
        <v>814</v>
      </c>
      <c r="D1730" s="2739"/>
      <c r="E1730" s="1749"/>
      <c r="F1730" s="2740"/>
      <c r="G1730" s="2741"/>
      <c r="H1730" s="2389"/>
    </row>
    <row r="1731" spans="1:9" s="205" customFormat="1" ht="48">
      <c r="A1731" s="2442"/>
      <c r="B1731" s="1795" t="s">
        <v>1816</v>
      </c>
      <c r="C1731" s="2764" t="s">
        <v>1815</v>
      </c>
      <c r="D1731" s="2765" t="s">
        <v>2331</v>
      </c>
      <c r="E1731" s="1816">
        <v>215</v>
      </c>
      <c r="F1731" s="2766"/>
      <c r="G1731" s="2488">
        <v>0</v>
      </c>
      <c r="H1731" s="2588">
        <f>ROUND(E1731*G1731,2)</f>
        <v>0</v>
      </c>
      <c r="I1731" s="2584"/>
    </row>
    <row r="1732" spans="1:9" s="205" customFormat="1">
      <c r="A1732" s="2442"/>
      <c r="B1732" s="1800"/>
      <c r="C1732" s="2764"/>
      <c r="D1732" s="2765"/>
      <c r="E1732" s="2767"/>
      <c r="F1732" s="2766"/>
      <c r="G1732" s="2768"/>
      <c r="H1732" s="2769"/>
    </row>
    <row r="1733" spans="1:9" s="205" customFormat="1">
      <c r="A1733" s="2442"/>
      <c r="B1733" s="1800" t="s">
        <v>819</v>
      </c>
      <c r="C1733" s="2770" t="s">
        <v>820</v>
      </c>
      <c r="D1733" s="2765"/>
      <c r="E1733" s="2767"/>
      <c r="F1733" s="2766"/>
      <c r="G1733" s="2768"/>
      <c r="H1733" s="2769"/>
    </row>
    <row r="1734" spans="1:9" s="205" customFormat="1">
      <c r="A1734" s="2442"/>
      <c r="B1734" s="1800"/>
      <c r="C1734" s="2770"/>
      <c r="D1734" s="2765"/>
      <c r="E1734" s="2767"/>
      <c r="F1734" s="2766"/>
      <c r="G1734" s="2768"/>
      <c r="H1734" s="2769"/>
    </row>
    <row r="1735" spans="1:9" s="205" customFormat="1" ht="24">
      <c r="A1735" s="2442"/>
      <c r="B1735" s="1795" t="s">
        <v>1814</v>
      </c>
      <c r="C1735" s="2764" t="s">
        <v>1813</v>
      </c>
      <c r="D1735" s="2765" t="s">
        <v>2333</v>
      </c>
      <c r="E1735" s="2767">
        <v>40</v>
      </c>
      <c r="F1735" s="2766"/>
      <c r="G1735" s="2488">
        <v>0</v>
      </c>
      <c r="H1735" s="2588">
        <f>ROUND(E1735*G1735,2)</f>
        <v>0</v>
      </c>
    </row>
    <row r="1736" spans="1:9" s="205" customFormat="1">
      <c r="A1736" s="2442"/>
      <c r="B1736" s="1800"/>
      <c r="C1736" s="2764"/>
      <c r="D1736" s="2765"/>
      <c r="E1736" s="2767"/>
      <c r="F1736" s="2766"/>
      <c r="G1736" s="2768"/>
      <c r="H1736" s="2769"/>
    </row>
    <row r="1737" spans="1:9" s="205" customFormat="1" ht="24">
      <c r="A1737" s="2442"/>
      <c r="B1737" s="1800" t="s">
        <v>822</v>
      </c>
      <c r="C1737" s="2770" t="s">
        <v>823</v>
      </c>
      <c r="D1737" s="2765"/>
      <c r="E1737" s="2767"/>
      <c r="F1737" s="2766"/>
      <c r="G1737" s="2768"/>
      <c r="H1737" s="2769"/>
    </row>
    <row r="1738" spans="1:9" s="205" customFormat="1">
      <c r="A1738" s="2442"/>
      <c r="B1738" s="1800"/>
      <c r="C1738" s="2764"/>
      <c r="D1738" s="2765"/>
      <c r="E1738" s="2767"/>
      <c r="F1738" s="2766"/>
      <c r="G1738" s="2768"/>
      <c r="H1738" s="2769"/>
    </row>
    <row r="1739" spans="1:9" s="205" customFormat="1" ht="24">
      <c r="A1739" s="2442"/>
      <c r="B1739" s="1795" t="s">
        <v>824</v>
      </c>
      <c r="C1739" s="2764" t="s">
        <v>825</v>
      </c>
      <c r="D1739" s="2765" t="s">
        <v>2331</v>
      </c>
      <c r="E1739" s="2767">
        <v>75</v>
      </c>
      <c r="F1739" s="2766"/>
      <c r="G1739" s="2488">
        <v>0</v>
      </c>
      <c r="H1739" s="2588">
        <f>ROUND(E1739*G1739,2)</f>
        <v>0</v>
      </c>
    </row>
    <row r="1740" spans="1:9" s="205" customFormat="1">
      <c r="A1740" s="2442"/>
      <c r="B1740" s="1795"/>
      <c r="C1740" s="2764"/>
      <c r="D1740" s="2765"/>
      <c r="E1740" s="2767"/>
      <c r="F1740" s="2766"/>
      <c r="G1740" s="2768"/>
      <c r="H1740" s="2769"/>
    </row>
    <row r="1741" spans="1:9" s="205" customFormat="1" ht="72">
      <c r="A1741" s="2442"/>
      <c r="B1741" s="1795" t="s">
        <v>826</v>
      </c>
      <c r="C1741" s="2764" t="s">
        <v>2592</v>
      </c>
      <c r="D1741" s="2765" t="s">
        <v>2331</v>
      </c>
      <c r="E1741" s="1816">
        <v>150</v>
      </c>
      <c r="F1741" s="2766"/>
      <c r="G1741" s="2488">
        <v>0</v>
      </c>
      <c r="H1741" s="2588">
        <f>ROUND(E1741*G1741,2)</f>
        <v>0</v>
      </c>
      <c r="I1741" s="2584"/>
    </row>
    <row r="1742" spans="1:9" s="205" customFormat="1">
      <c r="A1742" s="2442"/>
      <c r="B1742" s="1795"/>
      <c r="C1742" s="2764"/>
      <c r="D1742" s="2765"/>
      <c r="E1742" s="2767"/>
      <c r="F1742" s="2766"/>
      <c r="G1742" s="2768"/>
      <c r="H1742" s="2769"/>
    </row>
    <row r="1743" spans="1:9" s="205" customFormat="1">
      <c r="A1743" s="2442"/>
      <c r="B1743" s="1800" t="s">
        <v>827</v>
      </c>
      <c r="C1743" s="2770" t="s">
        <v>828</v>
      </c>
      <c r="D1743" s="2765"/>
      <c r="E1743" s="2767"/>
      <c r="F1743" s="2766"/>
      <c r="G1743" s="2768"/>
      <c r="H1743" s="2769"/>
    </row>
    <row r="1744" spans="1:9" s="205" customFormat="1">
      <c r="A1744" s="2442"/>
      <c r="B1744" s="1800"/>
      <c r="C1744" s="2770"/>
      <c r="D1744" s="2765"/>
      <c r="E1744" s="2767"/>
      <c r="F1744" s="2766"/>
      <c r="G1744" s="2768"/>
      <c r="H1744" s="2769"/>
    </row>
    <row r="1745" spans="1:9" s="205" customFormat="1" ht="24">
      <c r="A1745" s="2442"/>
      <c r="B1745" s="1795" t="s">
        <v>829</v>
      </c>
      <c r="C1745" s="2764" t="s">
        <v>220</v>
      </c>
      <c r="D1745" s="2765" t="s">
        <v>2333</v>
      </c>
      <c r="E1745" s="2767">
        <v>55</v>
      </c>
      <c r="F1745" s="2766"/>
      <c r="G1745" s="2488">
        <v>0</v>
      </c>
      <c r="H1745" s="2588">
        <f>ROUND(E1745*G1745,2)</f>
        <v>0</v>
      </c>
    </row>
    <row r="1746" spans="1:9" s="205" customFormat="1">
      <c r="A1746" s="2442"/>
      <c r="B1746" s="1795"/>
      <c r="C1746" s="2770"/>
      <c r="D1746" s="2765"/>
      <c r="E1746" s="2767"/>
      <c r="F1746" s="2766"/>
      <c r="G1746" s="2768"/>
      <c r="H1746" s="2769"/>
    </row>
    <row r="1747" spans="1:9" s="205" customFormat="1">
      <c r="A1747" s="2442"/>
      <c r="B1747" s="1795" t="s">
        <v>830</v>
      </c>
      <c r="C1747" s="2764" t="s">
        <v>212</v>
      </c>
      <c r="D1747" s="2765" t="s">
        <v>2333</v>
      </c>
      <c r="E1747" s="2767">
        <v>55</v>
      </c>
      <c r="F1747" s="2766"/>
      <c r="G1747" s="2488">
        <v>0</v>
      </c>
      <c r="H1747" s="2588">
        <f>ROUND(E1747*G1747,2)</f>
        <v>0</v>
      </c>
    </row>
    <row r="1748" spans="1:9" s="205" customFormat="1">
      <c r="A1748" s="2442"/>
      <c r="B1748" s="1795"/>
      <c r="C1748" s="2770"/>
      <c r="D1748" s="2765"/>
      <c r="E1748" s="2767"/>
      <c r="F1748" s="2766"/>
      <c r="G1748" s="2768"/>
      <c r="H1748" s="2769"/>
    </row>
    <row r="1749" spans="1:9" s="205" customFormat="1" ht="72">
      <c r="A1749" s="2442"/>
      <c r="B1749" s="1795" t="s">
        <v>831</v>
      </c>
      <c r="C1749" s="2771" t="s">
        <v>2643</v>
      </c>
      <c r="D1749" s="2765" t="s">
        <v>2331</v>
      </c>
      <c r="E1749" s="2767">
        <v>40</v>
      </c>
      <c r="F1749" s="2766"/>
      <c r="G1749" s="2488">
        <v>0</v>
      </c>
      <c r="H1749" s="2588">
        <f>ROUND(E1749*G1749,2)</f>
        <v>0</v>
      </c>
      <c r="I1749" s="2584"/>
    </row>
    <row r="1750" spans="1:9">
      <c r="A1750" s="356"/>
      <c r="B1750" s="1767"/>
      <c r="C1750" s="1761"/>
      <c r="D1750" s="2772"/>
      <c r="E1750" s="1769"/>
      <c r="F1750" s="2773"/>
      <c r="G1750" s="2774"/>
      <c r="H1750" s="2775"/>
    </row>
    <row r="1751" spans="1:9" ht="24">
      <c r="A1751" s="356"/>
      <c r="B1751" s="1747" t="s">
        <v>833</v>
      </c>
      <c r="C1751" s="1760" t="s">
        <v>834</v>
      </c>
      <c r="D1751" s="2739"/>
      <c r="E1751" s="1749"/>
      <c r="F1751" s="2740"/>
      <c r="G1751" s="2741"/>
      <c r="H1751" s="2389"/>
    </row>
    <row r="1752" spans="1:9">
      <c r="A1752" s="356"/>
      <c r="B1752" s="1747"/>
      <c r="C1752" s="1760"/>
      <c r="D1752" s="2739"/>
      <c r="E1752" s="1749"/>
      <c r="F1752" s="2740"/>
      <c r="G1752" s="2741"/>
      <c r="H1752" s="2389"/>
    </row>
    <row r="1753" spans="1:9" s="205" customFormat="1" ht="48">
      <c r="A1753" s="2442"/>
      <c r="B1753" s="1795" t="s">
        <v>835</v>
      </c>
      <c r="C1753" s="2764" t="s">
        <v>836</v>
      </c>
      <c r="D1753" s="2765" t="s">
        <v>2331</v>
      </c>
      <c r="E1753" s="1816">
        <v>155</v>
      </c>
      <c r="F1753" s="2766"/>
      <c r="G1753" s="2488">
        <v>0</v>
      </c>
      <c r="H1753" s="2588">
        <f>ROUND(E1753*G1753,2)</f>
        <v>0</v>
      </c>
      <c r="I1753" s="2584"/>
    </row>
    <row r="1754" spans="1:9" s="205" customFormat="1">
      <c r="A1754" s="2442"/>
      <c r="B1754" s="1800"/>
      <c r="C1754" s="2764"/>
      <c r="D1754" s="2765"/>
      <c r="E1754" s="2767"/>
      <c r="F1754" s="2766"/>
      <c r="G1754" s="2768"/>
      <c r="H1754" s="2769"/>
    </row>
    <row r="1755" spans="1:9" s="205" customFormat="1">
      <c r="A1755" s="2442"/>
      <c r="B1755" s="1800" t="s">
        <v>837</v>
      </c>
      <c r="C1755" s="2770" t="s">
        <v>838</v>
      </c>
      <c r="D1755" s="2765"/>
      <c r="E1755" s="2767"/>
      <c r="F1755" s="2766"/>
      <c r="G1755" s="2768"/>
      <c r="H1755" s="2769"/>
    </row>
    <row r="1756" spans="1:9" s="205" customFormat="1">
      <c r="A1756" s="2442"/>
      <c r="B1756" s="211"/>
      <c r="C1756" s="2770"/>
      <c r="D1756" s="2765"/>
      <c r="E1756" s="2767"/>
      <c r="F1756" s="2766"/>
      <c r="G1756" s="2768"/>
      <c r="H1756" s="2769"/>
    </row>
    <row r="1757" spans="1:9" s="205" customFormat="1" ht="72">
      <c r="A1757" s="2442"/>
      <c r="B1757" s="2776" t="s">
        <v>839</v>
      </c>
      <c r="C1757" s="2771" t="s">
        <v>2392</v>
      </c>
      <c r="D1757" s="2777" t="s">
        <v>2333</v>
      </c>
      <c r="E1757" s="1816">
        <v>120</v>
      </c>
      <c r="F1757" s="2766"/>
      <c r="G1757" s="2488">
        <v>0</v>
      </c>
      <c r="H1757" s="2588">
        <f>ROUND(E1757*G1757,2)</f>
        <v>0</v>
      </c>
      <c r="I1757" s="2584"/>
    </row>
    <row r="1758" spans="1:9" s="205" customFormat="1">
      <c r="A1758" s="2442"/>
      <c r="B1758" s="211"/>
      <c r="C1758" s="2764"/>
      <c r="D1758" s="2765"/>
      <c r="E1758" s="2767"/>
      <c r="F1758" s="2766"/>
      <c r="G1758" s="2768"/>
      <c r="H1758" s="2769"/>
    </row>
    <row r="1759" spans="1:9" s="205" customFormat="1" ht="132">
      <c r="A1759" s="2442"/>
      <c r="B1759" s="2442" t="s">
        <v>841</v>
      </c>
      <c r="C1759" s="2771" t="s">
        <v>2463</v>
      </c>
      <c r="D1759" s="2765" t="s">
        <v>215</v>
      </c>
      <c r="E1759" s="2767">
        <v>28</v>
      </c>
      <c r="F1759" s="2766"/>
      <c r="G1759" s="2488">
        <v>0</v>
      </c>
      <c r="H1759" s="2588">
        <f>ROUND(E1759*G1759,2)</f>
        <v>0</v>
      </c>
      <c r="I1759" s="2584"/>
    </row>
    <row r="1760" spans="1:9">
      <c r="A1760" s="356"/>
      <c r="B1760" s="356"/>
      <c r="C1760" s="1761"/>
      <c r="D1760" s="2739"/>
      <c r="E1760" s="1749"/>
      <c r="F1760" s="2740"/>
      <c r="G1760" s="2741"/>
      <c r="H1760" s="2389"/>
    </row>
    <row r="1761" spans="1:8" ht="24">
      <c r="A1761" s="356"/>
      <c r="B1761" s="356" t="s">
        <v>842</v>
      </c>
      <c r="C1761" s="1761" t="s">
        <v>843</v>
      </c>
      <c r="D1761" s="2739" t="s">
        <v>19</v>
      </c>
      <c r="E1761" s="1749">
        <v>4</v>
      </c>
      <c r="F1761" s="2740"/>
      <c r="G1761" s="2488">
        <v>0</v>
      </c>
      <c r="H1761" s="2572">
        <f>ROUND(E1761*G1761,2)</f>
        <v>0</v>
      </c>
    </row>
    <row r="1762" spans="1:8">
      <c r="A1762" s="356"/>
      <c r="B1762" s="356"/>
      <c r="C1762" s="1761"/>
      <c r="D1762" s="2739"/>
      <c r="E1762" s="1749"/>
      <c r="F1762" s="2740"/>
      <c r="G1762" s="2741"/>
      <c r="H1762" s="2389"/>
    </row>
    <row r="1763" spans="1:8" ht="12.75" thickBot="1">
      <c r="A1763" s="356"/>
      <c r="B1763" s="2757"/>
      <c r="C1763" s="2758" t="s">
        <v>844</v>
      </c>
      <c r="D1763" s="2759"/>
      <c r="E1763" s="2760"/>
      <c r="F1763" s="2761"/>
      <c r="G1763" s="2762"/>
      <c r="H1763" s="2763">
        <f>SUM(H1731:H1762)</f>
        <v>0</v>
      </c>
    </row>
    <row r="1764" spans="1:8" ht="12.75" thickTop="1">
      <c r="A1764" s="356"/>
      <c r="B1764" s="1747"/>
      <c r="C1764" s="1760"/>
      <c r="D1764" s="2778"/>
      <c r="E1764" s="1774"/>
      <c r="F1764" s="2779"/>
      <c r="G1764" s="2780"/>
      <c r="H1764" s="2389"/>
    </row>
    <row r="1765" spans="1:8">
      <c r="A1765" s="356"/>
      <c r="B1765" s="1747" t="s">
        <v>739</v>
      </c>
      <c r="C1765" s="1748" t="s">
        <v>204</v>
      </c>
      <c r="D1765" s="2781"/>
      <c r="E1765" s="1778"/>
      <c r="F1765" s="2782"/>
      <c r="G1765" s="2780"/>
      <c r="H1765" s="2389"/>
    </row>
    <row r="1766" spans="1:8">
      <c r="A1766" s="356"/>
      <c r="B1766" s="1747"/>
      <c r="C1766" s="1779"/>
      <c r="D1766" s="2781"/>
      <c r="E1766" s="1778"/>
      <c r="F1766" s="2782"/>
      <c r="G1766" s="2780"/>
      <c r="H1766" s="2389"/>
    </row>
    <row r="1767" spans="1:8">
      <c r="A1767" s="356"/>
      <c r="B1767" s="1747" t="s">
        <v>1677</v>
      </c>
      <c r="C1767" s="1780" t="s">
        <v>846</v>
      </c>
      <c r="D1767" s="2783"/>
      <c r="E1767" s="1781"/>
      <c r="F1767" s="1500"/>
      <c r="G1767" s="2741"/>
      <c r="H1767" s="2389"/>
    </row>
    <row r="1768" spans="1:8">
      <c r="A1768" s="356"/>
      <c r="B1768" s="1747"/>
      <c r="C1768" s="1780"/>
      <c r="D1768" s="2783"/>
      <c r="E1768" s="1781"/>
      <c r="F1768" s="1500"/>
      <c r="G1768" s="2741"/>
      <c r="H1768" s="2389"/>
    </row>
    <row r="1769" spans="1:8">
      <c r="A1769" s="356"/>
      <c r="B1769" s="1747" t="s">
        <v>1678</v>
      </c>
      <c r="C1769" s="1780" t="s">
        <v>848</v>
      </c>
      <c r="D1769" s="2783"/>
      <c r="E1769" s="1781"/>
      <c r="F1769" s="1500"/>
      <c r="G1769" s="2741"/>
      <c r="H1769" s="2389"/>
    </row>
    <row r="1770" spans="1:8">
      <c r="A1770" s="356"/>
      <c r="B1770" s="1747"/>
      <c r="C1770" s="1780"/>
      <c r="D1770" s="2783"/>
      <c r="E1770" s="1781"/>
      <c r="F1770" s="1500"/>
      <c r="G1770" s="2741"/>
      <c r="H1770" s="2389"/>
    </row>
    <row r="1771" spans="1:8" ht="36">
      <c r="A1771" s="356"/>
      <c r="B1771" s="1751" t="s">
        <v>849</v>
      </c>
      <c r="C1771" s="1782" t="s">
        <v>850</v>
      </c>
      <c r="D1771" s="2783" t="s">
        <v>215</v>
      </c>
      <c r="E1771" s="1781">
        <v>12</v>
      </c>
      <c r="F1771" s="1500"/>
      <c r="G1771" s="2488">
        <v>0</v>
      </c>
      <c r="H1771" s="2572">
        <f>ROUND(E1771*G1771,2)</f>
        <v>0</v>
      </c>
    </row>
    <row r="1772" spans="1:8">
      <c r="A1772" s="356"/>
      <c r="B1772" s="1747"/>
      <c r="C1772" s="1782"/>
      <c r="D1772" s="2783"/>
      <c r="E1772" s="1781"/>
      <c r="F1772" s="1500"/>
      <c r="G1772" s="2741"/>
      <c r="H1772" s="2572"/>
    </row>
    <row r="1773" spans="1:8" ht="12.75" thickBot="1">
      <c r="A1773" s="356"/>
      <c r="B1773" s="2757"/>
      <c r="C1773" s="2758" t="s">
        <v>851</v>
      </c>
      <c r="D1773" s="2759"/>
      <c r="E1773" s="2760"/>
      <c r="F1773" s="2761"/>
      <c r="G1773" s="2762"/>
      <c r="H1773" s="2763">
        <f>SUM(H1764:H1772)</f>
        <v>0</v>
      </c>
    </row>
    <row r="1774" spans="1:8" ht="12.75" thickTop="1">
      <c r="A1774" s="356"/>
      <c r="B1774" s="1741"/>
      <c r="C1774" s="1742"/>
      <c r="D1774" s="2739"/>
      <c r="E1774" s="1749"/>
      <c r="F1774" s="2740"/>
      <c r="G1774" s="2741"/>
      <c r="H1774" s="2572"/>
    </row>
    <row r="1775" spans="1:8">
      <c r="A1775" s="356"/>
      <c r="B1775" s="1747" t="s">
        <v>745</v>
      </c>
      <c r="C1775" s="1748" t="s">
        <v>206</v>
      </c>
      <c r="D1775" s="2739"/>
      <c r="E1775" s="1749"/>
      <c r="F1775" s="2740"/>
      <c r="G1775" s="2741"/>
      <c r="H1775" s="2572"/>
    </row>
    <row r="1776" spans="1:8">
      <c r="A1776" s="356"/>
      <c r="B1776" s="1747"/>
      <c r="C1776" s="1748"/>
      <c r="D1776" s="2739"/>
      <c r="E1776" s="1749"/>
      <c r="F1776" s="2740"/>
      <c r="G1776" s="2741"/>
      <c r="H1776" s="2572"/>
    </row>
    <row r="1777" spans="1:9">
      <c r="A1777" s="356"/>
      <c r="B1777" s="1747" t="s">
        <v>852</v>
      </c>
      <c r="C1777" s="1748" t="s">
        <v>853</v>
      </c>
      <c r="D1777" s="2739"/>
      <c r="E1777" s="1749"/>
      <c r="F1777" s="2740"/>
      <c r="G1777" s="2741"/>
      <c r="H1777" s="2572"/>
    </row>
    <row r="1778" spans="1:9">
      <c r="A1778" s="356"/>
      <c r="B1778" s="1747"/>
      <c r="C1778" s="1742"/>
      <c r="D1778" s="2739"/>
      <c r="E1778" s="1749"/>
      <c r="F1778" s="2740"/>
      <c r="G1778" s="2741"/>
      <c r="H1778" s="2572"/>
    </row>
    <row r="1779" spans="1:9" ht="36">
      <c r="A1779" s="356"/>
      <c r="B1779" s="1751" t="s">
        <v>854</v>
      </c>
      <c r="C1779" s="1742" t="s">
        <v>2616</v>
      </c>
      <c r="D1779" s="2739" t="s">
        <v>2333</v>
      </c>
      <c r="E1779" s="1749">
        <v>20</v>
      </c>
      <c r="F1779" s="2740"/>
      <c r="G1779" s="2488">
        <v>0</v>
      </c>
      <c r="H1779" s="2572">
        <f>ROUND(E1779*G1779,2)</f>
        <v>0</v>
      </c>
    </row>
    <row r="1780" spans="1:9">
      <c r="A1780" s="356"/>
      <c r="B1780" s="1747"/>
      <c r="C1780" s="1742"/>
      <c r="D1780" s="2739"/>
      <c r="E1780" s="1749"/>
      <c r="F1780" s="2740"/>
      <c r="G1780" s="2741"/>
      <c r="H1780" s="2572"/>
    </row>
    <row r="1781" spans="1:9" ht="60">
      <c r="A1781" s="356"/>
      <c r="B1781" s="1751" t="s">
        <v>855</v>
      </c>
      <c r="C1781" s="1742" t="s">
        <v>2617</v>
      </c>
      <c r="D1781" s="2739" t="s">
        <v>2333</v>
      </c>
      <c r="E1781" s="1749">
        <v>58</v>
      </c>
      <c r="F1781" s="2740"/>
      <c r="G1781" s="2488">
        <v>0</v>
      </c>
      <c r="H1781" s="2572">
        <f>ROUND(E1781*G1781,2)</f>
        <v>0</v>
      </c>
    </row>
    <row r="1782" spans="1:9">
      <c r="A1782" s="356"/>
      <c r="B1782" s="1747"/>
      <c r="C1782" s="1742"/>
      <c r="D1782" s="2739"/>
      <c r="E1782" s="1749"/>
      <c r="F1782" s="2740"/>
      <c r="G1782" s="2741"/>
      <c r="H1782" s="2572"/>
    </row>
    <row r="1783" spans="1:9" ht="48">
      <c r="A1783" s="356"/>
      <c r="B1783" s="1751" t="s">
        <v>856</v>
      </c>
      <c r="C1783" s="1742" t="s">
        <v>2618</v>
      </c>
      <c r="D1783" s="2739" t="s">
        <v>2333</v>
      </c>
      <c r="E1783" s="1749">
        <v>8</v>
      </c>
      <c r="F1783" s="2740"/>
      <c r="G1783" s="2488">
        <v>0</v>
      </c>
      <c r="H1783" s="2572">
        <f>ROUND(E1783*G1783,2)</f>
        <v>0</v>
      </c>
    </row>
    <row r="1784" spans="1:9">
      <c r="A1784" s="356"/>
      <c r="B1784" s="1747"/>
      <c r="C1784" s="1742"/>
      <c r="D1784" s="2739"/>
      <c r="E1784" s="1749"/>
      <c r="F1784" s="2740"/>
      <c r="G1784" s="2741"/>
      <c r="H1784" s="2572"/>
    </row>
    <row r="1785" spans="1:9" ht="36">
      <c r="A1785" s="356"/>
      <c r="B1785" s="1751" t="s">
        <v>857</v>
      </c>
      <c r="C1785" s="1742" t="s">
        <v>2619</v>
      </c>
      <c r="D1785" s="2739" t="s">
        <v>2333</v>
      </c>
      <c r="E1785" s="1749">
        <v>9.6999999999999993</v>
      </c>
      <c r="F1785" s="2740"/>
      <c r="G1785" s="2488">
        <v>0</v>
      </c>
      <c r="H1785" s="2572">
        <f>ROUND(E1785*G1785,2)</f>
        <v>0</v>
      </c>
    </row>
    <row r="1786" spans="1:9">
      <c r="A1786" s="356"/>
      <c r="B1786" s="1751"/>
      <c r="C1786" s="1742"/>
      <c r="D1786" s="2739"/>
      <c r="E1786" s="1749"/>
      <c r="F1786" s="2740"/>
      <c r="G1786" s="2741"/>
      <c r="H1786" s="2572"/>
    </row>
    <row r="1787" spans="1:9" s="205" customFormat="1" ht="36">
      <c r="A1787" s="2442"/>
      <c r="B1787" s="1795" t="s">
        <v>858</v>
      </c>
      <c r="C1787" s="1814" t="s">
        <v>2394</v>
      </c>
      <c r="D1787" s="2765" t="s">
        <v>2331</v>
      </c>
      <c r="E1787" s="2767">
        <v>8.8000000000000007</v>
      </c>
      <c r="F1787" s="2766"/>
      <c r="G1787" s="2488">
        <v>0</v>
      </c>
      <c r="H1787" s="2588">
        <f>ROUND(E1787*G1787,2)</f>
        <v>0</v>
      </c>
      <c r="I1787" s="2584"/>
    </row>
    <row r="1788" spans="1:9">
      <c r="A1788" s="356"/>
      <c r="B1788" s="1747"/>
      <c r="C1788" s="1742"/>
      <c r="D1788" s="2739"/>
      <c r="E1788" s="1749"/>
      <c r="F1788" s="2740"/>
      <c r="G1788" s="2741"/>
      <c r="H1788" s="2572"/>
    </row>
    <row r="1789" spans="1:9">
      <c r="A1789" s="356"/>
      <c r="B1789" s="1747" t="s">
        <v>859</v>
      </c>
      <c r="C1789" s="1748" t="s">
        <v>860</v>
      </c>
      <c r="D1789" s="2739"/>
      <c r="E1789" s="1749"/>
      <c r="F1789" s="2740"/>
      <c r="G1789" s="2741"/>
      <c r="H1789" s="2572"/>
    </row>
    <row r="1790" spans="1:9">
      <c r="A1790" s="356"/>
      <c r="B1790" s="1747"/>
      <c r="C1790" s="1748"/>
      <c r="D1790" s="2739"/>
      <c r="E1790" s="1749"/>
      <c r="F1790" s="2740"/>
      <c r="G1790" s="2741"/>
      <c r="H1790" s="2572"/>
    </row>
    <row r="1791" spans="1:9" ht="48">
      <c r="A1791" s="356"/>
      <c r="B1791" s="1751" t="s">
        <v>861</v>
      </c>
      <c r="C1791" s="1742" t="s">
        <v>862</v>
      </c>
      <c r="D1791" s="2739" t="s">
        <v>123</v>
      </c>
      <c r="E1791" s="1749">
        <v>1965</v>
      </c>
      <c r="F1791" s="2740"/>
      <c r="G1791" s="2488">
        <v>0</v>
      </c>
      <c r="H1791" s="2572">
        <f>ROUND(E1791*G1791,2)</f>
        <v>0</v>
      </c>
    </row>
    <row r="1792" spans="1:9">
      <c r="A1792" s="356"/>
      <c r="B1792" s="1747"/>
      <c r="C1792" s="1742"/>
      <c r="D1792" s="2739"/>
      <c r="E1792" s="1749"/>
      <c r="F1792" s="2740"/>
      <c r="G1792" s="2741"/>
      <c r="H1792" s="2572"/>
    </row>
    <row r="1793" spans="1:9" ht="48">
      <c r="A1793" s="356"/>
      <c r="B1793" s="1751" t="s">
        <v>863</v>
      </c>
      <c r="C1793" s="1742" t="s">
        <v>864</v>
      </c>
      <c r="D1793" s="2739" t="s">
        <v>123</v>
      </c>
      <c r="E1793" s="1749">
        <v>2740</v>
      </c>
      <c r="F1793" s="2740"/>
      <c r="G1793" s="2488">
        <v>0</v>
      </c>
      <c r="H1793" s="2572">
        <f>ROUND(E1793*G1793,2)</f>
        <v>0</v>
      </c>
    </row>
    <row r="1794" spans="1:9">
      <c r="A1794" s="356"/>
      <c r="B1794" s="1747"/>
      <c r="C1794" s="1742"/>
      <c r="D1794" s="2739"/>
      <c r="E1794" s="1749"/>
      <c r="F1794" s="2740"/>
      <c r="G1794" s="2741"/>
      <c r="H1794" s="2572"/>
    </row>
    <row r="1795" spans="1:9">
      <c r="A1795" s="356"/>
      <c r="B1795" s="1747" t="s">
        <v>865</v>
      </c>
      <c r="C1795" s="1748" t="s">
        <v>866</v>
      </c>
      <c r="D1795" s="2778"/>
      <c r="E1795" s="1774"/>
      <c r="F1795" s="2779"/>
      <c r="G1795" s="2780"/>
      <c r="H1795" s="2572"/>
    </row>
    <row r="1796" spans="1:9">
      <c r="A1796" s="356"/>
      <c r="B1796" s="1747"/>
      <c r="C1796" s="1742"/>
      <c r="D1796" s="2739"/>
      <c r="E1796" s="1749"/>
      <c r="F1796" s="2740"/>
      <c r="G1796" s="2741"/>
      <c r="H1796" s="2572"/>
    </row>
    <row r="1797" spans="1:9" ht="48">
      <c r="A1797" s="356"/>
      <c r="B1797" s="1751" t="s">
        <v>867</v>
      </c>
      <c r="C1797" s="1742" t="s">
        <v>2620</v>
      </c>
      <c r="D1797" s="2739" t="s">
        <v>2331</v>
      </c>
      <c r="E1797" s="1749">
        <v>1.3</v>
      </c>
      <c r="F1797" s="2740"/>
      <c r="G1797" s="2488">
        <v>0</v>
      </c>
      <c r="H1797" s="2572">
        <f>ROUND(E1797*G1797,2)</f>
        <v>0</v>
      </c>
    </row>
    <row r="1798" spans="1:9">
      <c r="A1798" s="356"/>
      <c r="B1798" s="1751"/>
      <c r="C1798" s="1742"/>
      <c r="D1798" s="2739"/>
      <c r="E1798" s="1749"/>
      <c r="F1798" s="2740"/>
      <c r="G1798" s="2741"/>
      <c r="H1798" s="2572"/>
    </row>
    <row r="1799" spans="1:9" s="205" customFormat="1" ht="48">
      <c r="A1799" s="2442"/>
      <c r="B1799" s="1795" t="s">
        <v>868</v>
      </c>
      <c r="C1799" s="1814" t="s">
        <v>2634</v>
      </c>
      <c r="D1799" s="2765" t="s">
        <v>2331</v>
      </c>
      <c r="E1799" s="2767">
        <v>15</v>
      </c>
      <c r="F1799" s="2766"/>
      <c r="G1799" s="2488">
        <v>0</v>
      </c>
      <c r="H1799" s="2588">
        <f>ROUND(E1799*G1799,2)</f>
        <v>0</v>
      </c>
      <c r="I1799" s="2584"/>
    </row>
    <row r="1800" spans="1:9">
      <c r="A1800" s="356"/>
      <c r="B1800" s="1747"/>
      <c r="C1800" s="1742"/>
      <c r="D1800" s="2739"/>
      <c r="E1800" s="1749"/>
      <c r="F1800" s="2740"/>
      <c r="G1800" s="2741"/>
      <c r="H1800" s="2572"/>
    </row>
    <row r="1801" spans="1:9" ht="72">
      <c r="A1801" s="356"/>
      <c r="B1801" s="1751" t="s">
        <v>869</v>
      </c>
      <c r="C1801" s="1742" t="s">
        <v>2621</v>
      </c>
      <c r="D1801" s="2739" t="s">
        <v>2331</v>
      </c>
      <c r="E1801" s="1749">
        <v>7</v>
      </c>
      <c r="F1801" s="2740"/>
      <c r="G1801" s="2488">
        <v>0</v>
      </c>
      <c r="H1801" s="2572">
        <f>ROUND(E1801*G1801,2)</f>
        <v>0</v>
      </c>
    </row>
    <row r="1802" spans="1:9">
      <c r="A1802" s="356"/>
      <c r="B1802" s="1747"/>
      <c r="C1802" s="1742"/>
      <c r="D1802" s="2739"/>
      <c r="E1802" s="1749"/>
      <c r="F1802" s="2740"/>
      <c r="G1802" s="2741"/>
      <c r="H1802" s="2572"/>
    </row>
    <row r="1803" spans="1:9" ht="72">
      <c r="A1803" s="356"/>
      <c r="B1803" s="1751" t="s">
        <v>870</v>
      </c>
      <c r="C1803" s="1742" t="s">
        <v>2622</v>
      </c>
      <c r="D1803" s="2739" t="s">
        <v>2331</v>
      </c>
      <c r="E1803" s="1749">
        <v>15</v>
      </c>
      <c r="F1803" s="2740"/>
      <c r="G1803" s="2488">
        <v>0</v>
      </c>
      <c r="H1803" s="2572">
        <f>ROUND(E1803*G1803,2)</f>
        <v>0</v>
      </c>
    </row>
    <row r="1804" spans="1:9">
      <c r="A1804" s="356"/>
      <c r="B1804" s="1747"/>
      <c r="C1804" s="1742"/>
      <c r="D1804" s="2739"/>
      <c r="E1804" s="1749"/>
      <c r="F1804" s="2740"/>
      <c r="G1804" s="2741"/>
      <c r="H1804" s="2572"/>
    </row>
    <row r="1805" spans="1:9" ht="84">
      <c r="A1805" s="356"/>
      <c r="B1805" s="1751" t="s">
        <v>871</v>
      </c>
      <c r="C1805" s="1742" t="s">
        <v>2623</v>
      </c>
      <c r="D1805" s="2739" t="s">
        <v>2331</v>
      </c>
      <c r="E1805" s="1749">
        <v>3.5</v>
      </c>
      <c r="F1805" s="2740"/>
      <c r="G1805" s="2488">
        <v>0</v>
      </c>
      <c r="H1805" s="2572">
        <f>ROUND(E1805*G1805,2)</f>
        <v>0</v>
      </c>
    </row>
    <row r="1806" spans="1:9">
      <c r="A1806" s="356"/>
      <c r="B1806" s="1751"/>
      <c r="C1806" s="1742"/>
      <c r="D1806" s="2739"/>
      <c r="E1806" s="1749"/>
      <c r="F1806" s="2740"/>
      <c r="G1806" s="2741"/>
      <c r="H1806" s="2572"/>
    </row>
    <row r="1807" spans="1:9">
      <c r="A1807" s="356"/>
      <c r="B1807" s="1747" t="s">
        <v>874</v>
      </c>
      <c r="C1807" s="1748" t="s">
        <v>875</v>
      </c>
      <c r="D1807" s="2739"/>
      <c r="E1807" s="1749"/>
      <c r="F1807" s="2740"/>
      <c r="G1807" s="2741"/>
      <c r="H1807" s="2572"/>
    </row>
    <row r="1808" spans="1:9">
      <c r="A1808" s="356"/>
      <c r="B1808" s="1747"/>
      <c r="C1808" s="1748"/>
      <c r="D1808" s="2739"/>
      <c r="E1808" s="1749"/>
      <c r="F1808" s="2740"/>
      <c r="G1808" s="2741"/>
      <c r="H1808" s="2572"/>
    </row>
    <row r="1809" spans="1:9" ht="60">
      <c r="A1809" s="356"/>
      <c r="B1809" s="1751" t="s">
        <v>876</v>
      </c>
      <c r="C1809" s="1742" t="s">
        <v>2624</v>
      </c>
      <c r="D1809" s="2739" t="s">
        <v>215</v>
      </c>
      <c r="E1809" s="1749">
        <v>9.6</v>
      </c>
      <c r="F1809" s="2740"/>
      <c r="G1809" s="2488">
        <v>0</v>
      </c>
      <c r="H1809" s="2572">
        <f>ROUND(E1809*G1809,2)</f>
        <v>0</v>
      </c>
    </row>
    <row r="1810" spans="1:9">
      <c r="A1810" s="356"/>
      <c r="B1810" s="1751"/>
      <c r="C1810" s="1742"/>
      <c r="D1810" s="2739"/>
      <c r="E1810" s="1749"/>
      <c r="F1810" s="2740"/>
      <c r="G1810" s="2741"/>
      <c r="H1810" s="2572"/>
    </row>
    <row r="1811" spans="1:9" ht="36">
      <c r="A1811" s="356"/>
      <c r="B1811" s="1751" t="s">
        <v>877</v>
      </c>
      <c r="C1811" s="1742" t="s">
        <v>878</v>
      </c>
      <c r="D1811" s="2739" t="s">
        <v>19</v>
      </c>
      <c r="E1811" s="1749">
        <v>4</v>
      </c>
      <c r="F1811" s="2740"/>
      <c r="G1811" s="2488">
        <v>0</v>
      </c>
      <c r="H1811" s="2572">
        <f>ROUND(E1811*G1811,2)</f>
        <v>0</v>
      </c>
    </row>
    <row r="1812" spans="1:9">
      <c r="A1812" s="356"/>
      <c r="B1812" s="1747"/>
      <c r="C1812" s="1748"/>
      <c r="D1812" s="2739"/>
      <c r="E1812" s="1749"/>
      <c r="F1812" s="2740"/>
      <c r="G1812" s="2741"/>
      <c r="H1812" s="2572"/>
    </row>
    <row r="1813" spans="1:9" ht="60">
      <c r="A1813" s="356"/>
      <c r="B1813" s="1751" t="s">
        <v>879</v>
      </c>
      <c r="C1813" s="1742" t="s">
        <v>880</v>
      </c>
      <c r="D1813" s="2739" t="s">
        <v>215</v>
      </c>
      <c r="E1813" s="1749">
        <v>9.6</v>
      </c>
      <c r="F1813" s="2740"/>
      <c r="G1813" s="2488">
        <v>0</v>
      </c>
      <c r="H1813" s="2572">
        <f>ROUND(E1813*G1813,2)</f>
        <v>0</v>
      </c>
    </row>
    <row r="1814" spans="1:9">
      <c r="A1814" s="356"/>
      <c r="B1814" s="1751"/>
      <c r="C1814" s="1742"/>
      <c r="D1814" s="2739"/>
      <c r="E1814" s="1749"/>
      <c r="F1814" s="2740"/>
      <c r="G1814" s="2741"/>
      <c r="H1814" s="2572"/>
    </row>
    <row r="1815" spans="1:9" s="205" customFormat="1" ht="204">
      <c r="A1815" s="2442"/>
      <c r="B1815" s="1795" t="s">
        <v>881</v>
      </c>
      <c r="C1815" s="1814" t="s">
        <v>2336</v>
      </c>
      <c r="D1815" s="2777" t="s">
        <v>123</v>
      </c>
      <c r="E1815" s="1816">
        <v>3550</v>
      </c>
      <c r="F1815" s="2766"/>
      <c r="G1815" s="2488">
        <v>0</v>
      </c>
      <c r="H1815" s="2588">
        <f>ROUND(E1815*G1815,2)</f>
        <v>0</v>
      </c>
      <c r="I1815" s="2584"/>
    </row>
    <row r="1816" spans="1:9">
      <c r="A1816" s="356"/>
      <c r="B1816" s="1751"/>
      <c r="C1816" s="1742"/>
      <c r="D1816" s="2739"/>
      <c r="E1816" s="1749"/>
      <c r="F1816" s="2740"/>
      <c r="G1816" s="2741"/>
      <c r="H1816" s="2572"/>
    </row>
    <row r="1817" spans="1:9" ht="36">
      <c r="A1817" s="356"/>
      <c r="B1817" s="1751" t="s">
        <v>882</v>
      </c>
      <c r="C1817" s="1742" t="s">
        <v>883</v>
      </c>
      <c r="D1817" s="2739" t="s">
        <v>19</v>
      </c>
      <c r="E1817" s="1749">
        <v>4</v>
      </c>
      <c r="F1817" s="2740"/>
      <c r="G1817" s="2488">
        <v>0</v>
      </c>
      <c r="H1817" s="2572">
        <f>ROUND(E1817*G1817,2)</f>
        <v>0</v>
      </c>
    </row>
    <row r="1818" spans="1:9">
      <c r="A1818" s="356"/>
      <c r="B1818" s="1751"/>
      <c r="C1818" s="1742"/>
      <c r="D1818" s="2739"/>
      <c r="E1818" s="1749"/>
      <c r="F1818" s="2740"/>
      <c r="G1818" s="2741"/>
      <c r="H1818" s="2572"/>
    </row>
    <row r="1819" spans="1:9" ht="48">
      <c r="A1819" s="356"/>
      <c r="B1819" s="1741" t="s">
        <v>884</v>
      </c>
      <c r="C1819" s="1742" t="s">
        <v>885</v>
      </c>
      <c r="D1819" s="2739" t="s">
        <v>19</v>
      </c>
      <c r="E1819" s="1749">
        <v>1</v>
      </c>
      <c r="F1819" s="2740"/>
      <c r="G1819" s="2488">
        <v>0</v>
      </c>
      <c r="H1819" s="2572">
        <f>ROUND(E1819*G1819,2)</f>
        <v>0</v>
      </c>
    </row>
    <row r="1820" spans="1:9">
      <c r="A1820" s="356"/>
      <c r="B1820" s="1747" t="s">
        <v>886</v>
      </c>
      <c r="C1820" s="1748" t="s">
        <v>887</v>
      </c>
      <c r="D1820" s="2739"/>
      <c r="E1820" s="1749"/>
      <c r="F1820" s="2740"/>
      <c r="G1820" s="2741"/>
      <c r="H1820" s="2572"/>
    </row>
    <row r="1821" spans="1:9">
      <c r="A1821" s="356"/>
      <c r="B1821" s="1747"/>
      <c r="C1821" s="1748"/>
      <c r="D1821" s="2739"/>
      <c r="E1821" s="1749"/>
      <c r="F1821" s="2740"/>
      <c r="G1821" s="2741"/>
      <c r="H1821" s="2572"/>
    </row>
    <row r="1822" spans="1:9">
      <c r="A1822" s="356"/>
      <c r="B1822" s="1747" t="s">
        <v>888</v>
      </c>
      <c r="C1822" s="1748" t="s">
        <v>889</v>
      </c>
      <c r="D1822" s="2739"/>
      <c r="E1822" s="1749"/>
      <c r="F1822" s="2740"/>
      <c r="G1822" s="2741"/>
      <c r="H1822" s="2572"/>
    </row>
    <row r="1823" spans="1:9">
      <c r="A1823" s="356"/>
      <c r="B1823" s="1747"/>
      <c r="C1823" s="1748"/>
      <c r="D1823" s="2739"/>
      <c r="E1823" s="1749"/>
      <c r="F1823" s="2740"/>
      <c r="G1823" s="2741"/>
      <c r="H1823" s="2572"/>
    </row>
    <row r="1824" spans="1:9" ht="60">
      <c r="A1824" s="356"/>
      <c r="B1824" s="1751" t="s">
        <v>890</v>
      </c>
      <c r="C1824" s="1742" t="s">
        <v>2625</v>
      </c>
      <c r="D1824" s="2739" t="s">
        <v>2333</v>
      </c>
      <c r="E1824" s="1749">
        <v>85</v>
      </c>
      <c r="F1824" s="2740"/>
      <c r="G1824" s="2488">
        <v>0</v>
      </c>
      <c r="H1824" s="2572">
        <f>ROUND(E1824*G1824,2)</f>
        <v>0</v>
      </c>
    </row>
    <row r="1825" spans="1:8">
      <c r="A1825" s="356"/>
      <c r="B1825" s="1751"/>
      <c r="C1825" s="1742"/>
      <c r="D1825" s="2739"/>
      <c r="E1825" s="1749"/>
      <c r="F1825" s="2740"/>
      <c r="G1825" s="2741"/>
      <c r="H1825" s="2572"/>
    </row>
    <row r="1826" spans="1:8" ht="24.75" thickBot="1">
      <c r="A1826" s="356"/>
      <c r="B1826" s="2757"/>
      <c r="C1826" s="2758" t="s">
        <v>892</v>
      </c>
      <c r="D1826" s="2759"/>
      <c r="E1826" s="2760"/>
      <c r="F1826" s="2761"/>
      <c r="G1826" s="2762"/>
      <c r="H1826" s="2763">
        <f>SUM(H1779:H1825)</f>
        <v>0</v>
      </c>
    </row>
    <row r="1827" spans="1:8" ht="12.75" thickTop="1">
      <c r="A1827" s="356"/>
      <c r="B1827" s="1747"/>
      <c r="C1827" s="1787"/>
      <c r="D1827" s="2784"/>
      <c r="E1827" s="1789"/>
      <c r="F1827" s="1549"/>
      <c r="G1827" s="2780"/>
      <c r="H1827" s="2572"/>
    </row>
    <row r="1828" spans="1:8">
      <c r="A1828" s="356"/>
      <c r="B1828" s="1747" t="s">
        <v>893</v>
      </c>
      <c r="C1828" s="1748" t="s">
        <v>790</v>
      </c>
      <c r="D1828" s="2739"/>
      <c r="E1828" s="1749"/>
      <c r="F1828" s="2740"/>
      <c r="G1828" s="2741"/>
      <c r="H1828" s="2572"/>
    </row>
    <row r="1829" spans="1:8">
      <c r="A1829" s="356"/>
      <c r="B1829" s="1747"/>
      <c r="C1829" s="1748"/>
      <c r="D1829" s="2739"/>
      <c r="E1829" s="1749"/>
      <c r="F1829" s="2740"/>
      <c r="G1829" s="2741"/>
      <c r="H1829" s="2572"/>
    </row>
    <row r="1830" spans="1:8">
      <c r="A1830" s="356"/>
      <c r="B1830" s="1747" t="s">
        <v>894</v>
      </c>
      <c r="C1830" s="1748" t="s">
        <v>895</v>
      </c>
      <c r="D1830" s="2739"/>
      <c r="E1830" s="1749"/>
      <c r="F1830" s="2740"/>
      <c r="G1830" s="2741"/>
      <c r="H1830" s="2572"/>
    </row>
    <row r="1831" spans="1:8">
      <c r="A1831" s="356"/>
      <c r="B1831" s="1747"/>
      <c r="C1831" s="1742"/>
      <c r="D1831" s="2739"/>
      <c r="E1831" s="1749"/>
      <c r="F1831" s="2740"/>
      <c r="G1831" s="2741"/>
      <c r="H1831" s="2572"/>
    </row>
    <row r="1832" spans="1:8" ht="48">
      <c r="A1832" s="356"/>
      <c r="B1832" s="1751" t="s">
        <v>896</v>
      </c>
      <c r="C1832" s="1761" t="s">
        <v>897</v>
      </c>
      <c r="D1832" s="2739" t="s">
        <v>215</v>
      </c>
      <c r="E1832" s="1790">
        <v>13.6</v>
      </c>
      <c r="F1832" s="2785"/>
      <c r="G1832" s="2488">
        <v>0</v>
      </c>
      <c r="H1832" s="2572">
        <f>ROUND(E1832*G1832,2)</f>
        <v>0</v>
      </c>
    </row>
    <row r="1833" spans="1:8">
      <c r="A1833" s="356"/>
      <c r="B1833" s="1751"/>
      <c r="C1833" s="1761"/>
      <c r="D1833" s="2739"/>
      <c r="E1833" s="1790"/>
      <c r="F1833" s="2785"/>
      <c r="G1833" s="2741"/>
      <c r="H1833" s="2572"/>
    </row>
    <row r="1834" spans="1:8" ht="48">
      <c r="A1834" s="356"/>
      <c r="B1834" s="1751" t="s">
        <v>896</v>
      </c>
      <c r="C1834" s="1761" t="s">
        <v>898</v>
      </c>
      <c r="D1834" s="2739" t="s">
        <v>215</v>
      </c>
      <c r="E1834" s="1790">
        <v>11.2</v>
      </c>
      <c r="F1834" s="2785"/>
      <c r="G1834" s="2488">
        <v>0</v>
      </c>
      <c r="H1834" s="2572">
        <f>ROUND(E1834*G1834,2)</f>
        <v>0</v>
      </c>
    </row>
    <row r="1835" spans="1:8">
      <c r="A1835" s="356"/>
      <c r="B1835" s="1751"/>
      <c r="C1835" s="1761"/>
      <c r="D1835" s="2739"/>
      <c r="E1835" s="1790"/>
      <c r="F1835" s="2785"/>
      <c r="G1835" s="2741"/>
      <c r="H1835" s="2572"/>
    </row>
    <row r="1836" spans="1:8" ht="12.75" thickBot="1">
      <c r="A1836" s="356"/>
      <c r="B1836" s="2786"/>
      <c r="C1836" s="2758" t="s">
        <v>899</v>
      </c>
      <c r="D1836" s="2787"/>
      <c r="E1836" s="2788"/>
      <c r="F1836" s="2789"/>
      <c r="G1836" s="2762"/>
      <c r="H1836" s="2790">
        <f>SUM(H1832:H1835)</f>
        <v>0</v>
      </c>
    </row>
    <row r="1837" spans="1:8" ht="12.75" thickTop="1">
      <c r="A1837" s="356"/>
      <c r="B1837" s="1747"/>
      <c r="C1837" s="1748"/>
      <c r="D1837" s="2778"/>
      <c r="E1837" s="1789"/>
      <c r="F1837" s="1549"/>
      <c r="G1837" s="2780"/>
      <c r="H1837" s="2572"/>
    </row>
    <row r="1838" spans="1:8">
      <c r="A1838" s="356"/>
      <c r="B1838" s="1747" t="s">
        <v>900</v>
      </c>
      <c r="C1838" s="1748" t="s">
        <v>207</v>
      </c>
      <c r="D1838" s="2739"/>
      <c r="E1838" s="1749"/>
      <c r="F1838" s="2740"/>
      <c r="G1838" s="2741"/>
      <c r="H1838" s="2572"/>
    </row>
    <row r="1839" spans="1:8">
      <c r="A1839" s="356"/>
      <c r="B1839" s="1747"/>
      <c r="C1839" s="1748"/>
      <c r="D1839" s="2739"/>
      <c r="E1839" s="1749"/>
      <c r="F1839" s="2740"/>
      <c r="G1839" s="2741"/>
      <c r="H1839" s="2572"/>
    </row>
    <row r="1840" spans="1:8">
      <c r="A1840" s="356"/>
      <c r="B1840" s="1747" t="s">
        <v>901</v>
      </c>
      <c r="C1840" s="1748" t="s">
        <v>902</v>
      </c>
      <c r="D1840" s="2739"/>
      <c r="E1840" s="1749"/>
      <c r="F1840" s="2740"/>
      <c r="G1840" s="2741"/>
      <c r="H1840" s="2572"/>
    </row>
    <row r="1841" spans="1:10">
      <c r="A1841" s="356"/>
      <c r="B1841" s="1747"/>
      <c r="C1841" s="1748"/>
      <c r="D1841" s="2739"/>
      <c r="E1841" s="1749"/>
      <c r="F1841" s="2740"/>
      <c r="G1841" s="2741"/>
      <c r="H1841" s="2572"/>
    </row>
    <row r="1842" spans="1:10" ht="36">
      <c r="A1842" s="356"/>
      <c r="B1842" s="1751" t="s">
        <v>903</v>
      </c>
      <c r="C1842" s="1742" t="s">
        <v>1228</v>
      </c>
      <c r="D1842" s="2739" t="s">
        <v>215</v>
      </c>
      <c r="E1842" s="1790">
        <v>12</v>
      </c>
      <c r="F1842" s="2785"/>
      <c r="G1842" s="2488">
        <v>0</v>
      </c>
      <c r="H1842" s="2572">
        <f>ROUND(E1842*G1842,2)</f>
        <v>0</v>
      </c>
    </row>
    <row r="1843" spans="1:10">
      <c r="A1843" s="356"/>
      <c r="B1843" s="1751"/>
      <c r="C1843" s="1742"/>
      <c r="D1843" s="2739"/>
      <c r="E1843" s="1790"/>
      <c r="F1843" s="2785"/>
      <c r="G1843" s="2741"/>
      <c r="H1843" s="2572"/>
    </row>
    <row r="1844" spans="1:10" ht="24">
      <c r="A1844" s="356"/>
      <c r="B1844" s="1747" t="s">
        <v>905</v>
      </c>
      <c r="C1844" s="1748" t="s">
        <v>906</v>
      </c>
      <c r="D1844" s="2739"/>
      <c r="E1844" s="1790"/>
      <c r="F1844" s="2785"/>
      <c r="G1844" s="2388"/>
      <c r="H1844" s="2572"/>
    </row>
    <row r="1845" spans="1:10">
      <c r="A1845" s="356"/>
      <c r="B1845" s="1747"/>
      <c r="C1845" s="1742"/>
      <c r="D1845" s="2739"/>
      <c r="E1845" s="1790"/>
      <c r="F1845" s="2785"/>
      <c r="G1845" s="2388"/>
      <c r="H1845" s="2572"/>
    </row>
    <row r="1846" spans="1:10" ht="24">
      <c r="A1846" s="356"/>
      <c r="B1846" s="1751" t="s">
        <v>907</v>
      </c>
      <c r="C1846" s="1742" t="s">
        <v>2234</v>
      </c>
      <c r="D1846" s="2739" t="s">
        <v>217</v>
      </c>
      <c r="E1846" s="1790">
        <v>80</v>
      </c>
      <c r="F1846" s="2785"/>
      <c r="G1846" s="2388">
        <v>45</v>
      </c>
      <c r="H1846" s="2572">
        <f>ROUND(E1846*G1846,2)</f>
        <v>3600</v>
      </c>
    </row>
    <row r="1847" spans="1:10">
      <c r="A1847" s="356"/>
      <c r="B1847" s="1747"/>
      <c r="C1847" s="1742"/>
      <c r="D1847" s="2739"/>
      <c r="E1847" s="1790"/>
      <c r="F1847" s="2785"/>
      <c r="G1847" s="2388"/>
      <c r="H1847" s="2572"/>
    </row>
    <row r="1848" spans="1:10" ht="24">
      <c r="A1848" s="356"/>
      <c r="B1848" s="1751" t="s">
        <v>908</v>
      </c>
      <c r="C1848" s="1742" t="s">
        <v>2237</v>
      </c>
      <c r="D1848" s="2739" t="s">
        <v>217</v>
      </c>
      <c r="E1848" s="1790">
        <v>40</v>
      </c>
      <c r="F1848" s="2785"/>
      <c r="G1848" s="2388">
        <v>45</v>
      </c>
      <c r="H1848" s="2572">
        <f>ROUND(E1848*G1848,2)</f>
        <v>1800</v>
      </c>
    </row>
    <row r="1849" spans="1:10">
      <c r="A1849" s="356"/>
      <c r="B1849" s="1751"/>
      <c r="C1849" s="1742"/>
      <c r="D1849" s="2739"/>
      <c r="E1849" s="1790"/>
      <c r="F1849" s="2785"/>
      <c r="G1849" s="2388"/>
      <c r="H1849" s="2572"/>
    </row>
    <row r="1850" spans="1:10" s="451" customFormat="1" ht="36">
      <c r="A1850" s="2742"/>
      <c r="B1850" s="1814" t="s">
        <v>2339</v>
      </c>
      <c r="C1850" s="1814" t="s">
        <v>2340</v>
      </c>
      <c r="D1850" s="2743" t="s">
        <v>19</v>
      </c>
      <c r="E1850" s="2744">
        <v>1</v>
      </c>
      <c r="F1850" s="2791"/>
      <c r="G1850" s="2488">
        <v>0</v>
      </c>
      <c r="H1850" s="2572">
        <f t="shared" ref="H1850" si="13">ROUND(E1850*G1850,2)</f>
        <v>0</v>
      </c>
      <c r="I1850" s="399"/>
    </row>
    <row r="1851" spans="1:10">
      <c r="A1851" s="356"/>
      <c r="B1851" s="1747"/>
      <c r="C1851" s="1742"/>
      <c r="D1851" s="2739"/>
      <c r="E1851" s="1790"/>
      <c r="F1851" s="2785"/>
      <c r="G1851" s="2388"/>
      <c r="H1851" s="2572"/>
    </row>
    <row r="1852" spans="1:10" ht="24">
      <c r="A1852" s="356"/>
      <c r="B1852" s="1795" t="s">
        <v>909</v>
      </c>
      <c r="C1852" s="1796" t="s">
        <v>2290</v>
      </c>
      <c r="D1852" s="2765" t="s">
        <v>19</v>
      </c>
      <c r="E1852" s="1798">
        <v>1</v>
      </c>
      <c r="F1852" s="2792"/>
      <c r="G1852" s="2488">
        <v>0</v>
      </c>
      <c r="H1852" s="2588">
        <f>ROUND(E1852*G1852,2)</f>
        <v>0</v>
      </c>
      <c r="I1852" s="205"/>
      <c r="J1852" s="205"/>
    </row>
    <row r="1853" spans="1:10">
      <c r="A1853" s="356"/>
      <c r="B1853" s="1747"/>
      <c r="C1853" s="1742"/>
      <c r="D1853" s="2739"/>
      <c r="E1853" s="1790"/>
      <c r="F1853" s="2785"/>
      <c r="G1853" s="2740"/>
      <c r="H1853" s="2572"/>
    </row>
    <row r="1854" spans="1:10" ht="12.75" thickBot="1">
      <c r="A1854" s="356"/>
      <c r="B1854" s="2793"/>
      <c r="C1854" s="2794" t="s">
        <v>216</v>
      </c>
      <c r="D1854" s="2795"/>
      <c r="E1854" s="2796"/>
      <c r="F1854" s="2797"/>
      <c r="G1854" s="2797"/>
      <c r="H1854" s="2798">
        <f>SUM(H1840:H1853)</f>
        <v>5400</v>
      </c>
    </row>
    <row r="1855" spans="1:10">
      <c r="A1855" s="356"/>
      <c r="B1855" s="1595"/>
      <c r="C1855" s="2799"/>
      <c r="D1855" s="2800"/>
      <c r="E1855" s="2801"/>
      <c r="F1855" s="2802"/>
      <c r="G1855" s="2802"/>
      <c r="H1855" s="2576"/>
    </row>
    <row r="1856" spans="1:10">
      <c r="A1856" s="356"/>
      <c r="B1856" s="1595"/>
      <c r="C1856" s="2799"/>
      <c r="D1856" s="2800"/>
      <c r="E1856" s="2801"/>
      <c r="F1856" s="2802"/>
      <c r="G1856" s="2802"/>
      <c r="H1856" s="2576"/>
    </row>
    <row r="1857" spans="1:8">
      <c r="A1857" s="356"/>
      <c r="B1857" s="1595"/>
      <c r="C1857" s="2799"/>
      <c r="D1857" s="2800"/>
      <c r="E1857" s="2801"/>
      <c r="F1857" s="2802"/>
      <c r="G1857" s="2802"/>
      <c r="H1857" s="2576"/>
    </row>
    <row r="1858" spans="1:8">
      <c r="A1858" s="356"/>
      <c r="B1858" s="1595"/>
      <c r="C1858" s="2799"/>
      <c r="D1858" s="2800"/>
      <c r="E1858" s="2801"/>
      <c r="F1858" s="2802"/>
      <c r="G1858" s="2802"/>
      <c r="H1858" s="2576"/>
    </row>
    <row r="1859" spans="1:8">
      <c r="A1859" s="356"/>
      <c r="B1859" s="1595"/>
      <c r="C1859" s="2799"/>
      <c r="D1859" s="2800"/>
      <c r="E1859" s="2801"/>
      <c r="F1859" s="2802"/>
      <c r="G1859" s="2802"/>
      <c r="H1859" s="2576"/>
    </row>
    <row r="1860" spans="1:8">
      <c r="A1860" s="356"/>
      <c r="B1860" s="1595"/>
      <c r="C1860" s="2799"/>
      <c r="D1860" s="2800"/>
      <c r="E1860" s="2801"/>
      <c r="F1860" s="2802"/>
      <c r="G1860" s="2802"/>
      <c r="H1860" s="2576"/>
    </row>
    <row r="1861" spans="1:8">
      <c r="A1861" s="356"/>
      <c r="B1861" s="1595"/>
      <c r="C1861" s="2799"/>
      <c r="D1861" s="2800"/>
      <c r="E1861" s="2801"/>
      <c r="F1861" s="2802"/>
      <c r="G1861" s="2802"/>
      <c r="H1861" s="2576"/>
    </row>
    <row r="1862" spans="1:8" ht="12.75" thickBot="1">
      <c r="A1862" s="356"/>
      <c r="B1862" s="1595"/>
      <c r="C1862" s="2799"/>
      <c r="D1862" s="2800"/>
      <c r="E1862" s="2801"/>
      <c r="F1862" s="2802"/>
      <c r="G1862" s="2802"/>
      <c r="H1862" s="2576"/>
    </row>
    <row r="1863" spans="1:8">
      <c r="A1863" s="3416" t="s">
        <v>1812</v>
      </c>
      <c r="B1863" s="3417"/>
      <c r="C1863" s="3417"/>
      <c r="D1863" s="3417"/>
      <c r="E1863" s="3417"/>
      <c r="F1863" s="3417"/>
      <c r="G1863" s="3418"/>
      <c r="H1863" s="2670"/>
    </row>
    <row r="1864" spans="1:8">
      <c r="A1864" s="2281" t="s">
        <v>722</v>
      </c>
      <c r="B1864" s="199" t="s">
        <v>935</v>
      </c>
      <c r="C1864" s="200"/>
      <c r="D1864" s="258"/>
      <c r="E1864" s="2282"/>
      <c r="F1864" s="2352"/>
      <c r="G1864" s="2353"/>
      <c r="H1864" s="2670"/>
    </row>
    <row r="1865" spans="1:8">
      <c r="A1865" s="2281" t="s">
        <v>723</v>
      </c>
      <c r="B1865" s="2282" t="s">
        <v>969</v>
      </c>
      <c r="C1865" s="200"/>
      <c r="D1865" s="258"/>
      <c r="E1865" s="2282"/>
      <c r="F1865" s="2352"/>
      <c r="G1865" s="2353"/>
      <c r="H1865" s="2670"/>
    </row>
    <row r="1866" spans="1:8">
      <c r="A1866" s="2281"/>
      <c r="B1866" s="2282"/>
      <c r="C1866" s="200"/>
      <c r="D1866" s="258"/>
      <c r="E1866" s="2282"/>
      <c r="F1866" s="2352"/>
      <c r="G1866" s="2353"/>
      <c r="H1866" s="2670"/>
    </row>
    <row r="1867" spans="1:8">
      <c r="A1867" s="2281" t="s">
        <v>1006</v>
      </c>
      <c r="B1867" s="2282" t="s">
        <v>992</v>
      </c>
      <c r="C1867" s="200"/>
      <c r="D1867" s="258"/>
      <c r="E1867" s="2282"/>
      <c r="F1867" s="2352"/>
      <c r="G1867" s="2353"/>
      <c r="H1867" s="2670"/>
    </row>
    <row r="1868" spans="1:8">
      <c r="A1868" s="2281" t="s">
        <v>726</v>
      </c>
      <c r="B1868" s="2282" t="s">
        <v>1811</v>
      </c>
      <c r="C1868" s="200"/>
      <c r="D1868" s="258"/>
      <c r="E1868" s="2282"/>
      <c r="F1868" s="2352"/>
      <c r="G1868" s="2353"/>
      <c r="H1868" s="2670"/>
    </row>
    <row r="1869" spans="1:8">
      <c r="A1869" s="2281" t="s">
        <v>727</v>
      </c>
      <c r="B1869" s="2282" t="s">
        <v>961</v>
      </c>
      <c r="C1869" s="200"/>
      <c r="D1869" s="258"/>
      <c r="E1869" s="2282"/>
      <c r="F1869" s="2352"/>
      <c r="G1869" s="2353"/>
      <c r="H1869" s="2670"/>
    </row>
    <row r="1870" spans="1:8">
      <c r="A1870" s="2281" t="s">
        <v>728</v>
      </c>
      <c r="B1870" s="2284" t="s">
        <v>261</v>
      </c>
      <c r="C1870" s="202"/>
      <c r="D1870" s="258"/>
      <c r="E1870" s="2282"/>
      <c r="F1870" s="2352"/>
      <c r="G1870" s="2353"/>
      <c r="H1870" s="2670"/>
    </row>
    <row r="1871" spans="1:8" ht="12.75" thickBot="1">
      <c r="A1871" s="2285" t="s">
        <v>209</v>
      </c>
      <c r="B1871" s="203"/>
      <c r="C1871" s="203"/>
      <c r="D1871" s="259"/>
      <c r="E1871" s="2286"/>
      <c r="F1871" s="2354"/>
      <c r="G1871" s="2355"/>
      <c r="H1871" s="2670"/>
    </row>
    <row r="1872" spans="1:8">
      <c r="A1872" s="356"/>
      <c r="B1872" s="356"/>
      <c r="C1872" s="356"/>
      <c r="D1872" s="2356"/>
      <c r="E1872" s="356"/>
      <c r="F1872" s="1501"/>
      <c r="G1872" s="1501"/>
      <c r="H1872" s="2670"/>
    </row>
    <row r="1873" spans="1:8">
      <c r="A1873" s="356"/>
      <c r="B1873" s="356">
        <v>1</v>
      </c>
      <c r="C1873" s="356" t="s">
        <v>202</v>
      </c>
      <c r="D1873" s="2356"/>
      <c r="E1873" s="356"/>
      <c r="F1873" s="1501"/>
      <c r="G1873" s="1501"/>
      <c r="H1873" s="2670">
        <f>H1726</f>
        <v>0</v>
      </c>
    </row>
    <row r="1874" spans="1:8">
      <c r="A1874" s="356"/>
      <c r="B1874" s="356"/>
      <c r="C1874" s="356"/>
      <c r="D1874" s="2356"/>
      <c r="E1874" s="356"/>
      <c r="F1874" s="1501"/>
      <c r="G1874" s="1501"/>
      <c r="H1874" s="2670"/>
    </row>
    <row r="1875" spans="1:8">
      <c r="A1875" s="356"/>
      <c r="B1875" s="356">
        <v>2</v>
      </c>
      <c r="C1875" s="356" t="s">
        <v>789</v>
      </c>
      <c r="D1875" s="2356"/>
      <c r="E1875" s="356"/>
      <c r="F1875" s="1501"/>
      <c r="G1875" s="1501"/>
      <c r="H1875" s="2670">
        <f>H1763</f>
        <v>0</v>
      </c>
    </row>
    <row r="1876" spans="1:8">
      <c r="A1876" s="356"/>
      <c r="B1876" s="356"/>
      <c r="C1876" s="356"/>
      <c r="D1876" s="2356"/>
      <c r="E1876" s="356"/>
      <c r="F1876" s="1501"/>
      <c r="G1876" s="1501"/>
      <c r="H1876" s="2670"/>
    </row>
    <row r="1877" spans="1:8">
      <c r="A1877" s="356"/>
      <c r="B1877" s="356">
        <v>3</v>
      </c>
      <c r="C1877" s="356" t="s">
        <v>204</v>
      </c>
      <c r="D1877" s="2356"/>
      <c r="E1877" s="356"/>
      <c r="F1877" s="1501"/>
      <c r="G1877" s="1501"/>
      <c r="H1877" s="2670">
        <f>H1773</f>
        <v>0</v>
      </c>
    </row>
    <row r="1878" spans="1:8">
      <c r="A1878" s="356"/>
      <c r="B1878" s="356"/>
      <c r="C1878" s="356"/>
      <c r="D1878" s="2356"/>
      <c r="E1878" s="356"/>
      <c r="F1878" s="1501"/>
      <c r="G1878" s="1501"/>
      <c r="H1878" s="2670"/>
    </row>
    <row r="1879" spans="1:8">
      <c r="A1879" s="356"/>
      <c r="B1879" s="356">
        <v>5</v>
      </c>
      <c r="C1879" s="356" t="s">
        <v>206</v>
      </c>
      <c r="D1879" s="2356"/>
      <c r="E1879" s="356"/>
      <c r="F1879" s="1501"/>
      <c r="G1879" s="1501"/>
      <c r="H1879" s="2670">
        <f>H1826</f>
        <v>0</v>
      </c>
    </row>
    <row r="1880" spans="1:8">
      <c r="A1880" s="356"/>
      <c r="B1880" s="356"/>
      <c r="C1880" s="356"/>
      <c r="D1880" s="2356"/>
      <c r="E1880" s="356"/>
      <c r="F1880" s="1501"/>
      <c r="G1880" s="1501"/>
      <c r="H1880" s="2670"/>
    </row>
    <row r="1881" spans="1:8">
      <c r="A1881" s="356"/>
      <c r="B1881" s="356">
        <v>6</v>
      </c>
      <c r="C1881" s="356" t="s">
        <v>790</v>
      </c>
      <c r="D1881" s="2356"/>
      <c r="E1881" s="356"/>
      <c r="F1881" s="1501"/>
      <c r="G1881" s="1501"/>
      <c r="H1881" s="2670">
        <f>H1836</f>
        <v>0</v>
      </c>
    </row>
    <row r="1882" spans="1:8">
      <c r="A1882" s="356"/>
      <c r="B1882" s="356"/>
      <c r="C1882" s="356"/>
      <c r="D1882" s="2356"/>
      <c r="E1882" s="356"/>
      <c r="F1882" s="1501"/>
      <c r="G1882" s="1501"/>
      <c r="H1882" s="2670"/>
    </row>
    <row r="1883" spans="1:8">
      <c r="A1883" s="356"/>
      <c r="B1883" s="356">
        <v>7</v>
      </c>
      <c r="C1883" s="356" t="s">
        <v>207</v>
      </c>
      <c r="D1883" s="2356"/>
      <c r="E1883" s="356"/>
      <c r="F1883" s="1501"/>
      <c r="G1883" s="1501"/>
      <c r="H1883" s="2670">
        <f>H1854</f>
        <v>5400</v>
      </c>
    </row>
    <row r="1884" spans="1:8">
      <c r="A1884" s="356"/>
      <c r="B1884" s="356"/>
      <c r="C1884" s="356"/>
      <c r="D1884" s="2356"/>
      <c r="E1884" s="356"/>
      <c r="F1884" s="1501"/>
      <c r="G1884" s="1501"/>
      <c r="H1884" s="2670"/>
    </row>
    <row r="1885" spans="1:8">
      <c r="A1885" s="356"/>
      <c r="B1885" s="356"/>
      <c r="C1885" s="356"/>
      <c r="D1885" s="2356"/>
      <c r="E1885" s="356"/>
      <c r="F1885" s="1501"/>
      <c r="G1885" s="1501"/>
      <c r="H1885" s="2670"/>
    </row>
    <row r="1886" spans="1:8">
      <c r="A1886" s="356"/>
      <c r="B1886" s="356"/>
      <c r="C1886" s="356" t="s">
        <v>210</v>
      </c>
      <c r="D1886" s="2803"/>
      <c r="E1886" s="2670"/>
      <c r="F1886" s="2670"/>
      <c r="G1886" s="1501"/>
      <c r="H1886" s="2804">
        <f>SUM(H1873:H1883)</f>
        <v>5400</v>
      </c>
    </row>
    <row r="1887" spans="1:8">
      <c r="A1887" s="356"/>
      <c r="B1887" s="356"/>
      <c r="C1887" s="356"/>
      <c r="D1887" s="2805"/>
      <c r="E1887" s="2670"/>
      <c r="F1887" s="2670"/>
      <c r="G1887" s="1501"/>
      <c r="H1887" s="2670"/>
    </row>
    <row r="1892" spans="1:8" ht="12.75" thickBot="1"/>
    <row r="1893" spans="1:8">
      <c r="A1893" s="3416" t="s">
        <v>1810</v>
      </c>
      <c r="B1893" s="3417"/>
      <c r="C1893" s="3417"/>
      <c r="D1893" s="3417"/>
      <c r="E1893" s="3417"/>
      <c r="F1893" s="3417"/>
      <c r="G1893" s="3418"/>
      <c r="H1893" s="2670"/>
    </row>
    <row r="1894" spans="1:8">
      <c r="A1894" s="2281" t="s">
        <v>722</v>
      </c>
      <c r="B1894" s="199" t="s">
        <v>935</v>
      </c>
      <c r="C1894" s="200"/>
      <c r="D1894" s="258"/>
      <c r="E1894" s="2282"/>
      <c r="F1894" s="2352"/>
      <c r="G1894" s="2353"/>
      <c r="H1894" s="2670"/>
    </row>
    <row r="1895" spans="1:8">
      <c r="A1895" s="2281" t="s">
        <v>723</v>
      </c>
      <c r="B1895" s="2282" t="s">
        <v>969</v>
      </c>
      <c r="C1895" s="200"/>
      <c r="D1895" s="258"/>
      <c r="E1895" s="2282"/>
      <c r="F1895" s="2352"/>
      <c r="G1895" s="2353"/>
      <c r="H1895" s="2670"/>
    </row>
    <row r="1896" spans="1:8">
      <c r="A1896" s="2281"/>
      <c r="B1896" s="2282"/>
      <c r="C1896" s="200"/>
      <c r="D1896" s="258"/>
      <c r="E1896" s="2282"/>
      <c r="F1896" s="2352"/>
      <c r="G1896" s="2353"/>
      <c r="H1896" s="2670"/>
    </row>
    <row r="1897" spans="1:8">
      <c r="A1897" s="2281" t="s">
        <v>1006</v>
      </c>
      <c r="B1897" s="2282" t="s">
        <v>992</v>
      </c>
      <c r="C1897" s="200"/>
      <c r="D1897" s="258"/>
      <c r="E1897" s="2282"/>
      <c r="F1897" s="2352"/>
      <c r="G1897" s="2353"/>
      <c r="H1897" s="2670"/>
    </row>
    <row r="1898" spans="1:8">
      <c r="A1898" s="2281" t="s">
        <v>726</v>
      </c>
      <c r="B1898" s="2282" t="s">
        <v>1809</v>
      </c>
      <c r="C1898" s="200"/>
      <c r="D1898" s="258"/>
      <c r="E1898" s="2282"/>
      <c r="F1898" s="2352"/>
      <c r="G1898" s="2353"/>
      <c r="H1898" s="2670"/>
    </row>
    <row r="1899" spans="1:8">
      <c r="A1899" s="2281" t="s">
        <v>727</v>
      </c>
      <c r="B1899" s="2282" t="s">
        <v>961</v>
      </c>
      <c r="C1899" s="200"/>
      <c r="D1899" s="258"/>
      <c r="E1899" s="2282"/>
      <c r="F1899" s="2352"/>
      <c r="G1899" s="2353"/>
      <c r="H1899" s="2670"/>
    </row>
    <row r="1900" spans="1:8">
      <c r="A1900" s="2281" t="s">
        <v>728</v>
      </c>
      <c r="B1900" s="2284" t="s">
        <v>261</v>
      </c>
      <c r="C1900" s="202"/>
      <c r="D1900" s="258"/>
      <c r="E1900" s="2282"/>
      <c r="F1900" s="2352"/>
      <c r="G1900" s="2353"/>
      <c r="H1900" s="2670"/>
    </row>
    <row r="1901" spans="1:8" ht="12.75" thickBot="1">
      <c r="A1901" s="2285"/>
      <c r="B1901" s="203"/>
      <c r="C1901" s="203"/>
      <c r="D1901" s="259"/>
      <c r="E1901" s="2286"/>
      <c r="F1901" s="2354"/>
      <c r="G1901" s="2355"/>
      <c r="H1901" s="2670"/>
    </row>
    <row r="1902" spans="1:8">
      <c r="A1902" s="356"/>
      <c r="B1902" s="356"/>
      <c r="C1902" s="356"/>
      <c r="D1902" s="2356"/>
      <c r="E1902" s="356"/>
      <c r="F1902" s="1501"/>
      <c r="G1902" s="1501"/>
      <c r="H1902" s="2670"/>
    </row>
    <row r="1903" spans="1:8" ht="12.75" thickBot="1">
      <c r="A1903" s="356"/>
      <c r="B1903" s="356"/>
      <c r="C1903" s="356"/>
      <c r="D1903" s="2356"/>
      <c r="E1903" s="356"/>
      <c r="F1903" s="1501"/>
      <c r="G1903" s="1501"/>
      <c r="H1903" s="2670"/>
    </row>
    <row r="1904" spans="1:8" ht="12.75" thickBot="1">
      <c r="A1904" s="2806" t="s">
        <v>2</v>
      </c>
      <c r="B1904" s="2546" t="s">
        <v>3</v>
      </c>
      <c r="C1904" s="2547" t="s">
        <v>4</v>
      </c>
      <c r="D1904" s="2548" t="s">
        <v>6</v>
      </c>
      <c r="E1904" s="2549" t="s">
        <v>7</v>
      </c>
      <c r="F1904" s="2550"/>
      <c r="G1904" s="2551" t="s">
        <v>8</v>
      </c>
      <c r="H1904" s="2552" t="s">
        <v>9</v>
      </c>
    </row>
    <row r="1905" spans="1:9">
      <c r="A1905" s="2807"/>
      <c r="B1905" s="2808">
        <v>1</v>
      </c>
      <c r="C1905" s="1748" t="s">
        <v>202</v>
      </c>
      <c r="D1905" s="2739"/>
      <c r="E1905" s="1744"/>
      <c r="F1905" s="2740"/>
      <c r="G1905" s="2740"/>
      <c r="H1905" s="2389"/>
    </row>
    <row r="1906" spans="1:9">
      <c r="A1906" s="2807"/>
      <c r="B1906" s="2808"/>
      <c r="C1906" s="1748"/>
      <c r="D1906" s="2739"/>
      <c r="E1906" s="1744"/>
      <c r="F1906" s="2740"/>
      <c r="G1906" s="2740"/>
      <c r="H1906" s="2389"/>
    </row>
    <row r="1907" spans="1:9">
      <c r="A1907" s="2807"/>
      <c r="B1907" s="2808" t="s">
        <v>222</v>
      </c>
      <c r="C1907" s="1748" t="s">
        <v>792</v>
      </c>
      <c r="D1907" s="2739"/>
      <c r="E1907" s="1744"/>
      <c r="F1907" s="2740"/>
      <c r="G1907" s="2740"/>
      <c r="H1907" s="2389"/>
    </row>
    <row r="1908" spans="1:9">
      <c r="A1908" s="2807"/>
      <c r="B1908" s="2808"/>
      <c r="C1908" s="1748"/>
      <c r="D1908" s="2739"/>
      <c r="E1908" s="1749"/>
      <c r="F1908" s="2740"/>
      <c r="G1908" s="2740"/>
      <c r="H1908" s="2389"/>
    </row>
    <row r="1909" spans="1:9" ht="36">
      <c r="A1909" s="2807"/>
      <c r="B1909" s="2385" t="s">
        <v>1178</v>
      </c>
      <c r="C1909" s="1742" t="s">
        <v>1179</v>
      </c>
      <c r="D1909" s="2739" t="s">
        <v>19</v>
      </c>
      <c r="E1909" s="1749">
        <v>1</v>
      </c>
      <c r="F1909" s="2740"/>
      <c r="G1909" s="2488">
        <v>0</v>
      </c>
      <c r="H1909" s="2572">
        <f>ROUND(E1909*G1909,2)</f>
        <v>0</v>
      </c>
    </row>
    <row r="1910" spans="1:9">
      <c r="A1910" s="2807"/>
      <c r="B1910" s="2385"/>
      <c r="C1910" s="1742"/>
      <c r="D1910" s="2739"/>
      <c r="E1910" s="1749"/>
      <c r="F1910" s="2740"/>
      <c r="G1910" s="2741"/>
      <c r="H1910" s="2389"/>
    </row>
    <row r="1911" spans="1:9" ht="36">
      <c r="A1911" s="2807"/>
      <c r="B1911" s="2385" t="s">
        <v>794</v>
      </c>
      <c r="C1911" s="1742" t="s">
        <v>795</v>
      </c>
      <c r="D1911" s="2739" t="s">
        <v>19</v>
      </c>
      <c r="E1911" s="1749">
        <v>1</v>
      </c>
      <c r="F1911" s="2740"/>
      <c r="G1911" s="2488">
        <v>0</v>
      </c>
      <c r="H1911" s="2572">
        <f>ROUND(E1911*G1911,2)</f>
        <v>0</v>
      </c>
    </row>
    <row r="1912" spans="1:9">
      <c r="A1912" s="2807"/>
      <c r="B1912" s="2385"/>
      <c r="C1912" s="1742"/>
      <c r="D1912" s="2739"/>
      <c r="E1912" s="1749"/>
      <c r="F1912" s="2740"/>
      <c r="G1912" s="2741"/>
      <c r="H1912" s="2389"/>
    </row>
    <row r="1913" spans="1:9">
      <c r="A1913" s="2807"/>
      <c r="B1913" s="2808" t="s">
        <v>223</v>
      </c>
      <c r="C1913" s="1748" t="s">
        <v>796</v>
      </c>
      <c r="D1913" s="2739"/>
      <c r="E1913" s="1749"/>
      <c r="F1913" s="2740"/>
      <c r="G1913" s="2741"/>
      <c r="H1913" s="2389"/>
    </row>
    <row r="1914" spans="1:9">
      <c r="A1914" s="2807"/>
      <c r="B1914" s="2808"/>
      <c r="C1914" s="1748"/>
      <c r="D1914" s="2739"/>
      <c r="E1914" s="1749"/>
      <c r="F1914" s="2740"/>
      <c r="G1914" s="2741"/>
      <c r="H1914" s="2389"/>
    </row>
    <row r="1915" spans="1:9" ht="24">
      <c r="A1915" s="2807"/>
      <c r="B1915" s="2385" t="s">
        <v>797</v>
      </c>
      <c r="C1915" s="1742" t="s">
        <v>798</v>
      </c>
      <c r="D1915" s="2739" t="s">
        <v>19</v>
      </c>
      <c r="E1915" s="1749">
        <v>1</v>
      </c>
      <c r="F1915" s="2740"/>
      <c r="G1915" s="2488">
        <v>0</v>
      </c>
      <c r="H1915" s="2572">
        <f>ROUND(E1915*G1915,2)</f>
        <v>0</v>
      </c>
    </row>
    <row r="1916" spans="1:9">
      <c r="A1916" s="2807"/>
      <c r="B1916" s="2385"/>
      <c r="C1916" s="1742"/>
      <c r="D1916" s="2739"/>
      <c r="E1916" s="1749"/>
      <c r="F1916" s="2740"/>
      <c r="G1916" s="2741"/>
      <c r="H1916" s="2572"/>
    </row>
    <row r="1917" spans="1:9">
      <c r="A1917" s="2807"/>
      <c r="B1917" s="2809" t="s">
        <v>2464</v>
      </c>
      <c r="C1917" s="1748" t="s">
        <v>1183</v>
      </c>
      <c r="D1917" s="2748"/>
      <c r="E1917" s="2810"/>
      <c r="F1917" s="2740"/>
      <c r="G1917" s="2741"/>
      <c r="H1917" s="2572"/>
    </row>
    <row r="1918" spans="1:9">
      <c r="A1918" s="2807"/>
      <c r="B1918" s="2746"/>
      <c r="C1918" s="2747"/>
      <c r="D1918" s="2748"/>
      <c r="E1918" s="2810"/>
      <c r="F1918" s="2740"/>
      <c r="G1918" s="2741"/>
      <c r="H1918" s="2572"/>
    </row>
    <row r="1919" spans="1:9" s="451" customFormat="1" ht="36">
      <c r="A1919" s="2811"/>
      <c r="B1919" s="1814" t="s">
        <v>2465</v>
      </c>
      <c r="C1919" s="1814" t="s">
        <v>2466</v>
      </c>
      <c r="D1919" s="2743" t="s">
        <v>2331</v>
      </c>
      <c r="E1919" s="2744">
        <v>8.6</v>
      </c>
      <c r="F1919" s="2745"/>
      <c r="G1919" s="2488">
        <v>0</v>
      </c>
      <c r="H1919" s="2588">
        <f t="shared" ref="H1919" si="14">ROUND(E1919*G1919,2)</f>
        <v>0</v>
      </c>
      <c r="I1919" s="399"/>
    </row>
    <row r="1920" spans="1:9">
      <c r="A1920" s="2807"/>
      <c r="B1920" s="2385"/>
      <c r="C1920" s="1742"/>
      <c r="D1920" s="2748"/>
      <c r="E1920" s="2810"/>
      <c r="F1920" s="2740"/>
      <c r="G1920" s="2741"/>
      <c r="H1920" s="2389"/>
    </row>
    <row r="1921" spans="1:9">
      <c r="A1921" s="2807"/>
      <c r="B1921" s="2808" t="s">
        <v>225</v>
      </c>
      <c r="C1921" s="1748" t="s">
        <v>799</v>
      </c>
      <c r="D1921" s="2739"/>
      <c r="E1921" s="1749"/>
      <c r="F1921" s="2740"/>
      <c r="G1921" s="2741"/>
      <c r="H1921" s="2389"/>
    </row>
    <row r="1922" spans="1:9">
      <c r="A1922" s="2807"/>
      <c r="B1922" s="2808"/>
      <c r="C1922" s="1748"/>
      <c r="D1922" s="2739"/>
      <c r="E1922" s="1749"/>
      <c r="F1922" s="2740"/>
      <c r="G1922" s="2741"/>
      <c r="H1922" s="2389"/>
    </row>
    <row r="1923" spans="1:9">
      <c r="A1923" s="2807"/>
      <c r="B1923" s="2808" t="s">
        <v>800</v>
      </c>
      <c r="C1923" s="1748" t="s">
        <v>801</v>
      </c>
      <c r="D1923" s="2739"/>
      <c r="E1923" s="1749"/>
      <c r="F1923" s="2740"/>
      <c r="G1923" s="2741"/>
      <c r="H1923" s="2389"/>
    </row>
    <row r="1924" spans="1:9">
      <c r="A1924" s="2807"/>
      <c r="B1924" s="2808"/>
      <c r="C1924" s="1748"/>
      <c r="D1924" s="2739"/>
      <c r="E1924" s="1749"/>
      <c r="F1924" s="2740"/>
      <c r="G1924" s="2741"/>
      <c r="H1924" s="2389"/>
    </row>
    <row r="1925" spans="1:9" ht="180">
      <c r="A1925" s="2807"/>
      <c r="B1925" s="2385" t="s">
        <v>802</v>
      </c>
      <c r="C1925" s="1742" t="s">
        <v>803</v>
      </c>
      <c r="D1925" s="2739" t="s">
        <v>19</v>
      </c>
      <c r="E1925" s="1749">
        <v>1</v>
      </c>
      <c r="F1925" s="2740"/>
      <c r="G1925" s="2488">
        <v>0</v>
      </c>
      <c r="H1925" s="2572">
        <f>ROUND(E1925*G1925,2)</f>
        <v>0</v>
      </c>
    </row>
    <row r="1926" spans="1:9">
      <c r="A1926" s="2807"/>
      <c r="B1926" s="2385"/>
      <c r="C1926" s="1742"/>
      <c r="D1926" s="2739"/>
      <c r="E1926" s="1749"/>
      <c r="F1926" s="2740"/>
      <c r="G1926" s="2741"/>
      <c r="H1926" s="2572"/>
    </row>
    <row r="1927" spans="1:9" s="451" customFormat="1" ht="84">
      <c r="A1927" s="2811"/>
      <c r="B1927" s="1814" t="s">
        <v>2408</v>
      </c>
      <c r="C1927" s="1814" t="s">
        <v>2462</v>
      </c>
      <c r="D1927" s="2743" t="s">
        <v>19</v>
      </c>
      <c r="E1927" s="2744">
        <v>1</v>
      </c>
      <c r="F1927" s="2745"/>
      <c r="G1927" s="2488">
        <v>0</v>
      </c>
      <c r="H1927" s="2572">
        <f>ROUND(E1927*G1927,2)</f>
        <v>0</v>
      </c>
      <c r="I1927" s="399"/>
    </row>
    <row r="1928" spans="1:9">
      <c r="A1928" s="2807"/>
      <c r="B1928" s="2808"/>
      <c r="C1928" s="1742"/>
      <c r="D1928" s="2739"/>
      <c r="E1928" s="1749"/>
      <c r="F1928" s="2740"/>
      <c r="G1928" s="2741"/>
      <c r="H1928" s="2572"/>
    </row>
    <row r="1929" spans="1:9" ht="24">
      <c r="A1929" s="2807"/>
      <c r="B1929" s="2385" t="s">
        <v>804</v>
      </c>
      <c r="C1929" s="1742" t="s">
        <v>805</v>
      </c>
      <c r="D1929" s="2739" t="s">
        <v>102</v>
      </c>
      <c r="E1929" s="1749">
        <v>2</v>
      </c>
      <c r="F1929" s="2740"/>
      <c r="G1929" s="2488">
        <v>0</v>
      </c>
      <c r="H1929" s="2572">
        <f>ROUND(E1929*G1929,2)</f>
        <v>0</v>
      </c>
    </row>
    <row r="1930" spans="1:9">
      <c r="A1930" s="2807"/>
      <c r="B1930" s="2808"/>
      <c r="C1930" s="1748"/>
      <c r="D1930" s="2739"/>
      <c r="E1930" s="1749"/>
      <c r="F1930" s="2740"/>
      <c r="G1930" s="2741"/>
      <c r="H1930" s="2389"/>
    </row>
    <row r="1931" spans="1:9">
      <c r="A1931" s="2807"/>
      <c r="B1931" s="2808" t="s">
        <v>806</v>
      </c>
      <c r="C1931" s="1748" t="s">
        <v>807</v>
      </c>
      <c r="D1931" s="2739"/>
      <c r="E1931" s="1749"/>
      <c r="F1931" s="2740"/>
      <c r="G1931" s="2741"/>
      <c r="H1931" s="2389"/>
    </row>
    <row r="1932" spans="1:9">
      <c r="A1932" s="2807"/>
      <c r="B1932" s="2808"/>
      <c r="C1932" s="1742"/>
      <c r="D1932" s="2739"/>
      <c r="E1932" s="1749"/>
      <c r="F1932" s="2740"/>
      <c r="G1932" s="2741"/>
      <c r="H1932" s="2389"/>
    </row>
    <row r="1933" spans="1:9" ht="24">
      <c r="A1933" s="2807"/>
      <c r="B1933" s="2385" t="s">
        <v>808</v>
      </c>
      <c r="C1933" s="1742" t="s">
        <v>809</v>
      </c>
      <c r="D1933" s="2739" t="s">
        <v>19</v>
      </c>
      <c r="E1933" s="1749">
        <v>1</v>
      </c>
      <c r="F1933" s="2740"/>
      <c r="G1933" s="2488">
        <v>0</v>
      </c>
      <c r="H1933" s="2572">
        <f>ROUND(E1933*G1933,2)</f>
        <v>0</v>
      </c>
    </row>
    <row r="1934" spans="1:9">
      <c r="A1934" s="2807"/>
      <c r="B1934" s="2808"/>
      <c r="C1934" s="1742"/>
      <c r="D1934" s="2739"/>
      <c r="E1934" s="1749"/>
      <c r="F1934" s="2740"/>
      <c r="G1934" s="2741"/>
      <c r="H1934" s="2389"/>
    </row>
    <row r="1935" spans="1:9" ht="24">
      <c r="A1935" s="2807"/>
      <c r="B1935" s="2385" t="s">
        <v>810</v>
      </c>
      <c r="C1935" s="1742" t="s">
        <v>811</v>
      </c>
      <c r="D1935" s="2739" t="s">
        <v>19</v>
      </c>
      <c r="E1935" s="1749">
        <v>1</v>
      </c>
      <c r="F1935" s="2740"/>
      <c r="G1935" s="2488">
        <v>0</v>
      </c>
      <c r="H1935" s="2572">
        <f>ROUND(E1935*G1935,2)</f>
        <v>0</v>
      </c>
    </row>
    <row r="1936" spans="1:9">
      <c r="A1936" s="2807"/>
      <c r="B1936" s="2808"/>
      <c r="C1936" s="1742"/>
      <c r="D1936" s="2739"/>
      <c r="E1936" s="1749"/>
      <c r="F1936" s="2740"/>
      <c r="G1936" s="2741"/>
      <c r="H1936" s="2389"/>
    </row>
    <row r="1937" spans="1:9" ht="12.75" thickBot="1">
      <c r="A1937" s="2807"/>
      <c r="B1937" s="2812"/>
      <c r="C1937" s="2758" t="s">
        <v>812</v>
      </c>
      <c r="D1937" s="2759"/>
      <c r="E1937" s="2760"/>
      <c r="F1937" s="2761"/>
      <c r="G1937" s="2762"/>
      <c r="H1937" s="2763">
        <f>SUM(H1909:H1936)</f>
        <v>0</v>
      </c>
    </row>
    <row r="1938" spans="1:9" ht="12.75" thickTop="1">
      <c r="A1938" s="2807"/>
      <c r="B1938" s="2808"/>
      <c r="C1938" s="1748"/>
      <c r="D1938" s="2739"/>
      <c r="E1938" s="1749"/>
      <c r="F1938" s="2740"/>
      <c r="G1938" s="2741"/>
      <c r="H1938" s="2389"/>
    </row>
    <row r="1939" spans="1:9">
      <c r="A1939" s="2807"/>
      <c r="B1939" s="2808" t="s">
        <v>737</v>
      </c>
      <c r="C1939" s="1760" t="s">
        <v>203</v>
      </c>
      <c r="D1939" s="2739"/>
      <c r="E1939" s="1749"/>
      <c r="F1939" s="2740"/>
      <c r="G1939" s="2741"/>
      <c r="H1939" s="2389"/>
    </row>
    <row r="1940" spans="1:9">
      <c r="A1940" s="2807"/>
      <c r="B1940" s="2808"/>
      <c r="C1940" s="1761"/>
      <c r="D1940" s="2739"/>
      <c r="E1940" s="1749"/>
      <c r="F1940" s="2740"/>
      <c r="G1940" s="2741"/>
      <c r="H1940" s="2389"/>
    </row>
    <row r="1941" spans="1:9">
      <c r="A1941" s="2807"/>
      <c r="B1941" s="2808" t="s">
        <v>813</v>
      </c>
      <c r="C1941" s="1760" t="s">
        <v>814</v>
      </c>
      <c r="D1941" s="2739"/>
      <c r="E1941" s="1749"/>
      <c r="F1941" s="2740"/>
      <c r="G1941" s="2741"/>
      <c r="H1941" s="2389"/>
    </row>
    <row r="1942" spans="1:9">
      <c r="A1942" s="2807"/>
      <c r="B1942" s="2808"/>
      <c r="C1942" s="1760"/>
      <c r="D1942" s="2739"/>
      <c r="E1942" s="1749"/>
      <c r="F1942" s="2740"/>
      <c r="G1942" s="2741"/>
      <c r="H1942" s="2389"/>
    </row>
    <row r="1943" spans="1:9" ht="24">
      <c r="A1943" s="2807"/>
      <c r="B1943" s="2385" t="s">
        <v>815</v>
      </c>
      <c r="C1943" s="1761" t="s">
        <v>816</v>
      </c>
      <c r="D1943" s="2739" t="s">
        <v>2331</v>
      </c>
      <c r="E1943" s="1749">
        <v>7</v>
      </c>
      <c r="F1943" s="2740"/>
      <c r="G1943" s="2488">
        <v>0</v>
      </c>
      <c r="H1943" s="2572">
        <f>ROUND(E1943*G1943,2)</f>
        <v>0</v>
      </c>
    </row>
    <row r="1944" spans="1:9">
      <c r="A1944" s="2807"/>
      <c r="B1944" s="2808"/>
      <c r="C1944" s="1760"/>
      <c r="D1944" s="2739"/>
      <c r="E1944" s="1749"/>
      <c r="F1944" s="2740"/>
      <c r="G1944" s="2741"/>
      <c r="H1944" s="2389"/>
    </row>
    <row r="1945" spans="1:9" s="205" customFormat="1" ht="48">
      <c r="A1945" s="2813"/>
      <c r="B1945" s="2405" t="s">
        <v>817</v>
      </c>
      <c r="C1945" s="2764" t="s">
        <v>818</v>
      </c>
      <c r="D1945" s="2765" t="s">
        <v>2331</v>
      </c>
      <c r="E1945" s="1816">
        <v>330</v>
      </c>
      <c r="F1945" s="2766"/>
      <c r="G1945" s="2488">
        <v>0</v>
      </c>
      <c r="H1945" s="2588">
        <f>ROUND(E1945*G1945,2)</f>
        <v>0</v>
      </c>
      <c r="I1945" s="2764"/>
    </row>
    <row r="1946" spans="1:9" s="205" customFormat="1">
      <c r="A1946" s="2813"/>
      <c r="B1946" s="2814"/>
      <c r="C1946" s="2764"/>
      <c r="D1946" s="2765"/>
      <c r="E1946" s="2767"/>
      <c r="F1946" s="2766"/>
      <c r="G1946" s="2768"/>
      <c r="H1946" s="2769"/>
    </row>
    <row r="1947" spans="1:9" s="205" customFormat="1">
      <c r="A1947" s="2813"/>
      <c r="B1947" s="2814" t="s">
        <v>819</v>
      </c>
      <c r="C1947" s="2770" t="s">
        <v>820</v>
      </c>
      <c r="D1947" s="2765"/>
      <c r="E1947" s="2767"/>
      <c r="F1947" s="2766"/>
      <c r="G1947" s="2768"/>
      <c r="H1947" s="2769"/>
    </row>
    <row r="1948" spans="1:9" s="205" customFormat="1">
      <c r="A1948" s="2813"/>
      <c r="B1948" s="2814"/>
      <c r="C1948" s="2770"/>
      <c r="D1948" s="2765"/>
      <c r="E1948" s="2767"/>
      <c r="F1948" s="2766"/>
      <c r="G1948" s="2768"/>
      <c r="H1948" s="2769"/>
    </row>
    <row r="1949" spans="1:9" s="205" customFormat="1" ht="24">
      <c r="A1949" s="2813"/>
      <c r="B1949" s="2405" t="s">
        <v>821</v>
      </c>
      <c r="C1949" s="2764" t="s">
        <v>47</v>
      </c>
      <c r="D1949" s="2765" t="s">
        <v>2333</v>
      </c>
      <c r="E1949" s="2767">
        <v>56</v>
      </c>
      <c r="F1949" s="2766"/>
      <c r="G1949" s="2488">
        <v>0</v>
      </c>
      <c r="H1949" s="2588">
        <f>ROUND(E1949*G1949,2)</f>
        <v>0</v>
      </c>
    </row>
    <row r="1950" spans="1:9" s="205" customFormat="1">
      <c r="A1950" s="2813"/>
      <c r="B1950" s="2814"/>
      <c r="C1950" s="2764"/>
      <c r="D1950" s="2765"/>
      <c r="E1950" s="2767"/>
      <c r="F1950" s="2766"/>
      <c r="G1950" s="2768"/>
      <c r="H1950" s="2769"/>
    </row>
    <row r="1951" spans="1:9" s="205" customFormat="1" ht="24">
      <c r="A1951" s="2813"/>
      <c r="B1951" s="2814" t="s">
        <v>822</v>
      </c>
      <c r="C1951" s="2770" t="s">
        <v>823</v>
      </c>
      <c r="D1951" s="2765"/>
      <c r="E1951" s="2767"/>
      <c r="F1951" s="2766"/>
      <c r="G1951" s="2768"/>
      <c r="H1951" s="2769"/>
    </row>
    <row r="1952" spans="1:9" s="205" customFormat="1">
      <c r="A1952" s="2813"/>
      <c r="B1952" s="2814"/>
      <c r="C1952" s="2764"/>
      <c r="D1952" s="2765"/>
      <c r="E1952" s="2767"/>
      <c r="F1952" s="2766"/>
      <c r="G1952" s="2768"/>
      <c r="H1952" s="2769"/>
    </row>
    <row r="1953" spans="1:9" s="205" customFormat="1" ht="24">
      <c r="A1953" s="2813"/>
      <c r="B1953" s="2405" t="s">
        <v>824</v>
      </c>
      <c r="C1953" s="2764" t="s">
        <v>825</v>
      </c>
      <c r="D1953" s="2765" t="s">
        <v>2331</v>
      </c>
      <c r="E1953" s="2767">
        <v>30</v>
      </c>
      <c r="F1953" s="2766"/>
      <c r="G1953" s="2488">
        <v>0</v>
      </c>
      <c r="H1953" s="2588">
        <f>ROUND(E1953*G1953,2)</f>
        <v>0</v>
      </c>
    </row>
    <row r="1954" spans="1:9" s="205" customFormat="1">
      <c r="A1954" s="2813"/>
      <c r="B1954" s="2405"/>
      <c r="C1954" s="2764"/>
      <c r="D1954" s="2765"/>
      <c r="E1954" s="2767"/>
      <c r="F1954" s="2766"/>
      <c r="G1954" s="2768"/>
      <c r="H1954" s="2769"/>
    </row>
    <row r="1955" spans="1:9" s="205" customFormat="1" ht="72">
      <c r="A1955" s="2813"/>
      <c r="B1955" s="2405" t="s">
        <v>826</v>
      </c>
      <c r="C1955" s="2764" t="s">
        <v>2592</v>
      </c>
      <c r="D1955" s="2765" t="s">
        <v>2331</v>
      </c>
      <c r="E1955" s="1816">
        <v>220</v>
      </c>
      <c r="F1955" s="2766"/>
      <c r="G1955" s="2488">
        <v>0</v>
      </c>
      <c r="H1955" s="2588">
        <f>ROUND(E1955*G1955,2)</f>
        <v>0</v>
      </c>
      <c r="I1955" s="2764"/>
    </row>
    <row r="1956" spans="1:9" s="205" customFormat="1">
      <c r="A1956" s="2813"/>
      <c r="B1956" s="2405"/>
      <c r="C1956" s="2764"/>
      <c r="D1956" s="2765"/>
      <c r="E1956" s="2767"/>
      <c r="F1956" s="2766"/>
      <c r="G1956" s="2768"/>
      <c r="H1956" s="2769"/>
    </row>
    <row r="1957" spans="1:9" s="205" customFormat="1" ht="72">
      <c r="A1957" s="2813"/>
      <c r="B1957" s="2405" t="s">
        <v>826</v>
      </c>
      <c r="C1957" s="2764" t="s">
        <v>2593</v>
      </c>
      <c r="D1957" s="2765" t="s">
        <v>2331</v>
      </c>
      <c r="E1957" s="1816">
        <v>20</v>
      </c>
      <c r="F1957" s="2766"/>
      <c r="G1957" s="2488">
        <v>0</v>
      </c>
      <c r="H1957" s="2588">
        <f>ROUND(E1957*G1957,2)</f>
        <v>0</v>
      </c>
      <c r="I1957" s="2764"/>
    </row>
    <row r="1958" spans="1:9" s="205" customFormat="1">
      <c r="A1958" s="2813"/>
      <c r="B1958" s="2405"/>
      <c r="C1958" s="2764"/>
      <c r="D1958" s="2765"/>
      <c r="E1958" s="2767"/>
      <c r="F1958" s="2766"/>
      <c r="G1958" s="2768"/>
      <c r="H1958" s="2769"/>
    </row>
    <row r="1959" spans="1:9" s="205" customFormat="1">
      <c r="A1959" s="2813"/>
      <c r="B1959" s="2814" t="s">
        <v>827</v>
      </c>
      <c r="C1959" s="2770" t="s">
        <v>828</v>
      </c>
      <c r="D1959" s="2765"/>
      <c r="E1959" s="2767"/>
      <c r="F1959" s="2766"/>
      <c r="G1959" s="2768"/>
      <c r="H1959" s="2769"/>
    </row>
    <row r="1960" spans="1:9" s="205" customFormat="1">
      <c r="A1960" s="2813"/>
      <c r="B1960" s="2814"/>
      <c r="C1960" s="2770"/>
      <c r="D1960" s="2765"/>
      <c r="E1960" s="2767"/>
      <c r="F1960" s="2766"/>
      <c r="G1960" s="2768"/>
      <c r="H1960" s="2769"/>
    </row>
    <row r="1961" spans="1:9" s="205" customFormat="1" ht="24">
      <c r="A1961" s="2813"/>
      <c r="B1961" s="2405" t="s">
        <v>829</v>
      </c>
      <c r="C1961" s="2764" t="s">
        <v>220</v>
      </c>
      <c r="D1961" s="2765" t="s">
        <v>2333</v>
      </c>
      <c r="E1961" s="2767">
        <v>10</v>
      </c>
      <c r="F1961" s="2766"/>
      <c r="G1961" s="2488">
        <v>0</v>
      </c>
      <c r="H1961" s="2588">
        <f>ROUND(E1961*G1961,2)</f>
        <v>0</v>
      </c>
    </row>
    <row r="1962" spans="1:9" s="205" customFormat="1">
      <c r="A1962" s="2813"/>
      <c r="B1962" s="2405"/>
      <c r="C1962" s="2770"/>
      <c r="D1962" s="2765"/>
      <c r="E1962" s="2767"/>
      <c r="F1962" s="2766"/>
      <c r="G1962" s="2768"/>
      <c r="H1962" s="2769"/>
    </row>
    <row r="1963" spans="1:9" s="205" customFormat="1">
      <c r="A1963" s="2813"/>
      <c r="B1963" s="2405" t="s">
        <v>830</v>
      </c>
      <c r="C1963" s="2764" t="s">
        <v>212</v>
      </c>
      <c r="D1963" s="2765" t="s">
        <v>2333</v>
      </c>
      <c r="E1963" s="2767">
        <v>10</v>
      </c>
      <c r="F1963" s="2766"/>
      <c r="G1963" s="2488">
        <v>0</v>
      </c>
      <c r="H1963" s="2588">
        <f>ROUND(E1963*G1963,2)</f>
        <v>0</v>
      </c>
    </row>
    <row r="1964" spans="1:9" s="205" customFormat="1">
      <c r="A1964" s="2813"/>
      <c r="B1964" s="2405"/>
      <c r="C1964" s="2770"/>
      <c r="D1964" s="2765"/>
      <c r="E1964" s="2767"/>
      <c r="F1964" s="2766"/>
      <c r="G1964" s="2768"/>
      <c r="H1964" s="2769"/>
    </row>
    <row r="1965" spans="1:9" s="205" customFormat="1" ht="72">
      <c r="A1965" s="2813"/>
      <c r="B1965" s="2405" t="s">
        <v>831</v>
      </c>
      <c r="C1965" s="2771" t="s">
        <v>2643</v>
      </c>
      <c r="D1965" s="2765" t="s">
        <v>2331</v>
      </c>
      <c r="E1965" s="2767">
        <v>28.6</v>
      </c>
      <c r="F1965" s="2766"/>
      <c r="G1965" s="2488">
        <v>0</v>
      </c>
      <c r="H1965" s="2588">
        <f>ROUND(E1965*G1965,2)</f>
        <v>0</v>
      </c>
      <c r="I1965" s="2764"/>
    </row>
    <row r="1966" spans="1:9">
      <c r="A1966" s="2807"/>
      <c r="B1966" s="2385"/>
      <c r="C1966" s="1760"/>
      <c r="D1966" s="2739"/>
      <c r="E1966" s="1749"/>
      <c r="F1966" s="2740"/>
      <c r="G1966" s="2741"/>
      <c r="H1966" s="2389"/>
    </row>
    <row r="1967" spans="1:9" ht="24">
      <c r="A1967" s="2807"/>
      <c r="B1967" s="2808" t="s">
        <v>833</v>
      </c>
      <c r="C1967" s="1760" t="s">
        <v>834</v>
      </c>
      <c r="D1967" s="2739"/>
      <c r="E1967" s="1749"/>
      <c r="F1967" s="2740"/>
      <c r="G1967" s="2741"/>
      <c r="H1967" s="2389"/>
    </row>
    <row r="1968" spans="1:9">
      <c r="A1968" s="2807"/>
      <c r="B1968" s="2808"/>
      <c r="C1968" s="1760"/>
      <c r="D1968" s="2739"/>
      <c r="E1968" s="1749"/>
      <c r="F1968" s="2740"/>
      <c r="G1968" s="2741"/>
      <c r="H1968" s="2389"/>
    </row>
    <row r="1969" spans="1:9" s="205" customFormat="1" ht="48">
      <c r="A1969" s="2813"/>
      <c r="B1969" s="2405" t="s">
        <v>835</v>
      </c>
      <c r="C1969" s="2764" t="s">
        <v>836</v>
      </c>
      <c r="D1969" s="2765" t="s">
        <v>2331</v>
      </c>
      <c r="E1969" s="1816">
        <v>270</v>
      </c>
      <c r="F1969" s="2766"/>
      <c r="G1969" s="2488">
        <v>0</v>
      </c>
      <c r="H1969" s="2588">
        <f>ROUND(E1969*G1969,2)</f>
        <v>0</v>
      </c>
      <c r="I1969" s="2764"/>
    </row>
    <row r="1970" spans="1:9" s="205" customFormat="1">
      <c r="A1970" s="2813"/>
      <c r="B1970" s="2814"/>
      <c r="C1970" s="2764"/>
      <c r="D1970" s="2765"/>
      <c r="E1970" s="2767"/>
      <c r="F1970" s="2766"/>
      <c r="G1970" s="2768"/>
      <c r="H1970" s="2769"/>
    </row>
    <row r="1971" spans="1:9" s="205" customFormat="1">
      <c r="A1971" s="2813"/>
      <c r="B1971" s="2405"/>
      <c r="C1971" s="2770"/>
      <c r="D1971" s="2765"/>
      <c r="E1971" s="2767"/>
      <c r="F1971" s="2766"/>
      <c r="G1971" s="2768"/>
      <c r="H1971" s="2769"/>
    </row>
    <row r="1972" spans="1:9" s="205" customFormat="1">
      <c r="A1972" s="2813"/>
      <c r="B1972" s="2814" t="s">
        <v>837</v>
      </c>
      <c r="C1972" s="2770" t="s">
        <v>838</v>
      </c>
      <c r="D1972" s="2765"/>
      <c r="E1972" s="2767"/>
      <c r="F1972" s="2766"/>
      <c r="G1972" s="2768"/>
      <c r="H1972" s="2769"/>
    </row>
    <row r="1973" spans="1:9" s="205" customFormat="1">
      <c r="A1973" s="2813"/>
      <c r="B1973" s="2815"/>
      <c r="C1973" s="2770"/>
      <c r="D1973" s="2765"/>
      <c r="E1973" s="2767"/>
      <c r="F1973" s="2766"/>
      <c r="G1973" s="2768"/>
      <c r="H1973" s="2769"/>
    </row>
    <row r="1974" spans="1:9" s="205" customFormat="1" ht="72">
      <c r="A1974" s="2813"/>
      <c r="B1974" s="2816" t="s">
        <v>839</v>
      </c>
      <c r="C1974" s="2771" t="s">
        <v>2392</v>
      </c>
      <c r="D1974" s="2765" t="s">
        <v>2333</v>
      </c>
      <c r="E1974" s="1816">
        <v>45</v>
      </c>
      <c r="F1974" s="2766"/>
      <c r="G1974" s="2488">
        <v>0</v>
      </c>
      <c r="H1974" s="2588">
        <f>ROUND(E1974*G1974,2)</f>
        <v>0</v>
      </c>
      <c r="I1974" s="2764"/>
    </row>
    <row r="1975" spans="1:9" s="205" customFormat="1">
      <c r="A1975" s="2813"/>
      <c r="B1975" s="2815"/>
      <c r="C1975" s="2764"/>
      <c r="D1975" s="2765"/>
      <c r="E1975" s="2767"/>
      <c r="F1975" s="2766"/>
      <c r="G1975" s="2768"/>
      <c r="H1975" s="2769"/>
    </row>
    <row r="1976" spans="1:9" s="205" customFormat="1" ht="132">
      <c r="A1976" s="2813"/>
      <c r="B1976" s="2813" t="s">
        <v>841</v>
      </c>
      <c r="C1976" s="2771" t="s">
        <v>2467</v>
      </c>
      <c r="D1976" s="2765" t="s">
        <v>215</v>
      </c>
      <c r="E1976" s="2767">
        <v>27</v>
      </c>
      <c r="F1976" s="2766"/>
      <c r="G1976" s="2488">
        <v>0</v>
      </c>
      <c r="H1976" s="2588">
        <f>ROUND(E1976*G1976,2)</f>
        <v>0</v>
      </c>
      <c r="I1976" s="2764"/>
    </row>
    <row r="1977" spans="1:9">
      <c r="A1977" s="2807"/>
      <c r="B1977" s="2807"/>
      <c r="C1977" s="1761"/>
      <c r="D1977" s="2739"/>
      <c r="E1977" s="1749"/>
      <c r="F1977" s="2740"/>
      <c r="G1977" s="2741"/>
      <c r="H1977" s="2389"/>
    </row>
    <row r="1978" spans="1:9" ht="24">
      <c r="A1978" s="2807"/>
      <c r="B1978" s="2807" t="s">
        <v>842</v>
      </c>
      <c r="C1978" s="1761" t="s">
        <v>843</v>
      </c>
      <c r="D1978" s="2739" t="s">
        <v>19</v>
      </c>
      <c r="E1978" s="1749">
        <v>6</v>
      </c>
      <c r="F1978" s="2740"/>
      <c r="G1978" s="2488">
        <v>0</v>
      </c>
      <c r="H1978" s="2572">
        <f>ROUND(E1978*G1978,2)</f>
        <v>0</v>
      </c>
    </row>
    <row r="1979" spans="1:9">
      <c r="A1979" s="2807"/>
      <c r="B1979" s="2807"/>
      <c r="C1979" s="1761"/>
      <c r="D1979" s="2739"/>
      <c r="E1979" s="1749"/>
      <c r="F1979" s="2740"/>
      <c r="G1979" s="2741"/>
      <c r="H1979" s="2389"/>
    </row>
    <row r="1980" spans="1:9" ht="12.75" thickBot="1">
      <c r="A1980" s="2807"/>
      <c r="B1980" s="2812"/>
      <c r="C1980" s="2758" t="s">
        <v>844</v>
      </c>
      <c r="D1980" s="2759"/>
      <c r="E1980" s="2760"/>
      <c r="F1980" s="2761"/>
      <c r="G1980" s="2762"/>
      <c r="H1980" s="2763">
        <f>SUM(H1943:H1979)</f>
        <v>0</v>
      </c>
    </row>
    <row r="1981" spans="1:9" ht="12.75" thickTop="1">
      <c r="A1981" s="2807"/>
      <c r="B1981" s="2817"/>
      <c r="C1981" s="1742"/>
      <c r="D1981" s="2739"/>
      <c r="E1981" s="1749"/>
      <c r="F1981" s="2740"/>
      <c r="G1981" s="2741"/>
      <c r="H1981" s="2389"/>
    </row>
    <row r="1982" spans="1:9">
      <c r="A1982" s="2807"/>
      <c r="B1982" s="2808" t="s">
        <v>745</v>
      </c>
      <c r="C1982" s="1748" t="s">
        <v>206</v>
      </c>
      <c r="D1982" s="2739"/>
      <c r="E1982" s="1749"/>
      <c r="F1982" s="2740"/>
      <c r="G1982" s="2741"/>
      <c r="H1982" s="2389"/>
    </row>
    <row r="1983" spans="1:9">
      <c r="A1983" s="2807"/>
      <c r="B1983" s="2808"/>
      <c r="C1983" s="1748"/>
      <c r="D1983" s="2739"/>
      <c r="E1983" s="1749"/>
      <c r="F1983" s="2740"/>
      <c r="G1983" s="2741"/>
      <c r="H1983" s="2389"/>
    </row>
    <row r="1984" spans="1:9">
      <c r="A1984" s="2807"/>
      <c r="B1984" s="2808" t="s">
        <v>852</v>
      </c>
      <c r="C1984" s="1748" t="s">
        <v>853</v>
      </c>
      <c r="D1984" s="2739"/>
      <c r="E1984" s="1749"/>
      <c r="F1984" s="2740"/>
      <c r="G1984" s="2741"/>
      <c r="H1984" s="2389"/>
    </row>
    <row r="1985" spans="1:9">
      <c r="A1985" s="2807"/>
      <c r="B1985" s="2808"/>
      <c r="C1985" s="1742"/>
      <c r="D1985" s="2739"/>
      <c r="E1985" s="1749"/>
      <c r="F1985" s="2740"/>
      <c r="G1985" s="2741"/>
      <c r="H1985" s="2389"/>
    </row>
    <row r="1986" spans="1:9" ht="36">
      <c r="A1986" s="2807"/>
      <c r="B1986" s="2385" t="s">
        <v>854</v>
      </c>
      <c r="C1986" s="1742" t="s">
        <v>2594</v>
      </c>
      <c r="D1986" s="2739" t="s">
        <v>2333</v>
      </c>
      <c r="E1986" s="1749">
        <v>19.100000000000001</v>
      </c>
      <c r="F1986" s="2740"/>
      <c r="G1986" s="2488">
        <v>0</v>
      </c>
      <c r="H1986" s="2572">
        <f>ROUND(E1986*G1986,2)</f>
        <v>0</v>
      </c>
    </row>
    <row r="1987" spans="1:9">
      <c r="A1987" s="2807"/>
      <c r="B1987" s="2808"/>
      <c r="C1987" s="1742"/>
      <c r="D1987" s="2739"/>
      <c r="E1987" s="1749"/>
      <c r="F1987" s="2740"/>
      <c r="G1987" s="2741"/>
      <c r="H1987" s="2389"/>
    </row>
    <row r="1988" spans="1:9" ht="60">
      <c r="A1988" s="2807"/>
      <c r="B1988" s="2385" t="s">
        <v>855</v>
      </c>
      <c r="C1988" s="1742" t="s">
        <v>2595</v>
      </c>
      <c r="D1988" s="2739" t="s">
        <v>2333</v>
      </c>
      <c r="E1988" s="1749">
        <v>74.400000000000006</v>
      </c>
      <c r="F1988" s="2740"/>
      <c r="G1988" s="2488">
        <v>0</v>
      </c>
      <c r="H1988" s="2572">
        <f>ROUND(E1988*G1988,2)</f>
        <v>0</v>
      </c>
    </row>
    <row r="1989" spans="1:9">
      <c r="A1989" s="2807"/>
      <c r="B1989" s="2808"/>
      <c r="C1989" s="1742"/>
      <c r="D1989" s="2739"/>
      <c r="E1989" s="1749"/>
      <c r="F1989" s="2740"/>
      <c r="G1989" s="2741"/>
      <c r="H1989" s="2389"/>
    </row>
    <row r="1990" spans="1:9" s="205" customFormat="1" ht="36">
      <c r="A1990" s="2813"/>
      <c r="B1990" s="2405" t="s">
        <v>858</v>
      </c>
      <c r="C1990" s="1814" t="s">
        <v>2394</v>
      </c>
      <c r="D1990" s="2765" t="s">
        <v>2331</v>
      </c>
      <c r="E1990" s="2767">
        <v>10.1</v>
      </c>
      <c r="F1990" s="2766"/>
      <c r="G1990" s="2488">
        <v>0</v>
      </c>
      <c r="H1990" s="2588">
        <f>ROUND(E1990*G1990,2)</f>
        <v>0</v>
      </c>
      <c r="I1990" s="2764"/>
    </row>
    <row r="1991" spans="1:9">
      <c r="A1991" s="2807"/>
      <c r="B1991" s="2808"/>
      <c r="C1991" s="1742"/>
      <c r="D1991" s="2739"/>
      <c r="E1991" s="1749"/>
      <c r="F1991" s="2740"/>
      <c r="G1991" s="2741"/>
      <c r="H1991" s="2389"/>
    </row>
    <row r="1992" spans="1:9">
      <c r="A1992" s="2807"/>
      <c r="B1992" s="2808" t="s">
        <v>859</v>
      </c>
      <c r="C1992" s="1748" t="s">
        <v>860</v>
      </c>
      <c r="D1992" s="2739"/>
      <c r="E1992" s="1749"/>
      <c r="F1992" s="2740"/>
      <c r="G1992" s="2741"/>
      <c r="H1992" s="2389"/>
    </row>
    <row r="1993" spans="1:9">
      <c r="A1993" s="2807"/>
      <c r="B1993" s="2808"/>
      <c r="C1993" s="1748"/>
      <c r="D1993" s="2739"/>
      <c r="E1993" s="1749"/>
      <c r="F1993" s="2740"/>
      <c r="G1993" s="2741"/>
      <c r="H1993" s="2389"/>
    </row>
    <row r="1994" spans="1:9" ht="48">
      <c r="A1994" s="2807"/>
      <c r="B1994" s="2385" t="s">
        <v>861</v>
      </c>
      <c r="C1994" s="1742" t="s">
        <v>862</v>
      </c>
      <c r="D1994" s="2739" t="s">
        <v>123</v>
      </c>
      <c r="E1994" s="1749">
        <v>1080</v>
      </c>
      <c r="F1994" s="2740"/>
      <c r="G1994" s="2488">
        <v>0</v>
      </c>
      <c r="H1994" s="2572">
        <f>ROUND(E1994*G1994,2)</f>
        <v>0</v>
      </c>
    </row>
    <row r="1995" spans="1:9">
      <c r="A1995" s="2807"/>
      <c r="B1995" s="2808"/>
      <c r="C1995" s="1742"/>
      <c r="D1995" s="2739"/>
      <c r="E1995" s="1749"/>
      <c r="F1995" s="2740"/>
      <c r="G1995" s="2741"/>
      <c r="H1995" s="2389"/>
    </row>
    <row r="1996" spans="1:9" ht="48">
      <c r="A1996" s="2807"/>
      <c r="B1996" s="2385" t="s">
        <v>863</v>
      </c>
      <c r="C1996" s="1742" t="s">
        <v>864</v>
      </c>
      <c r="D1996" s="2739" t="s">
        <v>123</v>
      </c>
      <c r="E1996" s="1749">
        <v>1580</v>
      </c>
      <c r="F1996" s="2740"/>
      <c r="G1996" s="2488">
        <v>0</v>
      </c>
      <c r="H1996" s="2572">
        <f>ROUND(E1996*G1996,2)</f>
        <v>0</v>
      </c>
    </row>
    <row r="1997" spans="1:9">
      <c r="A1997" s="2807"/>
      <c r="B1997" s="2808"/>
      <c r="C1997" s="1742"/>
      <c r="D1997" s="2739"/>
      <c r="E1997" s="1749"/>
      <c r="F1997" s="2740"/>
      <c r="G1997" s="2741"/>
      <c r="H1997" s="2389"/>
    </row>
    <row r="1998" spans="1:9">
      <c r="A1998" s="2807"/>
      <c r="B1998" s="2808" t="s">
        <v>865</v>
      </c>
      <c r="C1998" s="1748" t="s">
        <v>866</v>
      </c>
      <c r="D1998" s="2778"/>
      <c r="E1998" s="1774"/>
      <c r="F1998" s="2779"/>
      <c r="G1998" s="2780"/>
      <c r="H1998" s="2389"/>
    </row>
    <row r="1999" spans="1:9">
      <c r="A1999" s="2807"/>
      <c r="B1999" s="2808"/>
      <c r="C1999" s="1742"/>
      <c r="D1999" s="2739"/>
      <c r="E1999" s="1749"/>
      <c r="F1999" s="2740"/>
      <c r="G1999" s="2741"/>
      <c r="H1999" s="2389"/>
    </row>
    <row r="2000" spans="1:9" ht="48">
      <c r="A2000" s="2807"/>
      <c r="B2000" s="2385" t="s">
        <v>867</v>
      </c>
      <c r="C2000" s="1742" t="s">
        <v>2598</v>
      </c>
      <c r="D2000" s="2739" t="s">
        <v>2331</v>
      </c>
      <c r="E2000" s="1749">
        <v>1.25</v>
      </c>
      <c r="F2000" s="2740"/>
      <c r="G2000" s="2488">
        <v>0</v>
      </c>
      <c r="H2000" s="2572">
        <f>ROUND(E2000*G2000,2)</f>
        <v>0</v>
      </c>
    </row>
    <row r="2001" spans="1:9">
      <c r="A2001" s="2807"/>
      <c r="B2001" s="2385"/>
      <c r="C2001" s="1742"/>
      <c r="D2001" s="2739"/>
      <c r="E2001" s="1749"/>
      <c r="F2001" s="2740"/>
      <c r="G2001" s="2741"/>
      <c r="H2001" s="2389"/>
    </row>
    <row r="2002" spans="1:9" ht="48">
      <c r="A2002" s="2807"/>
      <c r="B2002" s="2385" t="s">
        <v>868</v>
      </c>
      <c r="C2002" s="1742" t="s">
        <v>2599</v>
      </c>
      <c r="D2002" s="2739" t="s">
        <v>2331</v>
      </c>
      <c r="E2002" s="1749">
        <v>20.5</v>
      </c>
      <c r="F2002" s="2740"/>
      <c r="G2002" s="2488">
        <v>0</v>
      </c>
      <c r="H2002" s="2572">
        <f>ROUND(E2002*G2002,2)</f>
        <v>0</v>
      </c>
    </row>
    <row r="2003" spans="1:9">
      <c r="A2003" s="2807"/>
      <c r="B2003" s="2808"/>
      <c r="C2003" s="1742"/>
      <c r="D2003" s="2739"/>
      <c r="E2003" s="1749"/>
      <c r="F2003" s="2740"/>
      <c r="G2003" s="2741"/>
      <c r="H2003" s="2389"/>
    </row>
    <row r="2004" spans="1:9" ht="72">
      <c r="A2004" s="2807"/>
      <c r="B2004" s="2385" t="s">
        <v>869</v>
      </c>
      <c r="C2004" s="1742" t="s">
        <v>2600</v>
      </c>
      <c r="D2004" s="2739" t="s">
        <v>2331</v>
      </c>
      <c r="E2004" s="1749">
        <v>6.6</v>
      </c>
      <c r="F2004" s="2740"/>
      <c r="G2004" s="2488">
        <v>0</v>
      </c>
      <c r="H2004" s="2572">
        <f>ROUND(E2004*G2004,2)</f>
        <v>0</v>
      </c>
    </row>
    <row r="2005" spans="1:9">
      <c r="A2005" s="2807"/>
      <c r="B2005" s="2808"/>
      <c r="C2005" s="1742"/>
      <c r="D2005" s="2739"/>
      <c r="E2005" s="1749"/>
      <c r="F2005" s="2740"/>
      <c r="G2005" s="2741"/>
      <c r="H2005" s="2389"/>
    </row>
    <row r="2006" spans="1:9" ht="72">
      <c r="A2006" s="2807"/>
      <c r="B2006" s="2385" t="s">
        <v>870</v>
      </c>
      <c r="C2006" s="1742" t="s">
        <v>2601</v>
      </c>
      <c r="D2006" s="2739" t="s">
        <v>2331</v>
      </c>
      <c r="E2006" s="1749">
        <v>13.3</v>
      </c>
      <c r="F2006" s="2740"/>
      <c r="G2006" s="2488">
        <v>0</v>
      </c>
      <c r="H2006" s="2572">
        <f>ROUND(E2006*G2006,2)</f>
        <v>0</v>
      </c>
    </row>
    <row r="2007" spans="1:9">
      <c r="A2007" s="2807"/>
      <c r="B2007" s="2808"/>
      <c r="C2007" s="1742"/>
      <c r="D2007" s="2739"/>
      <c r="E2007" s="1749"/>
      <c r="F2007" s="2740"/>
      <c r="G2007" s="2741"/>
      <c r="H2007" s="2389"/>
    </row>
    <row r="2008" spans="1:9">
      <c r="A2008" s="2807"/>
      <c r="B2008" s="2808" t="s">
        <v>874</v>
      </c>
      <c r="C2008" s="1748" t="s">
        <v>875</v>
      </c>
      <c r="D2008" s="2739"/>
      <c r="E2008" s="1749"/>
      <c r="F2008" s="2740"/>
      <c r="G2008" s="2741"/>
      <c r="H2008" s="2389"/>
    </row>
    <row r="2009" spans="1:9">
      <c r="A2009" s="2807"/>
      <c r="B2009" s="2808"/>
      <c r="C2009" s="1748"/>
      <c r="D2009" s="2739"/>
      <c r="E2009" s="1749"/>
      <c r="F2009" s="2740"/>
      <c r="G2009" s="2741"/>
      <c r="H2009" s="2389"/>
    </row>
    <row r="2010" spans="1:9" ht="60">
      <c r="A2010" s="2807"/>
      <c r="B2010" s="2385" t="s">
        <v>876</v>
      </c>
      <c r="C2010" s="1742" t="s">
        <v>2603</v>
      </c>
      <c r="D2010" s="2739" t="s">
        <v>215</v>
      </c>
      <c r="E2010" s="1749">
        <v>8.3000000000000007</v>
      </c>
      <c r="F2010" s="2740"/>
      <c r="G2010" s="2488">
        <v>0</v>
      </c>
      <c r="H2010" s="2572">
        <f>ROUND(E2010*G2010,2)</f>
        <v>0</v>
      </c>
    </row>
    <row r="2011" spans="1:9">
      <c r="A2011" s="2807"/>
      <c r="B2011" s="2385"/>
      <c r="C2011" s="1742"/>
      <c r="D2011" s="2739"/>
      <c r="E2011" s="1749"/>
      <c r="F2011" s="2740"/>
      <c r="G2011" s="2741"/>
      <c r="H2011" s="2389"/>
    </row>
    <row r="2012" spans="1:9" ht="36">
      <c r="A2012" s="2807"/>
      <c r="B2012" s="2385" t="s">
        <v>877</v>
      </c>
      <c r="C2012" s="1742" t="s">
        <v>878</v>
      </c>
      <c r="D2012" s="2739" t="s">
        <v>19</v>
      </c>
      <c r="E2012" s="1749">
        <v>4</v>
      </c>
      <c r="F2012" s="2740"/>
      <c r="G2012" s="2488">
        <v>0</v>
      </c>
      <c r="H2012" s="2572">
        <f>ROUND(E2012*G2012,2)</f>
        <v>0</v>
      </c>
    </row>
    <row r="2013" spans="1:9">
      <c r="A2013" s="2807"/>
      <c r="B2013" s="2808"/>
      <c r="C2013" s="1748"/>
      <c r="D2013" s="2739"/>
      <c r="E2013" s="1749"/>
      <c r="F2013" s="2740"/>
      <c r="G2013" s="2741"/>
      <c r="H2013" s="2389"/>
    </row>
    <row r="2014" spans="1:9" ht="60">
      <c r="A2014" s="2807"/>
      <c r="B2014" s="2385" t="s">
        <v>879</v>
      </c>
      <c r="C2014" s="1742" t="s">
        <v>880</v>
      </c>
      <c r="D2014" s="2739" t="s">
        <v>215</v>
      </c>
      <c r="E2014" s="1749">
        <v>8.3000000000000007</v>
      </c>
      <c r="F2014" s="2740"/>
      <c r="G2014" s="2488">
        <v>0</v>
      </c>
      <c r="H2014" s="2572">
        <f>ROUND(E2014*G2014,2)</f>
        <v>0</v>
      </c>
    </row>
    <row r="2015" spans="1:9">
      <c r="A2015" s="2807"/>
      <c r="B2015" s="2385"/>
      <c r="C2015" s="1742"/>
      <c r="D2015" s="2739"/>
      <c r="E2015" s="1749"/>
      <c r="F2015" s="2740"/>
      <c r="G2015" s="2741"/>
      <c r="H2015" s="2389"/>
    </row>
    <row r="2016" spans="1:9" s="205" customFormat="1" ht="204">
      <c r="A2016" s="2813"/>
      <c r="B2016" s="2405" t="s">
        <v>881</v>
      </c>
      <c r="C2016" s="1814" t="s">
        <v>2336</v>
      </c>
      <c r="D2016" s="2765" t="s">
        <v>123</v>
      </c>
      <c r="E2016" s="1816">
        <v>5100</v>
      </c>
      <c r="F2016" s="2766"/>
      <c r="G2016" s="2488">
        <v>0</v>
      </c>
      <c r="H2016" s="2588">
        <f>ROUND(E2016*G2016,2)</f>
        <v>0</v>
      </c>
      <c r="I2016" s="2764"/>
    </row>
    <row r="2017" spans="1:8">
      <c r="A2017" s="2807"/>
      <c r="B2017" s="2385"/>
      <c r="C2017" s="1742"/>
      <c r="D2017" s="2739"/>
      <c r="E2017" s="1749"/>
      <c r="F2017" s="2740"/>
      <c r="G2017" s="2741"/>
      <c r="H2017" s="2389"/>
    </row>
    <row r="2018" spans="1:8" ht="36">
      <c r="A2018" s="2807"/>
      <c r="B2018" s="2385" t="s">
        <v>882</v>
      </c>
      <c r="C2018" s="1742" t="s">
        <v>883</v>
      </c>
      <c r="D2018" s="2739" t="s">
        <v>19</v>
      </c>
      <c r="E2018" s="1749">
        <v>4</v>
      </c>
      <c r="F2018" s="2740"/>
      <c r="G2018" s="2488">
        <v>0</v>
      </c>
      <c r="H2018" s="2572">
        <f>ROUND(E2018*G2018,2)</f>
        <v>0</v>
      </c>
    </row>
    <row r="2019" spans="1:8">
      <c r="A2019" s="2807"/>
      <c r="B2019" s="2385"/>
      <c r="C2019" s="1742"/>
      <c r="D2019" s="2739"/>
      <c r="E2019" s="1749"/>
      <c r="F2019" s="2740"/>
      <c r="G2019" s="2741"/>
      <c r="H2019" s="2389"/>
    </row>
    <row r="2020" spans="1:8" ht="48">
      <c r="A2020" s="2807"/>
      <c r="B2020" s="2817" t="s">
        <v>884</v>
      </c>
      <c r="C2020" s="1742" t="s">
        <v>885</v>
      </c>
      <c r="D2020" s="2739" t="s">
        <v>19</v>
      </c>
      <c r="E2020" s="1749">
        <v>1</v>
      </c>
      <c r="F2020" s="2740"/>
      <c r="G2020" s="2488">
        <v>0</v>
      </c>
      <c r="H2020" s="2572">
        <f>ROUND(E2020*G2020,2)</f>
        <v>0</v>
      </c>
    </row>
    <row r="2021" spans="1:8">
      <c r="A2021" s="2807"/>
      <c r="B2021" s="2817"/>
      <c r="C2021" s="1742"/>
      <c r="D2021" s="2739"/>
      <c r="E2021" s="1749"/>
      <c r="F2021" s="2740"/>
      <c r="G2021" s="2741"/>
      <c r="H2021" s="2389"/>
    </row>
    <row r="2022" spans="1:8">
      <c r="A2022" s="2807"/>
      <c r="B2022" s="2808" t="s">
        <v>886</v>
      </c>
      <c r="C2022" s="1748" t="s">
        <v>887</v>
      </c>
      <c r="D2022" s="2739"/>
      <c r="E2022" s="1749"/>
      <c r="F2022" s="2740"/>
      <c r="G2022" s="2741"/>
      <c r="H2022" s="2389"/>
    </row>
    <row r="2023" spans="1:8">
      <c r="A2023" s="2807"/>
      <c r="B2023" s="2808"/>
      <c r="C2023" s="1748"/>
      <c r="D2023" s="2739"/>
      <c r="E2023" s="1749"/>
      <c r="F2023" s="2740"/>
      <c r="G2023" s="2741"/>
      <c r="H2023" s="2389"/>
    </row>
    <row r="2024" spans="1:8">
      <c r="A2024" s="2807"/>
      <c r="B2024" s="2808" t="s">
        <v>888</v>
      </c>
      <c r="C2024" s="1748" t="s">
        <v>889</v>
      </c>
      <c r="D2024" s="2739"/>
      <c r="E2024" s="1749"/>
      <c r="F2024" s="2740"/>
      <c r="G2024" s="2741"/>
      <c r="H2024" s="2389"/>
    </row>
    <row r="2025" spans="1:8">
      <c r="A2025" s="2807"/>
      <c r="B2025" s="2808"/>
      <c r="C2025" s="1748"/>
      <c r="D2025" s="2739"/>
      <c r="E2025" s="1749"/>
      <c r="F2025" s="2740"/>
      <c r="G2025" s="2741"/>
      <c r="H2025" s="2389"/>
    </row>
    <row r="2026" spans="1:8" ht="60">
      <c r="A2026" s="2807"/>
      <c r="B2026" s="2385" t="s">
        <v>890</v>
      </c>
      <c r="C2026" s="1742" t="s">
        <v>2604</v>
      </c>
      <c r="D2026" s="2739" t="s">
        <v>2333</v>
      </c>
      <c r="E2026" s="1749">
        <v>59</v>
      </c>
      <c r="F2026" s="2740"/>
      <c r="G2026" s="2488">
        <v>0</v>
      </c>
      <c r="H2026" s="2572">
        <f>ROUND(E2026*G2026,2)</f>
        <v>0</v>
      </c>
    </row>
    <row r="2027" spans="1:8">
      <c r="A2027" s="2807"/>
      <c r="B2027" s="2808"/>
      <c r="C2027" s="1748"/>
      <c r="D2027" s="2739"/>
      <c r="E2027" s="1749"/>
      <c r="F2027" s="2740"/>
      <c r="G2027" s="2741"/>
      <c r="H2027" s="2389"/>
    </row>
    <row r="2028" spans="1:8" ht="24.75" thickBot="1">
      <c r="A2028" s="2807"/>
      <c r="B2028" s="2812"/>
      <c r="C2028" s="2758" t="s">
        <v>892</v>
      </c>
      <c r="D2028" s="2759"/>
      <c r="E2028" s="2760"/>
      <c r="F2028" s="2761"/>
      <c r="G2028" s="2762"/>
      <c r="H2028" s="2763">
        <f>SUM(H1986:H2027)</f>
        <v>0</v>
      </c>
    </row>
    <row r="2029" spans="1:8" ht="12.75" thickTop="1">
      <c r="A2029" s="2807"/>
      <c r="B2029" s="2808"/>
      <c r="C2029" s="1787"/>
      <c r="D2029" s="2784"/>
      <c r="E2029" s="2801"/>
      <c r="F2029" s="2802"/>
      <c r="G2029" s="2780"/>
      <c r="H2029" s="2572"/>
    </row>
    <row r="2030" spans="1:8">
      <c r="A2030" s="2807"/>
      <c r="B2030" s="2808" t="s">
        <v>893</v>
      </c>
      <c r="C2030" s="1748" t="s">
        <v>790</v>
      </c>
      <c r="D2030" s="2739"/>
      <c r="E2030" s="1749"/>
      <c r="F2030" s="2740"/>
      <c r="G2030" s="2741"/>
      <c r="H2030" s="2572"/>
    </row>
    <row r="2031" spans="1:8">
      <c r="A2031" s="2807"/>
      <c r="B2031" s="2808"/>
      <c r="C2031" s="1748"/>
      <c r="D2031" s="2739"/>
      <c r="E2031" s="1749"/>
      <c r="F2031" s="2740"/>
      <c r="G2031" s="2741"/>
      <c r="H2031" s="2572"/>
    </row>
    <row r="2032" spans="1:8">
      <c r="A2032" s="2807"/>
      <c r="B2032" s="2808" t="s">
        <v>894</v>
      </c>
      <c r="C2032" s="1748" t="s">
        <v>895</v>
      </c>
      <c r="D2032" s="2739"/>
      <c r="E2032" s="1749"/>
      <c r="F2032" s="2740"/>
      <c r="G2032" s="2741"/>
      <c r="H2032" s="2572"/>
    </row>
    <row r="2033" spans="1:9">
      <c r="A2033" s="2807"/>
      <c r="B2033" s="2808"/>
      <c r="C2033" s="1742"/>
      <c r="D2033" s="2739"/>
      <c r="E2033" s="1749"/>
      <c r="F2033" s="2740"/>
      <c r="G2033" s="2741"/>
      <c r="H2033" s="2572"/>
    </row>
    <row r="2034" spans="1:9" ht="48">
      <c r="A2034" s="2807"/>
      <c r="B2034" s="2385" t="s">
        <v>896</v>
      </c>
      <c r="C2034" s="1761" t="s">
        <v>1180</v>
      </c>
      <c r="D2034" s="2739" t="s">
        <v>215</v>
      </c>
      <c r="E2034" s="2818">
        <v>7.1</v>
      </c>
      <c r="F2034" s="2819"/>
      <c r="G2034" s="2488">
        <v>0</v>
      </c>
      <c r="H2034" s="2572">
        <f>ROUND(E2034*G2034,2)</f>
        <v>0</v>
      </c>
    </row>
    <row r="2035" spans="1:9">
      <c r="A2035" s="2807"/>
      <c r="B2035" s="2385"/>
      <c r="C2035" s="1761"/>
      <c r="D2035" s="2739"/>
      <c r="E2035" s="2818"/>
      <c r="F2035" s="2819"/>
      <c r="G2035" s="2741"/>
      <c r="H2035" s="2572"/>
    </row>
    <row r="2036" spans="1:9" ht="48">
      <c r="A2036" s="2807"/>
      <c r="B2036" s="2385" t="s">
        <v>896</v>
      </c>
      <c r="C2036" s="1761" t="s">
        <v>898</v>
      </c>
      <c r="D2036" s="2739" t="s">
        <v>215</v>
      </c>
      <c r="E2036" s="2818">
        <v>22.82</v>
      </c>
      <c r="F2036" s="2819"/>
      <c r="G2036" s="2488">
        <v>0</v>
      </c>
      <c r="H2036" s="2572">
        <f>ROUND(E2036*G2036,2)</f>
        <v>0</v>
      </c>
    </row>
    <row r="2037" spans="1:9">
      <c r="A2037" s="2807"/>
      <c r="B2037" s="2385"/>
      <c r="C2037" s="1761"/>
      <c r="D2037" s="2739"/>
      <c r="E2037" s="2818"/>
      <c r="F2037" s="2819"/>
      <c r="G2037" s="2741"/>
      <c r="H2037" s="2572"/>
    </row>
    <row r="2038" spans="1:9" ht="12.75" thickBot="1">
      <c r="A2038" s="2807"/>
      <c r="B2038" s="2820"/>
      <c r="C2038" s="2758" t="s">
        <v>899</v>
      </c>
      <c r="D2038" s="2821"/>
      <c r="E2038" s="2788"/>
      <c r="F2038" s="2789"/>
      <c r="G2038" s="2762"/>
      <c r="H2038" s="2790">
        <f>SUM(H2034:H2037)</f>
        <v>0</v>
      </c>
    </row>
    <row r="2039" spans="1:9" ht="12.75" thickTop="1">
      <c r="A2039" s="2807"/>
      <c r="B2039" s="2808"/>
      <c r="C2039" s="1748"/>
      <c r="D2039" s="2822"/>
      <c r="E2039" s="2801"/>
      <c r="F2039" s="2823"/>
      <c r="G2039" s="2824"/>
      <c r="H2039" s="2572"/>
    </row>
    <row r="2040" spans="1:9">
      <c r="A2040" s="2807"/>
      <c r="B2040" s="2808" t="s">
        <v>900</v>
      </c>
      <c r="C2040" s="1748" t="s">
        <v>207</v>
      </c>
      <c r="D2040" s="2783"/>
      <c r="E2040" s="2825"/>
      <c r="F2040" s="2740"/>
      <c r="G2040" s="2826"/>
      <c r="H2040" s="2572"/>
    </row>
    <row r="2041" spans="1:9">
      <c r="A2041" s="2807"/>
      <c r="B2041" s="2808"/>
      <c r="C2041" s="1748"/>
      <c r="D2041" s="2783"/>
      <c r="E2041" s="2825"/>
      <c r="F2041" s="2740"/>
      <c r="G2041" s="2826"/>
      <c r="H2041" s="2572"/>
    </row>
    <row r="2042" spans="1:9" ht="24">
      <c r="A2042" s="2807"/>
      <c r="B2042" s="2808" t="s">
        <v>901</v>
      </c>
      <c r="C2042" s="1748" t="s">
        <v>906</v>
      </c>
      <c r="D2042" s="2783"/>
      <c r="E2042" s="2818"/>
      <c r="F2042" s="2773"/>
      <c r="G2042" s="2826"/>
      <c r="H2042" s="2572"/>
    </row>
    <row r="2043" spans="1:9">
      <c r="A2043" s="2807"/>
      <c r="B2043" s="2808"/>
      <c r="C2043" s="1742"/>
      <c r="D2043" s="2783"/>
      <c r="E2043" s="2818"/>
      <c r="F2043" s="2773"/>
      <c r="G2043" s="2826"/>
      <c r="H2043" s="2572"/>
    </row>
    <row r="2044" spans="1:9" ht="24">
      <c r="A2044" s="2807"/>
      <c r="B2044" s="2385" t="s">
        <v>907</v>
      </c>
      <c r="C2044" s="1742" t="s">
        <v>2234</v>
      </c>
      <c r="D2044" s="2783" t="s">
        <v>217</v>
      </c>
      <c r="E2044" s="2818">
        <v>80</v>
      </c>
      <c r="F2044" s="2773"/>
      <c r="G2044" s="2826">
        <v>45</v>
      </c>
      <c r="H2044" s="2572">
        <f>ROUND(E2044*G2044,2)</f>
        <v>3600</v>
      </c>
    </row>
    <row r="2045" spans="1:9">
      <c r="A2045" s="2807"/>
      <c r="B2045" s="2808"/>
      <c r="C2045" s="1742"/>
      <c r="D2045" s="2783"/>
      <c r="E2045" s="2818"/>
      <c r="F2045" s="2773"/>
      <c r="G2045" s="2826"/>
      <c r="H2045" s="2572"/>
    </row>
    <row r="2046" spans="1:9" ht="24">
      <c r="A2046" s="2807"/>
      <c r="B2046" s="2385" t="s">
        <v>908</v>
      </c>
      <c r="C2046" s="1742" t="s">
        <v>2235</v>
      </c>
      <c r="D2046" s="2783" t="s">
        <v>217</v>
      </c>
      <c r="E2046" s="2818">
        <v>40</v>
      </c>
      <c r="F2046" s="2773"/>
      <c r="G2046" s="2826">
        <v>45</v>
      </c>
      <c r="H2046" s="2572">
        <f>ROUND(E2046*G2046,2)</f>
        <v>1800</v>
      </c>
    </row>
    <row r="2047" spans="1:9">
      <c r="A2047" s="2807"/>
      <c r="B2047" s="2385"/>
      <c r="C2047" s="1742"/>
      <c r="D2047" s="2783"/>
      <c r="E2047" s="2818"/>
      <c r="F2047" s="2773"/>
      <c r="G2047" s="2826"/>
      <c r="H2047" s="2572"/>
    </row>
    <row r="2048" spans="1:9" s="451" customFormat="1" ht="36">
      <c r="A2048" s="2811"/>
      <c r="B2048" s="1814" t="s">
        <v>2339</v>
      </c>
      <c r="C2048" s="1814" t="s">
        <v>2340</v>
      </c>
      <c r="D2048" s="2743" t="s">
        <v>19</v>
      </c>
      <c r="E2048" s="2744">
        <v>1</v>
      </c>
      <c r="F2048" s="2827"/>
      <c r="G2048" s="2488">
        <v>0</v>
      </c>
      <c r="H2048" s="2588">
        <f t="shared" ref="H2048" si="15">ROUND(E2048*G2048,2)</f>
        <v>0</v>
      </c>
      <c r="I2048" s="399"/>
    </row>
    <row r="2049" spans="1:10">
      <c r="A2049" s="2807"/>
      <c r="B2049" s="2808"/>
      <c r="C2049" s="1742"/>
      <c r="D2049" s="2783"/>
      <c r="E2049" s="2818"/>
      <c r="F2049" s="2773"/>
      <c r="G2049" s="2826"/>
      <c r="H2049" s="2588"/>
    </row>
    <row r="2050" spans="1:10" ht="24">
      <c r="A2050" s="2807"/>
      <c r="B2050" s="2405" t="s">
        <v>909</v>
      </c>
      <c r="C2050" s="1796" t="s">
        <v>2291</v>
      </c>
      <c r="D2050" s="2828" t="s">
        <v>19</v>
      </c>
      <c r="E2050" s="2829">
        <v>1</v>
      </c>
      <c r="F2050" s="2830"/>
      <c r="G2050" s="2488">
        <v>0</v>
      </c>
      <c r="H2050" s="2588">
        <f>ROUND(E2050*G2050,2)</f>
        <v>0</v>
      </c>
      <c r="I2050" s="205"/>
      <c r="J2050" s="205"/>
    </row>
    <row r="2051" spans="1:10">
      <c r="A2051" s="2807"/>
      <c r="B2051" s="2808"/>
      <c r="C2051" s="1742"/>
      <c r="D2051" s="2831"/>
      <c r="E2051" s="2818"/>
      <c r="F2051" s="2832"/>
      <c r="G2051" s="2833"/>
      <c r="H2051" s="2572"/>
    </row>
    <row r="2052" spans="1:10" ht="12.75" thickBot="1">
      <c r="A2052" s="2834"/>
      <c r="B2052" s="2835"/>
      <c r="C2052" s="2794" t="s">
        <v>216</v>
      </c>
      <c r="D2052" s="2795"/>
      <c r="E2052" s="2796"/>
      <c r="F2052" s="2797"/>
      <c r="G2052" s="2797"/>
      <c r="H2052" s="2798">
        <f>SUM(H2042:H2051)</f>
        <v>5400</v>
      </c>
    </row>
    <row r="2053" spans="1:10">
      <c r="A2053" s="2737"/>
      <c r="B2053" s="1595"/>
      <c r="C2053" s="2799"/>
      <c r="D2053" s="2800"/>
      <c r="E2053" s="2801"/>
      <c r="F2053" s="2802"/>
      <c r="G2053" s="2802"/>
      <c r="H2053" s="2576"/>
    </row>
    <row r="2054" spans="1:10">
      <c r="A2054" s="2737"/>
      <c r="B2054" s="1595"/>
      <c r="C2054" s="2799"/>
      <c r="D2054" s="2800"/>
      <c r="E2054" s="2801"/>
      <c r="F2054" s="2802"/>
      <c r="G2054" s="2802"/>
      <c r="H2054" s="2576"/>
    </row>
    <row r="2055" spans="1:10">
      <c r="A2055" s="2737"/>
      <c r="B2055" s="1595"/>
      <c r="C2055" s="2799"/>
      <c r="D2055" s="2800"/>
      <c r="E2055" s="2801"/>
      <c r="F2055" s="2802"/>
      <c r="G2055" s="2802"/>
      <c r="H2055" s="2576"/>
    </row>
    <row r="2056" spans="1:10">
      <c r="A2056" s="356"/>
      <c r="B2056" s="1595"/>
      <c r="C2056" s="2799"/>
      <c r="D2056" s="2800"/>
      <c r="E2056" s="2801"/>
      <c r="F2056" s="2802"/>
      <c r="G2056" s="2802"/>
      <c r="H2056" s="2576"/>
    </row>
    <row r="2057" spans="1:10" ht="12.75" thickBot="1">
      <c r="A2057" s="356"/>
      <c r="B2057" s="356"/>
      <c r="C2057" s="356"/>
      <c r="D2057" s="2356"/>
      <c r="E2057" s="356"/>
      <c r="F2057" s="1501"/>
      <c r="G2057" s="1501"/>
      <c r="H2057" s="2670"/>
    </row>
    <row r="2058" spans="1:10">
      <c r="A2058" s="3416" t="s">
        <v>1810</v>
      </c>
      <c r="B2058" s="3417"/>
      <c r="C2058" s="3417"/>
      <c r="D2058" s="3417"/>
      <c r="E2058" s="3417"/>
      <c r="F2058" s="3417"/>
      <c r="G2058" s="3418"/>
      <c r="H2058" s="2670"/>
    </row>
    <row r="2059" spans="1:10">
      <c r="A2059" s="2281" t="s">
        <v>722</v>
      </c>
      <c r="B2059" s="199" t="s">
        <v>935</v>
      </c>
      <c r="C2059" s="200"/>
      <c r="D2059" s="258"/>
      <c r="E2059" s="2282"/>
      <c r="F2059" s="2352"/>
      <c r="G2059" s="2353"/>
      <c r="H2059" s="2670"/>
    </row>
    <row r="2060" spans="1:10">
      <c r="A2060" s="2281" t="s">
        <v>723</v>
      </c>
      <c r="B2060" s="2282" t="s">
        <v>969</v>
      </c>
      <c r="C2060" s="200"/>
      <c r="D2060" s="258"/>
      <c r="E2060" s="2282"/>
      <c r="F2060" s="2352"/>
      <c r="G2060" s="2353"/>
      <c r="H2060" s="2670"/>
    </row>
    <row r="2061" spans="1:10">
      <c r="A2061" s="2281"/>
      <c r="B2061" s="2282"/>
      <c r="C2061" s="200"/>
      <c r="D2061" s="258"/>
      <c r="E2061" s="2282"/>
      <c r="F2061" s="2352"/>
      <c r="G2061" s="2353"/>
      <c r="H2061" s="2670"/>
    </row>
    <row r="2062" spans="1:10">
      <c r="A2062" s="2281" t="s">
        <v>1006</v>
      </c>
      <c r="B2062" s="2282" t="s">
        <v>992</v>
      </c>
      <c r="C2062" s="200"/>
      <c r="D2062" s="258"/>
      <c r="E2062" s="2282"/>
      <c r="F2062" s="2352"/>
      <c r="G2062" s="2353"/>
      <c r="H2062" s="2670"/>
    </row>
    <row r="2063" spans="1:10">
      <c r="A2063" s="2281" t="s">
        <v>726</v>
      </c>
      <c r="B2063" s="2282" t="s">
        <v>1809</v>
      </c>
      <c r="C2063" s="200"/>
      <c r="D2063" s="258"/>
      <c r="E2063" s="2282"/>
      <c r="F2063" s="2352"/>
      <c r="G2063" s="2353"/>
      <c r="H2063" s="2670"/>
    </row>
    <row r="2064" spans="1:10">
      <c r="A2064" s="2281" t="s">
        <v>727</v>
      </c>
      <c r="B2064" s="2282" t="s">
        <v>961</v>
      </c>
      <c r="C2064" s="200"/>
      <c r="D2064" s="258"/>
      <c r="E2064" s="2282"/>
      <c r="F2064" s="2352"/>
      <c r="G2064" s="2353"/>
      <c r="H2064" s="2670"/>
    </row>
    <row r="2065" spans="1:10">
      <c r="A2065" s="2281" t="s">
        <v>728</v>
      </c>
      <c r="B2065" s="2284" t="s">
        <v>261</v>
      </c>
      <c r="C2065" s="202"/>
      <c r="D2065" s="258"/>
      <c r="E2065" s="2282"/>
      <c r="F2065" s="2352"/>
      <c r="G2065" s="2353"/>
      <c r="H2065" s="2670"/>
    </row>
    <row r="2066" spans="1:10" ht="12.75" thickBot="1">
      <c r="A2066" s="2285" t="s">
        <v>209</v>
      </c>
      <c r="B2066" s="203"/>
      <c r="C2066" s="203"/>
      <c r="D2066" s="259"/>
      <c r="E2066" s="2286"/>
      <c r="F2066" s="2354"/>
      <c r="G2066" s="2355"/>
      <c r="H2066" s="2670"/>
    </row>
    <row r="2067" spans="1:10">
      <c r="A2067" s="356"/>
      <c r="B2067" s="356"/>
      <c r="C2067" s="356"/>
      <c r="D2067" s="2356"/>
      <c r="E2067" s="356"/>
      <c r="F2067" s="1501"/>
      <c r="G2067" s="1501"/>
      <c r="H2067" s="2670"/>
    </row>
    <row r="2068" spans="1:10">
      <c r="A2068" s="356"/>
      <c r="B2068" s="356">
        <v>1</v>
      </c>
      <c r="C2068" s="356" t="s">
        <v>202</v>
      </c>
      <c r="D2068" s="2356"/>
      <c r="E2068" s="356"/>
      <c r="F2068" s="1501"/>
      <c r="G2068" s="1501"/>
      <c r="H2068" s="2670">
        <f>H1937</f>
        <v>0</v>
      </c>
    </row>
    <row r="2069" spans="1:10">
      <c r="A2069" s="356"/>
      <c r="B2069" s="356"/>
      <c r="C2069" s="356"/>
      <c r="D2069" s="2356"/>
      <c r="E2069" s="356"/>
      <c r="F2069" s="1501"/>
      <c r="G2069" s="1501"/>
      <c r="H2069" s="2670"/>
    </row>
    <row r="2070" spans="1:10">
      <c r="A2070" s="356"/>
      <c r="B2070" s="356">
        <v>2</v>
      </c>
      <c r="C2070" s="356" t="s">
        <v>789</v>
      </c>
      <c r="D2070" s="2356"/>
      <c r="E2070" s="356"/>
      <c r="F2070" s="1501"/>
      <c r="G2070" s="1501"/>
      <c r="H2070" s="2670">
        <f>H1980</f>
        <v>0</v>
      </c>
    </row>
    <row r="2071" spans="1:10">
      <c r="A2071" s="356"/>
      <c r="B2071" s="356"/>
      <c r="C2071" s="356"/>
      <c r="D2071" s="2356"/>
      <c r="E2071" s="356"/>
      <c r="F2071" s="1501"/>
      <c r="G2071" s="1501"/>
      <c r="H2071" s="2670"/>
    </row>
    <row r="2072" spans="1:10">
      <c r="A2072" s="356"/>
      <c r="B2072" s="356">
        <v>5</v>
      </c>
      <c r="C2072" s="356" t="s">
        <v>206</v>
      </c>
      <c r="D2072" s="2356"/>
      <c r="E2072" s="356"/>
      <c r="F2072" s="1501"/>
      <c r="G2072" s="1501"/>
      <c r="H2072" s="2670">
        <f>H2028</f>
        <v>0</v>
      </c>
    </row>
    <row r="2073" spans="1:10">
      <c r="A2073" s="356"/>
      <c r="B2073" s="356"/>
      <c r="C2073" s="356"/>
      <c r="D2073" s="2356"/>
      <c r="E2073" s="356"/>
      <c r="F2073" s="1501"/>
      <c r="G2073" s="1501"/>
      <c r="H2073" s="2670"/>
    </row>
    <row r="2074" spans="1:10">
      <c r="A2074" s="356"/>
      <c r="B2074" s="356">
        <v>6</v>
      </c>
      <c r="C2074" s="356" t="s">
        <v>790</v>
      </c>
      <c r="D2074" s="2356"/>
      <c r="E2074" s="356"/>
      <c r="F2074" s="1501"/>
      <c r="G2074" s="1501"/>
      <c r="H2074" s="2670">
        <f>H2038</f>
        <v>0</v>
      </c>
    </row>
    <row r="2075" spans="1:10">
      <c r="A2075" s="356"/>
      <c r="B2075" s="356"/>
      <c r="C2075" s="356"/>
      <c r="D2075" s="2356"/>
      <c r="E2075" s="356"/>
      <c r="F2075" s="1501"/>
      <c r="G2075" s="1501"/>
      <c r="H2075" s="2670"/>
      <c r="J2075" s="549"/>
    </row>
    <row r="2076" spans="1:10">
      <c r="A2076" s="356"/>
      <c r="B2076" s="356">
        <v>7</v>
      </c>
      <c r="C2076" s="356" t="s">
        <v>207</v>
      </c>
      <c r="D2076" s="2356"/>
      <c r="E2076" s="356"/>
      <c r="F2076" s="1501"/>
      <c r="G2076" s="1501"/>
      <c r="H2076" s="2670">
        <f>H2052</f>
        <v>5400</v>
      </c>
      <c r="J2076" s="549"/>
    </row>
    <row r="2077" spans="1:10">
      <c r="A2077" s="356"/>
      <c r="B2077" s="356"/>
      <c r="C2077" s="356"/>
      <c r="D2077" s="2356"/>
      <c r="E2077" s="356"/>
      <c r="F2077" s="1501"/>
      <c r="G2077" s="1501"/>
      <c r="H2077" s="2670"/>
    </row>
    <row r="2078" spans="1:10">
      <c r="A2078" s="356"/>
      <c r="B2078" s="356"/>
      <c r="C2078" s="356"/>
      <c r="D2078" s="2356"/>
      <c r="E2078" s="356"/>
      <c r="F2078" s="1501"/>
      <c r="G2078" s="1501"/>
      <c r="H2078" s="2670"/>
    </row>
    <row r="2079" spans="1:10">
      <c r="A2079" s="356"/>
      <c r="B2079" s="356"/>
      <c r="C2079" s="356" t="s">
        <v>210</v>
      </c>
      <c r="D2079" s="2803"/>
      <c r="E2079" s="2670"/>
      <c r="F2079" s="2670"/>
      <c r="G2079" s="1501"/>
      <c r="H2079" s="2804">
        <f>SUM(H2068:H2077)</f>
        <v>5400</v>
      </c>
    </row>
    <row r="2080" spans="1:10">
      <c r="A2080" s="356"/>
      <c r="B2080" s="356"/>
      <c r="C2080" s="356"/>
      <c r="D2080" s="2805"/>
      <c r="E2080" s="2670"/>
      <c r="F2080" s="2670"/>
      <c r="G2080" s="1501"/>
      <c r="H2080" s="2670"/>
    </row>
    <row r="2088" spans="1:8" ht="12.75" thickBot="1"/>
    <row r="2089" spans="1:8">
      <c r="A2089" s="3416" t="s">
        <v>1806</v>
      </c>
      <c r="B2089" s="3417"/>
      <c r="C2089" s="3417"/>
      <c r="D2089" s="3417"/>
      <c r="E2089" s="3417"/>
      <c r="F2089" s="3417"/>
      <c r="G2089" s="3418"/>
      <c r="H2089" s="2670"/>
    </row>
    <row r="2090" spans="1:8">
      <c r="A2090" s="2281" t="s">
        <v>722</v>
      </c>
      <c r="B2090" s="199" t="s">
        <v>935</v>
      </c>
      <c r="C2090" s="200"/>
      <c r="D2090" s="258"/>
      <c r="E2090" s="2282"/>
      <c r="F2090" s="2352"/>
      <c r="G2090" s="2353"/>
      <c r="H2090" s="2670"/>
    </row>
    <row r="2091" spans="1:8">
      <c r="A2091" s="2281" t="s">
        <v>723</v>
      </c>
      <c r="B2091" s="2282" t="s">
        <v>969</v>
      </c>
      <c r="C2091" s="200"/>
      <c r="D2091" s="258"/>
      <c r="E2091" s="2282"/>
      <c r="F2091" s="2352"/>
      <c r="G2091" s="2353"/>
      <c r="H2091" s="2670"/>
    </row>
    <row r="2092" spans="1:8">
      <c r="A2092" s="2281"/>
      <c r="B2092" s="2282"/>
      <c r="C2092" s="200"/>
      <c r="D2092" s="258"/>
      <c r="E2092" s="2282"/>
      <c r="F2092" s="2352"/>
      <c r="G2092" s="2353"/>
      <c r="H2092" s="2670"/>
    </row>
    <row r="2093" spans="1:8">
      <c r="A2093" s="2281" t="s">
        <v>1006</v>
      </c>
      <c r="B2093" s="2282" t="s">
        <v>972</v>
      </c>
      <c r="C2093" s="200"/>
      <c r="D2093" s="258"/>
      <c r="E2093" s="2282"/>
      <c r="F2093" s="2352"/>
      <c r="G2093" s="2353"/>
      <c r="H2093" s="2670"/>
    </row>
    <row r="2094" spans="1:8">
      <c r="A2094" s="2281" t="s">
        <v>726</v>
      </c>
      <c r="B2094" s="2282" t="s">
        <v>1791</v>
      </c>
      <c r="C2094" s="200"/>
      <c r="D2094" s="258"/>
      <c r="E2094" s="2282"/>
      <c r="F2094" s="2352"/>
      <c r="G2094" s="2353"/>
      <c r="H2094" s="2670"/>
    </row>
    <row r="2095" spans="1:8">
      <c r="A2095" s="2281" t="s">
        <v>727</v>
      </c>
      <c r="B2095" s="2282" t="s">
        <v>961</v>
      </c>
      <c r="C2095" s="200"/>
      <c r="D2095" s="258"/>
      <c r="E2095" s="2282"/>
      <c r="F2095" s="2352"/>
      <c r="G2095" s="2353"/>
      <c r="H2095" s="2670"/>
    </row>
    <row r="2096" spans="1:8">
      <c r="A2096" s="2281" t="s">
        <v>728</v>
      </c>
      <c r="B2096" s="2284" t="s">
        <v>261</v>
      </c>
      <c r="C2096" s="202"/>
      <c r="D2096" s="258"/>
      <c r="E2096" s="2282"/>
      <c r="F2096" s="2352"/>
      <c r="G2096" s="2353"/>
      <c r="H2096" s="2670"/>
    </row>
    <row r="2097" spans="1:8" ht="12.75" thickBot="1">
      <c r="A2097" s="2285"/>
      <c r="B2097" s="203"/>
      <c r="C2097" s="203"/>
      <c r="D2097" s="259"/>
      <c r="E2097" s="2286"/>
      <c r="F2097" s="2354"/>
      <c r="G2097" s="2355"/>
      <c r="H2097" s="2670"/>
    </row>
    <row r="2098" spans="1:8" ht="12.75" thickBot="1">
      <c r="A2098" s="1546"/>
      <c r="B2098" s="1546"/>
      <c r="C2098" s="1546"/>
      <c r="D2098" s="2836"/>
      <c r="E2098" s="1546"/>
      <c r="F2098" s="1547"/>
      <c r="G2098" s="1547"/>
      <c r="H2098" s="2670"/>
    </row>
    <row r="2099" spans="1:8" ht="12.75" thickBot="1">
      <c r="A2099" s="2357" t="s">
        <v>2</v>
      </c>
      <c r="B2099" s="2358" t="s">
        <v>3</v>
      </c>
      <c r="C2099" s="2359" t="s">
        <v>4</v>
      </c>
      <c r="D2099" s="2360" t="s">
        <v>6</v>
      </c>
      <c r="E2099" s="2358" t="s">
        <v>7</v>
      </c>
      <c r="F2099" s="2837"/>
      <c r="G2099" s="2838" t="s">
        <v>8</v>
      </c>
      <c r="H2099" s="2839" t="s">
        <v>9</v>
      </c>
    </row>
    <row r="2100" spans="1:8" ht="12.75" thickBot="1">
      <c r="A2100" s="1502"/>
      <c r="B2100" s="1503" t="s">
        <v>460</v>
      </c>
      <c r="C2100" s="1504" t="s">
        <v>461</v>
      </c>
      <c r="D2100" s="2840"/>
      <c r="E2100" s="1506"/>
      <c r="F2100" s="2366"/>
      <c r="G2100" s="2366"/>
      <c r="H2100" s="2841"/>
    </row>
    <row r="2101" spans="1:8">
      <c r="A2101" s="1509"/>
      <c r="B2101" s="1510"/>
      <c r="C2101" s="1511"/>
      <c r="D2101" s="2842"/>
      <c r="E2101" s="1513"/>
      <c r="F2101" s="1513"/>
      <c r="G2101" s="1513"/>
      <c r="H2101" s="2843"/>
    </row>
    <row r="2102" spans="1:8" ht="24">
      <c r="A2102" s="1509" t="s">
        <v>108</v>
      </c>
      <c r="B2102" s="1509" t="s">
        <v>462</v>
      </c>
      <c r="C2102" s="1515" t="s">
        <v>1808</v>
      </c>
      <c r="D2102" s="2844" t="s">
        <v>80</v>
      </c>
      <c r="E2102" s="1517">
        <v>1</v>
      </c>
      <c r="F2102" s="1517"/>
      <c r="G2102" s="2488">
        <v>0</v>
      </c>
      <c r="H2102" s="2845">
        <f>ROUND(E2102*G2102,2)</f>
        <v>0</v>
      </c>
    </row>
    <row r="2103" spans="1:8">
      <c r="A2103" s="1509"/>
      <c r="B2103" s="1510"/>
      <c r="C2103" s="1511"/>
      <c r="D2103" s="2842"/>
      <c r="E2103" s="1513"/>
      <c r="F2103" s="1513"/>
      <c r="G2103" s="2846"/>
      <c r="H2103" s="2843"/>
    </row>
    <row r="2104" spans="1:8" ht="36">
      <c r="A2104" s="1509" t="s">
        <v>109</v>
      </c>
      <c r="B2104" s="1509" t="s">
        <v>518</v>
      </c>
      <c r="C2104" s="1515" t="s">
        <v>219</v>
      </c>
      <c r="D2104" s="2844" t="s">
        <v>19</v>
      </c>
      <c r="E2104" s="1517">
        <v>11</v>
      </c>
      <c r="F2104" s="1517"/>
      <c r="G2104" s="2488">
        <v>0</v>
      </c>
      <c r="H2104" s="2845">
        <f>ROUND(E2104*G2104,2)</f>
        <v>0</v>
      </c>
    </row>
    <row r="2105" spans="1:8">
      <c r="A2105" s="1509"/>
      <c r="B2105" s="1509"/>
      <c r="C2105" s="1520"/>
      <c r="D2105" s="2842"/>
      <c r="E2105" s="1513"/>
      <c r="F2105" s="1513"/>
      <c r="G2105" s="2846"/>
      <c r="H2105" s="2843"/>
    </row>
    <row r="2106" spans="1:8" ht="48">
      <c r="A2106" s="1509" t="s">
        <v>110</v>
      </c>
      <c r="B2106" s="1509" t="s">
        <v>467</v>
      </c>
      <c r="C2106" s="1520" t="s">
        <v>214</v>
      </c>
      <c r="D2106" s="2842" t="s">
        <v>215</v>
      </c>
      <c r="E2106" s="1513">
        <v>169</v>
      </c>
      <c r="F2106" s="1513"/>
      <c r="G2106" s="2488">
        <v>0</v>
      </c>
      <c r="H2106" s="2845">
        <f>ROUND(E2106*G2106,2)</f>
        <v>0</v>
      </c>
    </row>
    <row r="2107" spans="1:8">
      <c r="A2107" s="1509"/>
      <c r="B2107" s="1509"/>
      <c r="C2107" s="1520"/>
      <c r="D2107" s="2842"/>
      <c r="E2107" s="1513"/>
      <c r="F2107" s="1513"/>
      <c r="G2107" s="2846"/>
      <c r="H2107" s="2845"/>
    </row>
    <row r="2108" spans="1:8" ht="60">
      <c r="A2108" s="1509" t="s">
        <v>111</v>
      </c>
      <c r="B2108" s="1509" t="s">
        <v>1504</v>
      </c>
      <c r="C2108" s="1515" t="s">
        <v>1505</v>
      </c>
      <c r="D2108" s="2842" t="s">
        <v>32</v>
      </c>
      <c r="E2108" s="1513">
        <v>50</v>
      </c>
      <c r="F2108" s="1513"/>
      <c r="G2108" s="2488">
        <v>0</v>
      </c>
      <c r="H2108" s="2845">
        <f>ROUND(E2108*G2108,2)</f>
        <v>0</v>
      </c>
    </row>
    <row r="2109" spans="1:8">
      <c r="A2109" s="1509"/>
      <c r="B2109" s="1509"/>
      <c r="C2109" s="1520"/>
      <c r="D2109" s="2842"/>
      <c r="E2109" s="1513"/>
      <c r="F2109" s="1513"/>
      <c r="G2109" s="2846"/>
      <c r="H2109" s="2845"/>
    </row>
    <row r="2110" spans="1:8" ht="60">
      <c r="A2110" s="1509" t="s">
        <v>112</v>
      </c>
      <c r="B2110" s="1509" t="s">
        <v>1506</v>
      </c>
      <c r="C2110" s="1515" t="s">
        <v>1507</v>
      </c>
      <c r="D2110" s="2842" t="s">
        <v>32</v>
      </c>
      <c r="E2110" s="1513">
        <v>150</v>
      </c>
      <c r="F2110" s="1513"/>
      <c r="G2110" s="2488">
        <v>0</v>
      </c>
      <c r="H2110" s="2845">
        <f>ROUND(E2110*G2110,2)</f>
        <v>0</v>
      </c>
    </row>
    <row r="2111" spans="1:8">
      <c r="A2111" s="1509"/>
      <c r="B2111" s="1509"/>
      <c r="C2111" s="1520"/>
      <c r="D2111" s="2842"/>
      <c r="E2111" s="1513"/>
      <c r="F2111" s="1513"/>
      <c r="G2111" s="2846"/>
      <c r="H2111" s="2845"/>
    </row>
    <row r="2112" spans="1:8" ht="60">
      <c r="A2112" s="1509" t="s">
        <v>113</v>
      </c>
      <c r="B2112" s="1509" t="s">
        <v>1508</v>
      </c>
      <c r="C2112" s="1515" t="s">
        <v>1517</v>
      </c>
      <c r="D2112" s="2842" t="s">
        <v>19</v>
      </c>
      <c r="E2112" s="1513">
        <v>5</v>
      </c>
      <c r="F2112" s="1513"/>
      <c r="G2112" s="2488">
        <v>0</v>
      </c>
      <c r="H2112" s="2845">
        <f>ROUND(E2112*G2112,2)</f>
        <v>0</v>
      </c>
    </row>
    <row r="2113" spans="1:9">
      <c r="A2113" s="1509"/>
      <c r="B2113" s="1509"/>
      <c r="C2113" s="1520"/>
      <c r="D2113" s="2842"/>
      <c r="E2113" s="1513"/>
      <c r="F2113" s="1513"/>
      <c r="G2113" s="2846"/>
      <c r="H2113" s="2845"/>
    </row>
    <row r="2114" spans="1:9" ht="48">
      <c r="A2114" s="1509" t="s">
        <v>115</v>
      </c>
      <c r="B2114" s="1509" t="s">
        <v>1510</v>
      </c>
      <c r="C2114" s="1515" t="s">
        <v>1511</v>
      </c>
      <c r="D2114" s="2842" t="s">
        <v>19</v>
      </c>
      <c r="E2114" s="1513">
        <v>5</v>
      </c>
      <c r="F2114" s="1513"/>
      <c r="G2114" s="2488">
        <v>0</v>
      </c>
      <c r="H2114" s="2845">
        <f>ROUND(E2114*G2114,2)</f>
        <v>0</v>
      </c>
    </row>
    <row r="2115" spans="1:9" ht="12.75" thickBot="1">
      <c r="A2115" s="1509"/>
      <c r="B2115" s="1509"/>
      <c r="C2115" s="1520"/>
      <c r="D2115" s="2842"/>
      <c r="E2115" s="1513"/>
      <c r="F2115" s="1513"/>
      <c r="G2115" s="1513"/>
      <c r="H2115" s="2843"/>
    </row>
    <row r="2116" spans="1:9" ht="12.75" thickBot="1">
      <c r="A2116" s="1502"/>
      <c r="B2116" s="2847" t="s">
        <v>460</v>
      </c>
      <c r="C2116" s="3435" t="s">
        <v>470</v>
      </c>
      <c r="D2116" s="3435"/>
      <c r="E2116" s="3435"/>
      <c r="F2116" s="3435"/>
      <c r="G2116" s="3435"/>
      <c r="H2116" s="2848">
        <f>SUM(H2101:H2115)</f>
        <v>0</v>
      </c>
    </row>
    <row r="2117" spans="1:9" ht="12.75" thickBot="1">
      <c r="A2117" s="1530"/>
      <c r="B2117" s="1531"/>
      <c r="C2117" s="1532"/>
      <c r="D2117" s="2849"/>
      <c r="E2117" s="1501"/>
      <c r="F2117" s="1501"/>
      <c r="G2117" s="1501"/>
      <c r="H2117" s="2672"/>
    </row>
    <row r="2118" spans="1:9" ht="12.75" thickBot="1">
      <c r="A2118" s="1502"/>
      <c r="B2118" s="1503" t="s">
        <v>471</v>
      </c>
      <c r="C2118" s="1504" t="s">
        <v>203</v>
      </c>
      <c r="D2118" s="2840"/>
      <c r="E2118" s="1506"/>
      <c r="F2118" s="2366"/>
      <c r="G2118" s="2366"/>
      <c r="H2118" s="2841"/>
    </row>
    <row r="2119" spans="1:9">
      <c r="A2119" s="1509"/>
      <c r="B2119" s="1509"/>
      <c r="C2119" s="1515"/>
      <c r="D2119" s="2844"/>
      <c r="E2119" s="1517"/>
      <c r="F2119" s="1517"/>
      <c r="G2119" s="1517"/>
      <c r="H2119" s="2845"/>
    </row>
    <row r="2120" spans="1:9" ht="60">
      <c r="A2120" s="1509" t="s">
        <v>108</v>
      </c>
      <c r="B2120" s="1534" t="s">
        <v>472</v>
      </c>
      <c r="C2120" s="1515" t="s">
        <v>1512</v>
      </c>
      <c r="D2120" s="2844" t="s">
        <v>30</v>
      </c>
      <c r="E2120" s="1517">
        <v>1360</v>
      </c>
      <c r="F2120" s="1517"/>
      <c r="G2120" s="2488">
        <v>0</v>
      </c>
      <c r="H2120" s="2845">
        <f>ROUND(E2120*G2120,2)</f>
        <v>0</v>
      </c>
    </row>
    <row r="2121" spans="1:9">
      <c r="A2121" s="1509"/>
      <c r="B2121" s="1509"/>
      <c r="C2121" s="1511"/>
      <c r="D2121" s="2842"/>
      <c r="E2121" s="1535"/>
      <c r="F2121" s="1535"/>
      <c r="G2121" s="2846"/>
      <c r="H2121" s="2843"/>
    </row>
    <row r="2122" spans="1:9" s="451" customFormat="1" ht="48">
      <c r="A2122" s="1521" t="s">
        <v>109</v>
      </c>
      <c r="B2122" s="2850" t="s">
        <v>521</v>
      </c>
      <c r="C2122" s="1527" t="s">
        <v>1513</v>
      </c>
      <c r="D2122" s="2851" t="s">
        <v>30</v>
      </c>
      <c r="E2122" s="1553">
        <v>30</v>
      </c>
      <c r="F2122" s="1553"/>
      <c r="G2122" s="2488">
        <v>0</v>
      </c>
      <c r="H2122" s="2852">
        <f>ROUND(E2122*G2122,2)</f>
        <v>0</v>
      </c>
      <c r="I2122" s="399"/>
    </row>
    <row r="2123" spans="1:9">
      <c r="A2123" s="1509"/>
      <c r="B2123" s="1509"/>
      <c r="C2123" s="1536"/>
      <c r="D2123" s="2853"/>
      <c r="E2123" s="1538"/>
      <c r="F2123" s="1535"/>
      <c r="G2123" s="2846"/>
      <c r="H2123" s="2843"/>
    </row>
    <row r="2124" spans="1:9" ht="36">
      <c r="A2124" s="1509" t="s">
        <v>110</v>
      </c>
      <c r="B2124" s="1509" t="s">
        <v>462</v>
      </c>
      <c r="C2124" s="1515" t="s">
        <v>523</v>
      </c>
      <c r="D2124" s="2844" t="s">
        <v>30</v>
      </c>
      <c r="E2124" s="1517">
        <v>180</v>
      </c>
      <c r="F2124" s="1517"/>
      <c r="G2124" s="2488">
        <v>0</v>
      </c>
      <c r="H2124" s="2845">
        <f>ROUND(E2124*G2124,2)</f>
        <v>0</v>
      </c>
    </row>
    <row r="2125" spans="1:9">
      <c r="A2125" s="1509"/>
      <c r="B2125" s="1509"/>
      <c r="C2125" s="1515"/>
      <c r="D2125" s="2844"/>
      <c r="E2125" s="1517"/>
      <c r="F2125" s="1517"/>
      <c r="G2125" s="2854"/>
      <c r="H2125" s="2845"/>
    </row>
    <row r="2126" spans="1:9" ht="60">
      <c r="A2126" s="1509" t="s">
        <v>111</v>
      </c>
      <c r="B2126" s="1509" t="s">
        <v>462</v>
      </c>
      <c r="C2126" s="1515" t="s">
        <v>524</v>
      </c>
      <c r="D2126" s="2844" t="s">
        <v>30</v>
      </c>
      <c r="E2126" s="1517">
        <f>E2124</f>
        <v>180</v>
      </c>
      <c r="F2126" s="1517"/>
      <c r="G2126" s="2488">
        <v>0</v>
      </c>
      <c r="H2126" s="2845">
        <f>ROUND(E2126*G2126,2)</f>
        <v>0</v>
      </c>
    </row>
    <row r="2127" spans="1:9">
      <c r="A2127" s="1509"/>
      <c r="B2127" s="1509"/>
      <c r="C2127" s="1515"/>
      <c r="D2127" s="2844"/>
      <c r="E2127" s="1517"/>
      <c r="F2127" s="1517"/>
      <c r="G2127" s="2854"/>
      <c r="H2127" s="2845"/>
    </row>
    <row r="2128" spans="1:9" ht="48">
      <c r="A2128" s="1509" t="s">
        <v>112</v>
      </c>
      <c r="B2128" s="1509" t="s">
        <v>462</v>
      </c>
      <c r="C2128" s="1515" t="s">
        <v>474</v>
      </c>
      <c r="D2128" s="2844" t="s">
        <v>30</v>
      </c>
      <c r="E2128" s="1517">
        <f>E2120+E2122-E2124</f>
        <v>1210</v>
      </c>
      <c r="F2128" s="1517"/>
      <c r="G2128" s="2488">
        <v>0</v>
      </c>
      <c r="H2128" s="2845">
        <f>ROUND(E2128*G2128,2)</f>
        <v>0</v>
      </c>
    </row>
    <row r="2129" spans="1:9">
      <c r="A2129" s="1509"/>
      <c r="B2129" s="1509"/>
      <c r="C2129" s="1515"/>
      <c r="D2129" s="2844"/>
      <c r="E2129" s="1517"/>
      <c r="F2129" s="1517"/>
      <c r="G2129" s="2854"/>
      <c r="H2129" s="2845"/>
    </row>
    <row r="2130" spans="1:9" ht="36">
      <c r="A2130" s="1509" t="s">
        <v>113</v>
      </c>
      <c r="B2130" s="1534" t="s">
        <v>525</v>
      </c>
      <c r="C2130" s="1515" t="s">
        <v>526</v>
      </c>
      <c r="D2130" s="2844" t="s">
        <v>32</v>
      </c>
      <c r="E2130" s="1517">
        <v>430</v>
      </c>
      <c r="F2130" s="1517"/>
      <c r="G2130" s="2488">
        <v>0</v>
      </c>
      <c r="H2130" s="2845">
        <f>ROUND(E2130*G2130,2)</f>
        <v>0</v>
      </c>
    </row>
    <row r="2131" spans="1:9">
      <c r="A2131" s="1509"/>
      <c r="B2131" s="1534"/>
      <c r="C2131" s="1515"/>
      <c r="D2131" s="2844"/>
      <c r="E2131" s="1517"/>
      <c r="F2131" s="1517"/>
      <c r="G2131" s="2854"/>
      <c r="H2131" s="2845"/>
    </row>
    <row r="2132" spans="1:9" ht="24">
      <c r="A2132" s="1509" t="s">
        <v>115</v>
      </c>
      <c r="B2132" s="1509" t="s">
        <v>462</v>
      </c>
      <c r="C2132" s="1515" t="s">
        <v>478</v>
      </c>
      <c r="D2132" s="2844" t="s">
        <v>32</v>
      </c>
      <c r="E2132" s="1517">
        <v>460</v>
      </c>
      <c r="F2132" s="1517"/>
      <c r="G2132" s="2488">
        <v>0</v>
      </c>
      <c r="H2132" s="2845">
        <f>ROUND(E2132*G2132,2)</f>
        <v>0</v>
      </c>
    </row>
    <row r="2133" spans="1:9">
      <c r="A2133" s="1509"/>
      <c r="B2133" s="1509"/>
      <c r="C2133" s="1515"/>
      <c r="D2133" s="2844"/>
      <c r="E2133" s="1517"/>
      <c r="F2133" s="1517"/>
      <c r="G2133" s="2854"/>
      <c r="H2133" s="2845"/>
    </row>
    <row r="2134" spans="1:9" ht="24">
      <c r="A2134" s="1509" t="s">
        <v>423</v>
      </c>
      <c r="B2134" s="1509" t="s">
        <v>479</v>
      </c>
      <c r="C2134" s="1515" t="s">
        <v>220</v>
      </c>
      <c r="D2134" s="2844" t="s">
        <v>32</v>
      </c>
      <c r="E2134" s="1517">
        <f>E2132</f>
        <v>460</v>
      </c>
      <c r="F2134" s="1517"/>
      <c r="G2134" s="2488">
        <v>0</v>
      </c>
      <c r="H2134" s="2845">
        <f>ROUND(E2134*G2134,2)</f>
        <v>0</v>
      </c>
    </row>
    <row r="2135" spans="1:9">
      <c r="A2135" s="1509"/>
      <c r="B2135" s="1509"/>
      <c r="C2135" s="1515"/>
      <c r="D2135" s="2844"/>
      <c r="E2135" s="1517"/>
      <c r="F2135" s="1517"/>
      <c r="G2135" s="2854"/>
      <c r="H2135" s="2845"/>
    </row>
    <row r="2136" spans="1:9">
      <c r="A2136" s="1509" t="s">
        <v>495</v>
      </c>
      <c r="B2136" s="1509" t="s">
        <v>53</v>
      </c>
      <c r="C2136" s="1515" t="s">
        <v>212</v>
      </c>
      <c r="D2136" s="2844" t="s">
        <v>32</v>
      </c>
      <c r="E2136" s="1517">
        <f>E2134</f>
        <v>460</v>
      </c>
      <c r="F2136" s="1517"/>
      <c r="G2136" s="2488">
        <v>0</v>
      </c>
      <c r="H2136" s="2845">
        <f>ROUND(E2136*G2136,2)</f>
        <v>0</v>
      </c>
    </row>
    <row r="2137" spans="1:9">
      <c r="A2137" s="1509"/>
      <c r="B2137" s="1509"/>
      <c r="C2137" s="1515"/>
      <c r="D2137" s="2844"/>
      <c r="E2137" s="1517"/>
      <c r="F2137" s="1517"/>
      <c r="G2137" s="2854"/>
      <c r="H2137" s="2845"/>
    </row>
    <row r="2138" spans="1:9" s="451" customFormat="1" ht="84">
      <c r="A2138" s="1521" t="s">
        <v>553</v>
      </c>
      <c r="B2138" s="1527" t="s">
        <v>462</v>
      </c>
      <c r="C2138" s="1527" t="s">
        <v>2607</v>
      </c>
      <c r="D2138" s="2851" t="s">
        <v>123</v>
      </c>
      <c r="E2138" s="1521">
        <v>2130</v>
      </c>
      <c r="F2138" s="1553"/>
      <c r="G2138" s="2488">
        <v>0</v>
      </c>
      <c r="H2138" s="2852">
        <f t="shared" ref="H2138:H2140" si="16">ROUND(E2138*G2138,2)</f>
        <v>0</v>
      </c>
      <c r="I2138" s="399"/>
    </row>
    <row r="2139" spans="1:9" s="451" customFormat="1">
      <c r="A2139" s="1521"/>
      <c r="B2139" s="1521"/>
      <c r="C2139" s="1527"/>
      <c r="D2139" s="2851"/>
      <c r="E2139" s="1553"/>
      <c r="F2139" s="1553"/>
      <c r="G2139" s="2855"/>
      <c r="H2139" s="2852"/>
    </row>
    <row r="2140" spans="1:9" s="451" customFormat="1" ht="72">
      <c r="A2140" s="1521" t="s">
        <v>2350</v>
      </c>
      <c r="B2140" s="1527" t="s">
        <v>462</v>
      </c>
      <c r="C2140" s="1527" t="s">
        <v>2608</v>
      </c>
      <c r="D2140" s="2851" t="s">
        <v>30</v>
      </c>
      <c r="E2140" s="1521">
        <v>1</v>
      </c>
      <c r="F2140" s="1553"/>
      <c r="G2140" s="2488">
        <v>0</v>
      </c>
      <c r="H2140" s="2852">
        <f t="shared" si="16"/>
        <v>0</v>
      </c>
      <c r="I2140" s="399"/>
    </row>
    <row r="2141" spans="1:9">
      <c r="A2141" s="1509"/>
      <c r="B2141" s="1509"/>
      <c r="C2141" s="1515"/>
      <c r="D2141" s="2844"/>
      <c r="E2141" s="1517"/>
      <c r="F2141" s="1517"/>
      <c r="G2141" s="2854"/>
      <c r="H2141" s="2845"/>
    </row>
    <row r="2142" spans="1:9">
      <c r="A2142" s="1509"/>
      <c r="B2142" s="1509"/>
      <c r="C2142" s="1515"/>
      <c r="D2142" s="2844"/>
      <c r="E2142" s="1517"/>
      <c r="F2142" s="1517"/>
      <c r="G2142" s="2854"/>
      <c r="H2142" s="2845"/>
    </row>
    <row r="2143" spans="1:9" ht="12.75" thickBot="1">
      <c r="A2143" s="1509"/>
      <c r="B2143" s="1509"/>
      <c r="C2143" s="1515"/>
      <c r="D2143" s="2844"/>
      <c r="E2143" s="1517"/>
      <c r="F2143" s="1517"/>
      <c r="G2143" s="1517"/>
      <c r="H2143" s="2845"/>
    </row>
    <row r="2144" spans="1:9" ht="12.75" thickBot="1">
      <c r="A2144" s="1542"/>
      <c r="B2144" s="1503" t="s">
        <v>471</v>
      </c>
      <c r="C2144" s="2856" t="s">
        <v>480</v>
      </c>
      <c r="D2144" s="2857"/>
      <c r="E2144" s="2858"/>
      <c r="F2144" s="2858"/>
      <c r="G2144" s="2858"/>
      <c r="H2144" s="2848">
        <f>SUM(H2119:H2143)</f>
        <v>0</v>
      </c>
    </row>
    <row r="2145" spans="1:8" ht="12.75" thickBot="1">
      <c r="A2145" s="355"/>
      <c r="B2145" s="355"/>
      <c r="C2145" s="356"/>
      <c r="D2145" s="2849"/>
      <c r="E2145" s="356"/>
      <c r="F2145" s="1501"/>
      <c r="G2145" s="1501"/>
      <c r="H2145" s="2670"/>
    </row>
    <row r="2146" spans="1:8" ht="12.75" thickBot="1">
      <c r="A2146" s="1502"/>
      <c r="B2146" s="1503" t="s">
        <v>481</v>
      </c>
      <c r="C2146" s="1504" t="s">
        <v>527</v>
      </c>
      <c r="D2146" s="2840"/>
      <c r="E2146" s="1506"/>
      <c r="F2146" s="2366"/>
      <c r="G2146" s="2366"/>
      <c r="H2146" s="2841"/>
    </row>
    <row r="2147" spans="1:8">
      <c r="A2147" s="1509"/>
      <c r="B2147" s="1509"/>
      <c r="C2147" s="1515"/>
      <c r="D2147" s="2844"/>
      <c r="E2147" s="1517"/>
      <c r="F2147" s="1517"/>
      <c r="G2147" s="1517"/>
      <c r="H2147" s="2845"/>
    </row>
    <row r="2148" spans="1:8" ht="36">
      <c r="A2148" s="1509" t="s">
        <v>108</v>
      </c>
      <c r="B2148" s="1509" t="s">
        <v>482</v>
      </c>
      <c r="C2148" s="1515" t="s">
        <v>528</v>
      </c>
      <c r="D2148" s="2844" t="s">
        <v>32</v>
      </c>
      <c r="E2148" s="1517">
        <v>198</v>
      </c>
      <c r="F2148" s="1517"/>
      <c r="G2148" s="2488">
        <v>0</v>
      </c>
      <c r="H2148" s="2845">
        <f>ROUND(E2148*G2148,2)</f>
        <v>0</v>
      </c>
    </row>
    <row r="2149" spans="1:8">
      <c r="A2149" s="1509"/>
      <c r="B2149" s="1509"/>
      <c r="C2149" s="1515"/>
      <c r="D2149" s="2844"/>
      <c r="E2149" s="1517"/>
      <c r="F2149" s="1517"/>
      <c r="G2149" s="2854"/>
      <c r="H2149" s="2845"/>
    </row>
    <row r="2150" spans="1:8" ht="36">
      <c r="A2150" s="1509" t="s">
        <v>109</v>
      </c>
      <c r="B2150" s="1534" t="s">
        <v>529</v>
      </c>
      <c r="C2150" s="384" t="s">
        <v>530</v>
      </c>
      <c r="D2150" s="2844" t="s">
        <v>30</v>
      </c>
      <c r="E2150" s="1517">
        <v>165</v>
      </c>
      <c r="F2150" s="1517"/>
      <c r="G2150" s="2488">
        <v>0</v>
      </c>
      <c r="H2150" s="2845">
        <f>ROUND(E2150*G2150,2)</f>
        <v>0</v>
      </c>
    </row>
    <row r="2151" spans="1:8">
      <c r="A2151" s="1546"/>
      <c r="B2151" s="1546"/>
      <c r="C2151" s="1515"/>
      <c r="D2151" s="2836"/>
      <c r="E2151" s="1513"/>
      <c r="F2151" s="1513"/>
      <c r="G2151" s="2846"/>
      <c r="H2151" s="2843"/>
    </row>
    <row r="2152" spans="1:8" ht="60">
      <c r="A2152" s="1546" t="s">
        <v>110</v>
      </c>
      <c r="B2152" s="1546" t="s">
        <v>462</v>
      </c>
      <c r="C2152" s="1515" t="s">
        <v>571</v>
      </c>
      <c r="D2152" s="2836" t="s">
        <v>30</v>
      </c>
      <c r="E2152" s="1517">
        <v>865</v>
      </c>
      <c r="F2152" s="1517"/>
      <c r="G2152" s="2488">
        <v>0</v>
      </c>
      <c r="H2152" s="2845">
        <f>ROUND(E2152*G2152,2)</f>
        <v>0</v>
      </c>
    </row>
    <row r="2153" spans="1:8">
      <c r="A2153" s="1546"/>
      <c r="B2153" s="1546"/>
      <c r="C2153" s="1515"/>
      <c r="D2153" s="2836"/>
      <c r="E2153" s="1513"/>
      <c r="F2153" s="1513"/>
      <c r="G2153" s="2846"/>
      <c r="H2153" s="2843"/>
    </row>
    <row r="2154" spans="1:8" ht="24">
      <c r="A2154" s="1546" t="s">
        <v>112</v>
      </c>
      <c r="B2154" s="1546" t="s">
        <v>533</v>
      </c>
      <c r="C2154" s="1515" t="s">
        <v>534</v>
      </c>
      <c r="D2154" s="2844" t="s">
        <v>32</v>
      </c>
      <c r="E2154" s="1517">
        <v>17</v>
      </c>
      <c r="F2154" s="1517"/>
      <c r="G2154" s="2488">
        <v>0</v>
      </c>
      <c r="H2154" s="2845">
        <f>ROUND(E2154*G2154,2)</f>
        <v>0</v>
      </c>
    </row>
    <row r="2155" spans="1:8">
      <c r="A2155" s="1546"/>
      <c r="B2155" s="1546"/>
      <c r="C2155" s="1515"/>
      <c r="D2155" s="2836"/>
      <c r="E2155" s="1513"/>
      <c r="F2155" s="1513"/>
      <c r="G2155" s="2846"/>
      <c r="H2155" s="2843"/>
    </row>
    <row r="2156" spans="1:8" ht="60">
      <c r="A2156" s="1546" t="s">
        <v>113</v>
      </c>
      <c r="B2156" s="1546" t="s">
        <v>484</v>
      </c>
      <c r="C2156" s="1515" t="s">
        <v>1795</v>
      </c>
      <c r="D2156" s="2844" t="s">
        <v>32</v>
      </c>
      <c r="E2156" s="1517">
        <v>172</v>
      </c>
      <c r="F2156" s="1517"/>
      <c r="G2156" s="2488">
        <v>0</v>
      </c>
      <c r="H2156" s="2845">
        <f>ROUND(E2156*G2156,2)</f>
        <v>0</v>
      </c>
    </row>
    <row r="2157" spans="1:8">
      <c r="A2157" s="1546"/>
      <c r="B2157" s="1546"/>
      <c r="C2157" s="1515"/>
      <c r="D2157" s="2836"/>
      <c r="E2157" s="1513"/>
      <c r="F2157" s="1513"/>
      <c r="G2157" s="2846"/>
      <c r="H2157" s="2843"/>
    </row>
    <row r="2158" spans="1:8" ht="48">
      <c r="A2158" s="1546" t="s">
        <v>115</v>
      </c>
      <c r="B2158" s="1534" t="s">
        <v>536</v>
      </c>
      <c r="C2158" s="1515" t="s">
        <v>1794</v>
      </c>
      <c r="D2158" s="2836" t="s">
        <v>30</v>
      </c>
      <c r="E2158" s="1517">
        <v>60</v>
      </c>
      <c r="F2158" s="1517"/>
      <c r="G2158" s="2488">
        <v>0</v>
      </c>
      <c r="H2158" s="2845">
        <f>ROUND(E2158*G2158,2)</f>
        <v>0</v>
      </c>
    </row>
    <row r="2159" spans="1:8">
      <c r="A2159" s="1546"/>
      <c r="B2159" s="1546"/>
      <c r="C2159" s="1515"/>
      <c r="D2159" s="2836"/>
      <c r="E2159" s="1513"/>
      <c r="F2159" s="1513"/>
      <c r="G2159" s="2846"/>
      <c r="H2159" s="2843"/>
    </row>
    <row r="2160" spans="1:8" ht="60">
      <c r="A2160" s="1546" t="s">
        <v>423</v>
      </c>
      <c r="B2160" s="1546" t="s">
        <v>538</v>
      </c>
      <c r="C2160" s="1515" t="s">
        <v>539</v>
      </c>
      <c r="D2160" s="2844" t="s">
        <v>123</v>
      </c>
      <c r="E2160" s="1517">
        <v>3677.3</v>
      </c>
      <c r="F2160" s="1517"/>
      <c r="G2160" s="2488">
        <v>0</v>
      </c>
      <c r="H2160" s="2845">
        <f>ROUND(E2160*G2160,2)</f>
        <v>0</v>
      </c>
    </row>
    <row r="2161" spans="1:8">
      <c r="A2161" s="1546"/>
      <c r="B2161" s="1546"/>
      <c r="C2161" s="1515"/>
      <c r="D2161" s="2836"/>
      <c r="E2161" s="1513"/>
      <c r="F2161" s="1513"/>
      <c r="G2161" s="2846"/>
      <c r="H2161" s="2845"/>
    </row>
    <row r="2162" spans="1:8" ht="72">
      <c r="A2162" s="1546" t="s">
        <v>495</v>
      </c>
      <c r="B2162" s="1546" t="s">
        <v>462</v>
      </c>
      <c r="C2162" s="1515" t="s">
        <v>540</v>
      </c>
      <c r="D2162" s="2836" t="s">
        <v>19</v>
      </c>
      <c r="E2162" s="1513">
        <v>10</v>
      </c>
      <c r="F2162" s="1513"/>
      <c r="G2162" s="2488">
        <v>0</v>
      </c>
      <c r="H2162" s="2845">
        <f>ROUND(E2162*G2162,2)</f>
        <v>0</v>
      </c>
    </row>
    <row r="2163" spans="1:8">
      <c r="A2163" s="1546"/>
      <c r="B2163" s="1546"/>
      <c r="C2163" s="1515"/>
      <c r="D2163" s="2836"/>
      <c r="E2163" s="1513"/>
      <c r="F2163" s="1513"/>
      <c r="G2163" s="2846"/>
      <c r="H2163" s="2845"/>
    </row>
    <row r="2164" spans="1:8" ht="36">
      <c r="A2164" s="1546" t="s">
        <v>553</v>
      </c>
      <c r="B2164" s="1546" t="s">
        <v>560</v>
      </c>
      <c r="C2164" s="1515" t="s">
        <v>561</v>
      </c>
      <c r="D2164" s="2836" t="s">
        <v>30</v>
      </c>
      <c r="E2164" s="1513">
        <v>6</v>
      </c>
      <c r="F2164" s="1513"/>
      <c r="G2164" s="2488">
        <v>0</v>
      </c>
      <c r="H2164" s="2845">
        <f>ROUND(E2164*G2164,2)</f>
        <v>0</v>
      </c>
    </row>
    <row r="2165" spans="1:8" ht="12.75" thickBot="1">
      <c r="A2165" s="1546"/>
      <c r="B2165" s="1546"/>
      <c r="C2165" s="1515"/>
      <c r="D2165" s="2836"/>
      <c r="E2165" s="1513"/>
      <c r="F2165" s="1513"/>
      <c r="G2165" s="2846"/>
      <c r="H2165" s="2843"/>
    </row>
    <row r="2166" spans="1:8" ht="12.75" thickBot="1">
      <c r="A2166" s="1542"/>
      <c r="B2166" s="2847" t="s">
        <v>481</v>
      </c>
      <c r="C2166" s="2856" t="s">
        <v>541</v>
      </c>
      <c r="D2166" s="2857"/>
      <c r="E2166" s="2858"/>
      <c r="F2166" s="2858"/>
      <c r="G2166" s="2859"/>
      <c r="H2166" s="2848">
        <f>SUM(H2147:H2165)</f>
        <v>0</v>
      </c>
    </row>
    <row r="2167" spans="1:8" ht="12.75" thickBot="1">
      <c r="A2167" s="1531"/>
      <c r="B2167" s="1531"/>
      <c r="C2167" s="1548"/>
      <c r="D2167" s="2860"/>
      <c r="E2167" s="1533"/>
      <c r="F2167" s="1533"/>
      <c r="G2167" s="2861"/>
      <c r="H2167" s="2672"/>
    </row>
    <row r="2168" spans="1:8" ht="12.75" thickBot="1">
      <c r="A2168" s="1502"/>
      <c r="B2168" s="1503" t="s">
        <v>498</v>
      </c>
      <c r="C2168" s="1504" t="s">
        <v>205</v>
      </c>
      <c r="D2168" s="2840"/>
      <c r="E2168" s="1506"/>
      <c r="F2168" s="2366"/>
      <c r="G2168" s="2862"/>
      <c r="H2168" s="2841"/>
    </row>
    <row r="2169" spans="1:8">
      <c r="A2169" s="1509"/>
      <c r="B2169" s="1509"/>
      <c r="C2169" s="1515"/>
      <c r="D2169" s="2844"/>
      <c r="E2169" s="1517"/>
      <c r="F2169" s="1517"/>
      <c r="G2169" s="2854"/>
      <c r="H2169" s="2845"/>
    </row>
    <row r="2170" spans="1:8" ht="36">
      <c r="A2170" s="1509" t="s">
        <v>108</v>
      </c>
      <c r="B2170" s="1509" t="s">
        <v>462</v>
      </c>
      <c r="C2170" s="1515" t="s">
        <v>499</v>
      </c>
      <c r="D2170" s="2844" t="s">
        <v>30</v>
      </c>
      <c r="E2170" s="1517">
        <v>170</v>
      </c>
      <c r="F2170" s="1517"/>
      <c r="G2170" s="2488">
        <v>0</v>
      </c>
      <c r="H2170" s="2845">
        <f>ROUND(E2170*G2170,2)</f>
        <v>0</v>
      </c>
    </row>
    <row r="2171" spans="1:8">
      <c r="A2171" s="1509"/>
      <c r="B2171" s="1509"/>
      <c r="C2171" s="1515"/>
      <c r="D2171" s="2844"/>
      <c r="E2171" s="1517"/>
      <c r="F2171" s="1517"/>
      <c r="G2171" s="2854"/>
      <c r="H2171" s="2845"/>
    </row>
    <row r="2172" spans="1:8" ht="36">
      <c r="A2172" s="1509" t="s">
        <v>109</v>
      </c>
      <c r="B2172" s="1509" t="s">
        <v>462</v>
      </c>
      <c r="C2172" s="1515" t="s">
        <v>1807</v>
      </c>
      <c r="D2172" s="2844" t="s">
        <v>19</v>
      </c>
      <c r="E2172" s="1517">
        <v>85</v>
      </c>
      <c r="F2172" s="1517"/>
      <c r="G2172" s="2488">
        <v>0</v>
      </c>
      <c r="H2172" s="2845">
        <f>ROUND(E2172*G2172,2)</f>
        <v>0</v>
      </c>
    </row>
    <row r="2173" spans="1:8" ht="12.75" thickBot="1">
      <c r="A2173" s="1509"/>
      <c r="B2173" s="1509"/>
      <c r="C2173" s="1515"/>
      <c r="D2173" s="2863"/>
      <c r="E2173" s="1517"/>
      <c r="F2173" s="1517"/>
      <c r="G2173" s="2854"/>
      <c r="H2173" s="2845"/>
    </row>
    <row r="2174" spans="1:8" ht="12.75" thickBot="1">
      <c r="A2174" s="1502"/>
      <c r="B2174" s="2847" t="s">
        <v>498</v>
      </c>
      <c r="C2174" s="2864" t="s">
        <v>213</v>
      </c>
      <c r="D2174" s="2865"/>
      <c r="E2174" s="2858"/>
      <c r="F2174" s="2858"/>
      <c r="G2174" s="2859"/>
      <c r="H2174" s="2848">
        <f>SUM(H2169:H2173)</f>
        <v>0</v>
      </c>
    </row>
    <row r="2175" spans="1:8">
      <c r="A2175" s="2866"/>
      <c r="B2175" s="1593"/>
      <c r="C2175" s="2867"/>
      <c r="D2175" s="2868"/>
      <c r="E2175" s="2564"/>
      <c r="F2175" s="2564"/>
      <c r="G2175" s="2615"/>
      <c r="H2175" s="2563"/>
    </row>
    <row r="2176" spans="1:8" ht="12.75" thickBot="1">
      <c r="A2176" s="1530"/>
      <c r="B2176" s="1531"/>
      <c r="C2176" s="1590"/>
      <c r="D2176" s="2849"/>
      <c r="E2176" s="1533"/>
      <c r="F2176" s="1533"/>
      <c r="G2176" s="2861"/>
      <c r="H2176" s="2672"/>
    </row>
    <row r="2177" spans="1:10" ht="12.75" thickBot="1">
      <c r="A2177" s="1559"/>
      <c r="B2177" s="1503" t="s">
        <v>505</v>
      </c>
      <c r="C2177" s="1504" t="s">
        <v>207</v>
      </c>
      <c r="D2177" s="2840"/>
      <c r="E2177" s="1506"/>
      <c r="F2177" s="2366"/>
      <c r="G2177" s="2862"/>
      <c r="H2177" s="2841"/>
    </row>
    <row r="2178" spans="1:10">
      <c r="A2178" s="1560"/>
      <c r="B2178" s="1509"/>
      <c r="C2178" s="1515"/>
      <c r="D2178" s="2844"/>
      <c r="E2178" s="1517"/>
      <c r="F2178" s="1517"/>
      <c r="G2178" s="2854"/>
      <c r="H2178" s="2845"/>
    </row>
    <row r="2179" spans="1:10" s="205" customFormat="1" ht="24">
      <c r="A2179" s="2869" t="s">
        <v>108</v>
      </c>
      <c r="B2179" s="1561" t="s">
        <v>101</v>
      </c>
      <c r="C2179" s="1562" t="s">
        <v>2238</v>
      </c>
      <c r="D2179" s="2870" t="s">
        <v>217</v>
      </c>
      <c r="E2179" s="1564">
        <v>40</v>
      </c>
      <c r="F2179" s="1564"/>
      <c r="G2179" s="2855">
        <v>45</v>
      </c>
      <c r="H2179" s="2852">
        <f>ROUND(E2179*G2179,2)</f>
        <v>1800</v>
      </c>
      <c r="I2179" s="2584"/>
    </row>
    <row r="2180" spans="1:10" s="205" customFormat="1">
      <c r="A2180" s="2869"/>
      <c r="B2180" s="1562"/>
      <c r="C2180" s="1562"/>
      <c r="D2180" s="2870"/>
      <c r="E2180" s="1564"/>
      <c r="F2180" s="1564"/>
      <c r="G2180" s="2855"/>
      <c r="H2180" s="2852"/>
    </row>
    <row r="2181" spans="1:10" s="205" customFormat="1" ht="24">
      <c r="A2181" s="2869" t="s">
        <v>109</v>
      </c>
      <c r="B2181" s="1561" t="s">
        <v>103</v>
      </c>
      <c r="C2181" s="1562" t="s">
        <v>2239</v>
      </c>
      <c r="D2181" s="2870" t="s">
        <v>217</v>
      </c>
      <c r="E2181" s="1564">
        <v>40</v>
      </c>
      <c r="F2181" s="1564"/>
      <c r="G2181" s="2855">
        <v>45</v>
      </c>
      <c r="H2181" s="2852">
        <f>ROUND(E2181*G2181,2)</f>
        <v>1800</v>
      </c>
      <c r="I2181" s="2584"/>
    </row>
    <row r="2182" spans="1:10" s="205" customFormat="1">
      <c r="A2182" s="2869"/>
      <c r="B2182" s="1561"/>
      <c r="C2182" s="1562"/>
      <c r="D2182" s="2870"/>
      <c r="E2182" s="1564"/>
      <c r="F2182" s="1564"/>
      <c r="G2182" s="2855"/>
      <c r="H2182" s="2852"/>
    </row>
    <row r="2183" spans="1:10" ht="24">
      <c r="A2183" s="1560" t="s">
        <v>110</v>
      </c>
      <c r="B2183" s="1561" t="s">
        <v>104</v>
      </c>
      <c r="C2183" s="1562" t="s">
        <v>2292</v>
      </c>
      <c r="D2183" s="2870" t="s">
        <v>19</v>
      </c>
      <c r="E2183" s="1564">
        <v>1</v>
      </c>
      <c r="F2183" s="1564"/>
      <c r="G2183" s="2488">
        <v>0</v>
      </c>
      <c r="H2183" s="2852">
        <f>ROUND(E2183*G2183,2)</f>
        <v>0</v>
      </c>
      <c r="I2183" s="205"/>
      <c r="J2183" s="205"/>
    </row>
    <row r="2184" spans="1:10">
      <c r="A2184" s="1560"/>
      <c r="B2184" s="1509"/>
      <c r="C2184" s="1515"/>
      <c r="D2184" s="2844"/>
      <c r="E2184" s="1517"/>
      <c r="F2184" s="1517"/>
      <c r="G2184" s="2854"/>
      <c r="H2184" s="2845"/>
    </row>
    <row r="2185" spans="1:10" ht="24">
      <c r="A2185" s="1560" t="s">
        <v>111</v>
      </c>
      <c r="B2185" s="1509" t="s">
        <v>104</v>
      </c>
      <c r="C2185" s="1515" t="s">
        <v>506</v>
      </c>
      <c r="D2185" s="2844" t="s">
        <v>19</v>
      </c>
      <c r="E2185" s="1517">
        <v>1</v>
      </c>
      <c r="F2185" s="1517"/>
      <c r="G2185" s="2488">
        <v>0</v>
      </c>
      <c r="H2185" s="2845">
        <f>ROUND(E2185*G2185,2)</f>
        <v>0</v>
      </c>
    </row>
    <row r="2186" spans="1:10">
      <c r="A2186" s="1560"/>
      <c r="B2186" s="1509"/>
      <c r="C2186" s="1515"/>
      <c r="D2186" s="2844"/>
      <c r="E2186" s="1517"/>
      <c r="F2186" s="1517"/>
      <c r="G2186" s="2854"/>
      <c r="H2186" s="2845"/>
    </row>
    <row r="2187" spans="1:10" s="451" customFormat="1" ht="48">
      <c r="A2187" s="1528" t="s">
        <v>112</v>
      </c>
      <c r="B2187" s="1521" t="s">
        <v>462</v>
      </c>
      <c r="C2187" s="1527" t="s">
        <v>2348</v>
      </c>
      <c r="D2187" s="2851" t="s">
        <v>19</v>
      </c>
      <c r="E2187" s="1528">
        <v>4</v>
      </c>
      <c r="F2187" s="1553"/>
      <c r="G2187" s="2488">
        <v>0</v>
      </c>
      <c r="H2187" s="2852">
        <f t="shared" ref="H2187" si="17">ROUND(E2187*G2187,2)</f>
        <v>0</v>
      </c>
      <c r="I2187" s="399"/>
    </row>
    <row r="2188" spans="1:10" ht="12.75" thickBot="1">
      <c r="A2188" s="1560"/>
      <c r="B2188" s="1509"/>
      <c r="C2188" s="1515"/>
      <c r="D2188" s="2844"/>
      <c r="E2188" s="1517"/>
      <c r="F2188" s="1517"/>
      <c r="G2188" s="1517"/>
      <c r="H2188" s="2845"/>
    </row>
    <row r="2189" spans="1:10" ht="12.75" thickBot="1">
      <c r="A2189" s="1566"/>
      <c r="B2189" s="2847" t="s">
        <v>505</v>
      </c>
      <c r="C2189" s="2871" t="s">
        <v>216</v>
      </c>
      <c r="D2189" s="2857"/>
      <c r="E2189" s="2871"/>
      <c r="F2189" s="2858"/>
      <c r="G2189" s="2858"/>
      <c r="H2189" s="2848">
        <f>SUM(H2178:H2188)</f>
        <v>3600</v>
      </c>
    </row>
    <row r="2190" spans="1:10">
      <c r="A2190" s="356"/>
      <c r="B2190" s="356"/>
      <c r="C2190" s="356"/>
      <c r="D2190" s="2356"/>
      <c r="E2190" s="356"/>
      <c r="F2190" s="1501"/>
      <c r="G2190" s="1501"/>
      <c r="H2190" s="2670"/>
    </row>
    <row r="2191" spans="1:10">
      <c r="A2191" s="356"/>
      <c r="B2191" s="356"/>
      <c r="C2191" s="356"/>
      <c r="D2191" s="2356"/>
      <c r="E2191" s="356"/>
      <c r="F2191" s="1501"/>
      <c r="G2191" s="1501"/>
      <c r="H2191" s="2670"/>
    </row>
    <row r="2192" spans="1:10">
      <c r="A2192" s="356"/>
      <c r="B2192" s="356"/>
      <c r="C2192" s="356"/>
      <c r="D2192" s="2356"/>
      <c r="E2192" s="356"/>
      <c r="F2192" s="1501"/>
      <c r="G2192" s="1501"/>
      <c r="H2192" s="2670"/>
    </row>
    <row r="2193" spans="1:8">
      <c r="A2193" s="356"/>
      <c r="B2193" s="356"/>
      <c r="C2193" s="356"/>
      <c r="D2193" s="2356"/>
      <c r="E2193" s="356"/>
      <c r="F2193" s="1501"/>
      <c r="G2193" s="1501"/>
      <c r="H2193" s="2670"/>
    </row>
    <row r="2194" spans="1:8">
      <c r="A2194" s="356"/>
      <c r="B2194" s="356"/>
      <c r="C2194" s="356"/>
      <c r="D2194" s="2356"/>
      <c r="E2194" s="356"/>
      <c r="F2194" s="1501"/>
      <c r="G2194" s="1501"/>
      <c r="H2194" s="2670"/>
    </row>
    <row r="2195" spans="1:8">
      <c r="A2195" s="356"/>
      <c r="B2195" s="356"/>
      <c r="C2195" s="356"/>
      <c r="D2195" s="2356"/>
      <c r="E2195" s="356"/>
      <c r="F2195" s="1501"/>
      <c r="G2195" s="1501"/>
      <c r="H2195" s="2670"/>
    </row>
    <row r="2196" spans="1:8">
      <c r="A2196" s="356"/>
      <c r="B2196" s="356"/>
      <c r="C2196" s="356"/>
      <c r="D2196" s="2356"/>
      <c r="E2196" s="356"/>
      <c r="F2196" s="1501"/>
      <c r="G2196" s="1501"/>
      <c r="H2196" s="2670"/>
    </row>
    <row r="2197" spans="1:8" ht="12.75" thickBot="1">
      <c r="A2197" s="356"/>
      <c r="B2197" s="356"/>
      <c r="C2197" s="356"/>
      <c r="D2197" s="2356"/>
      <c r="E2197" s="356"/>
      <c r="F2197" s="1501"/>
      <c r="G2197" s="1501"/>
      <c r="H2197" s="2670"/>
    </row>
    <row r="2198" spans="1:8">
      <c r="A2198" s="3416" t="s">
        <v>1806</v>
      </c>
      <c r="B2198" s="3417"/>
      <c r="C2198" s="3417"/>
      <c r="D2198" s="3417"/>
      <c r="E2198" s="3417"/>
      <c r="F2198" s="3417"/>
      <c r="G2198" s="3418"/>
      <c r="H2198" s="2670"/>
    </row>
    <row r="2199" spans="1:8">
      <c r="A2199" s="2281" t="s">
        <v>722</v>
      </c>
      <c r="B2199" s="199" t="s">
        <v>935</v>
      </c>
      <c r="C2199" s="200"/>
      <c r="D2199" s="258"/>
      <c r="E2199" s="2282"/>
      <c r="F2199" s="2352"/>
      <c r="G2199" s="2353"/>
      <c r="H2199" s="2670"/>
    </row>
    <row r="2200" spans="1:8">
      <c r="A2200" s="2281" t="s">
        <v>723</v>
      </c>
      <c r="B2200" s="2282" t="s">
        <v>969</v>
      </c>
      <c r="C2200" s="200"/>
      <c r="D2200" s="258"/>
      <c r="E2200" s="2282"/>
      <c r="F2200" s="2352"/>
      <c r="G2200" s="2353"/>
      <c r="H2200" s="2670"/>
    </row>
    <row r="2201" spans="1:8">
      <c r="A2201" s="2281"/>
      <c r="B2201" s="2282"/>
      <c r="C2201" s="200"/>
      <c r="D2201" s="258"/>
      <c r="E2201" s="2282"/>
      <c r="F2201" s="2352"/>
      <c r="G2201" s="2353"/>
      <c r="H2201" s="2670"/>
    </row>
    <row r="2202" spans="1:8">
      <c r="A2202" s="2281" t="s">
        <v>1006</v>
      </c>
      <c r="B2202" s="2282" t="s">
        <v>972</v>
      </c>
      <c r="C2202" s="200"/>
      <c r="D2202" s="258"/>
      <c r="E2202" s="2282"/>
      <c r="F2202" s="2352"/>
      <c r="G2202" s="2353"/>
      <c r="H2202" s="2670"/>
    </row>
    <row r="2203" spans="1:8">
      <c r="A2203" s="2281" t="s">
        <v>726</v>
      </c>
      <c r="B2203" s="2282" t="s">
        <v>1791</v>
      </c>
      <c r="C2203" s="200"/>
      <c r="D2203" s="258"/>
      <c r="E2203" s="2282"/>
      <c r="F2203" s="2352"/>
      <c r="G2203" s="2353"/>
      <c r="H2203" s="2670"/>
    </row>
    <row r="2204" spans="1:8">
      <c r="A2204" s="2281" t="s">
        <v>727</v>
      </c>
      <c r="B2204" s="2282" t="s">
        <v>961</v>
      </c>
      <c r="C2204" s="200"/>
      <c r="D2204" s="258"/>
      <c r="E2204" s="2282"/>
      <c r="F2204" s="2352"/>
      <c r="G2204" s="2353"/>
      <c r="H2204" s="2670"/>
    </row>
    <row r="2205" spans="1:8">
      <c r="A2205" s="2281" t="s">
        <v>728</v>
      </c>
      <c r="B2205" s="2284" t="s">
        <v>261</v>
      </c>
      <c r="C2205" s="202"/>
      <c r="D2205" s="258"/>
      <c r="E2205" s="2282"/>
      <c r="F2205" s="2352"/>
      <c r="G2205" s="2353"/>
      <c r="H2205" s="2670"/>
    </row>
    <row r="2206" spans="1:8" ht="12.75" thickBot="1">
      <c r="A2206" s="2285" t="s">
        <v>209</v>
      </c>
      <c r="B2206" s="203"/>
      <c r="C2206" s="203"/>
      <c r="D2206" s="259"/>
      <c r="E2206" s="2286"/>
      <c r="F2206" s="2354"/>
      <c r="G2206" s="2355"/>
      <c r="H2206" s="2670"/>
    </row>
    <row r="2207" spans="1:8">
      <c r="A2207" s="356"/>
      <c r="B2207" s="356"/>
      <c r="C2207" s="356"/>
      <c r="D2207" s="2356"/>
      <c r="E2207" s="356"/>
      <c r="F2207" s="1501"/>
      <c r="G2207" s="1501"/>
      <c r="H2207" s="2670"/>
    </row>
    <row r="2208" spans="1:8">
      <c r="A2208" s="356"/>
      <c r="B2208" s="356" t="s">
        <v>460</v>
      </c>
      <c r="C2208" s="356" t="s">
        <v>461</v>
      </c>
      <c r="D2208" s="2356"/>
      <c r="E2208" s="356"/>
      <c r="F2208" s="1501"/>
      <c r="G2208" s="1501"/>
      <c r="H2208" s="2670">
        <f>H2116</f>
        <v>0</v>
      </c>
    </row>
    <row r="2209" spans="1:10">
      <c r="A2209" s="356"/>
      <c r="B2209" s="356" t="s">
        <v>471</v>
      </c>
      <c r="C2209" s="356" t="s">
        <v>203</v>
      </c>
      <c r="D2209" s="2356"/>
      <c r="E2209" s="356"/>
      <c r="F2209" s="1501"/>
      <c r="G2209" s="1501"/>
      <c r="H2209" s="2670">
        <f>H2144</f>
        <v>0</v>
      </c>
    </row>
    <row r="2210" spans="1:10">
      <c r="A2210" s="356"/>
      <c r="B2210" s="356" t="s">
        <v>481</v>
      </c>
      <c r="C2210" s="356" t="s">
        <v>527</v>
      </c>
      <c r="D2210" s="2356"/>
      <c r="E2210" s="356"/>
      <c r="F2210" s="1501"/>
      <c r="G2210" s="1501"/>
      <c r="H2210" s="2670">
        <f>H2166</f>
        <v>0</v>
      </c>
    </row>
    <row r="2211" spans="1:10">
      <c r="A2211" s="356"/>
      <c r="B2211" s="356" t="s">
        <v>498</v>
      </c>
      <c r="C2211" s="356" t="s">
        <v>508</v>
      </c>
      <c r="D2211" s="2356"/>
      <c r="E2211" s="356"/>
      <c r="F2211" s="1501"/>
      <c r="G2211" s="1501"/>
      <c r="H2211" s="2670">
        <f>H2174</f>
        <v>0</v>
      </c>
      <c r="J2211" s="549"/>
    </row>
    <row r="2212" spans="1:10">
      <c r="A2212" s="356"/>
      <c r="B2212" s="356" t="s">
        <v>505</v>
      </c>
      <c r="C2212" s="356" t="s">
        <v>207</v>
      </c>
      <c r="D2212" s="2356"/>
      <c r="E2212" s="356"/>
      <c r="F2212" s="1501"/>
      <c r="G2212" s="1501"/>
      <c r="H2212" s="2670">
        <f>H2189</f>
        <v>3600</v>
      </c>
    </row>
    <row r="2213" spans="1:10">
      <c r="A2213" s="356"/>
      <c r="B2213" s="356"/>
      <c r="C2213" s="356"/>
      <c r="D2213" s="2356"/>
      <c r="E2213" s="356"/>
      <c r="F2213" s="1501"/>
      <c r="G2213" s="1501"/>
      <c r="H2213" s="2670"/>
    </row>
    <row r="2214" spans="1:10">
      <c r="A2214" s="356"/>
      <c r="B2214" s="356"/>
      <c r="C2214" s="356" t="s">
        <v>509</v>
      </c>
      <c r="D2214" s="2803"/>
      <c r="E2214" s="2670"/>
      <c r="F2214" s="2670"/>
      <c r="G2214" s="1501"/>
      <c r="H2214" s="2804">
        <f>SUM(H2208:H2213)</f>
        <v>3600</v>
      </c>
    </row>
    <row r="2215" spans="1:10">
      <c r="A2215" s="356"/>
      <c r="B2215" s="356"/>
      <c r="C2215" s="356"/>
      <c r="D2215" s="2805"/>
      <c r="E2215" s="356"/>
      <c r="F2215" s="1501"/>
      <c r="G2215" s="1501"/>
      <c r="H2215" s="2672"/>
    </row>
    <row r="2216" spans="1:10">
      <c r="A2216" s="356"/>
      <c r="B2216" s="356"/>
      <c r="C2216" s="356"/>
      <c r="D2216" s="2805"/>
      <c r="E2216" s="356"/>
      <c r="F2216" s="1501"/>
      <c r="G2216" s="1501"/>
      <c r="H2216" s="2672"/>
    </row>
    <row r="2217" spans="1:10">
      <c r="A2217" s="356"/>
      <c r="B2217" s="356"/>
      <c r="C2217" s="356"/>
      <c r="D2217" s="2805"/>
      <c r="E2217" s="356"/>
      <c r="F2217" s="1501"/>
      <c r="G2217" s="1501"/>
      <c r="H2217" s="2672"/>
    </row>
    <row r="2218" spans="1:10">
      <c r="A2218" s="356"/>
      <c r="B2218" s="356"/>
      <c r="C2218" s="356"/>
      <c r="D2218" s="2805"/>
      <c r="E2218" s="356"/>
      <c r="F2218" s="1501"/>
      <c r="G2218" s="1501"/>
      <c r="H2218" s="2672"/>
    </row>
    <row r="2219" spans="1:10">
      <c r="A2219" s="356"/>
      <c r="B2219" s="356"/>
      <c r="C2219" s="356"/>
      <c r="D2219" s="2805"/>
      <c r="E2219" s="356"/>
      <c r="F2219" s="1501"/>
      <c r="G2219" s="1501"/>
      <c r="H2219" s="2672"/>
    </row>
    <row r="2220" spans="1:10">
      <c r="A2220" s="356"/>
      <c r="B2220" s="356"/>
      <c r="C2220" s="356"/>
      <c r="D2220" s="2805"/>
      <c r="E2220" s="356"/>
      <c r="F2220" s="1501"/>
      <c r="G2220" s="1501"/>
      <c r="H2220" s="2672"/>
    </row>
    <row r="2221" spans="1:10">
      <c r="A2221" s="356"/>
      <c r="B2221" s="356"/>
      <c r="C2221" s="356"/>
      <c r="D2221" s="2805"/>
      <c r="E2221" s="356"/>
      <c r="F2221" s="1501"/>
      <c r="G2221" s="1501"/>
      <c r="H2221" s="2672"/>
    </row>
    <row r="2222" spans="1:10">
      <c r="A2222" s="356"/>
      <c r="B2222" s="356"/>
      <c r="C2222" s="356"/>
      <c r="D2222" s="2805"/>
      <c r="E2222" s="356"/>
      <c r="F2222" s="1501"/>
      <c r="G2222" s="1501"/>
      <c r="H2222" s="2672"/>
    </row>
    <row r="2223" spans="1:10">
      <c r="A2223" s="356"/>
      <c r="B2223" s="356"/>
      <c r="C2223" s="356"/>
      <c r="D2223" s="2805"/>
      <c r="E2223" s="356"/>
      <c r="F2223" s="1501"/>
      <c r="G2223" s="1501"/>
      <c r="H2223" s="2672"/>
    </row>
    <row r="2224" spans="1:10">
      <c r="A2224" s="356"/>
      <c r="B2224" s="356"/>
      <c r="C2224" s="356"/>
      <c r="D2224" s="2805"/>
      <c r="E2224" s="356"/>
      <c r="F2224" s="1501"/>
      <c r="G2224" s="1501"/>
      <c r="H2224" s="2672"/>
    </row>
    <row r="2225" spans="1:8" ht="12.75" thickBot="1">
      <c r="A2225" s="356"/>
      <c r="B2225" s="356"/>
      <c r="C2225" s="356"/>
      <c r="D2225" s="2356"/>
      <c r="E2225" s="356"/>
      <c r="F2225" s="1501"/>
      <c r="G2225" s="1501"/>
      <c r="H2225" s="2670"/>
    </row>
    <row r="2226" spans="1:8">
      <c r="A2226" s="3416" t="s">
        <v>1805</v>
      </c>
      <c r="B2226" s="3417"/>
      <c r="C2226" s="3417"/>
      <c r="D2226" s="3417"/>
      <c r="E2226" s="3417"/>
      <c r="F2226" s="3417"/>
      <c r="G2226" s="3418"/>
      <c r="H2226" s="2670"/>
    </row>
    <row r="2227" spans="1:8">
      <c r="A2227" s="2281" t="s">
        <v>722</v>
      </c>
      <c r="B2227" s="199" t="s">
        <v>935</v>
      </c>
      <c r="C2227" s="200"/>
      <c r="D2227" s="258"/>
      <c r="E2227" s="2282"/>
      <c r="F2227" s="2352"/>
      <c r="G2227" s="2353"/>
      <c r="H2227" s="2670"/>
    </row>
    <row r="2228" spans="1:8">
      <c r="A2228" s="2281" t="s">
        <v>723</v>
      </c>
      <c r="B2228" s="2282" t="s">
        <v>969</v>
      </c>
      <c r="C2228" s="200"/>
      <c r="D2228" s="258"/>
      <c r="E2228" s="2282"/>
      <c r="F2228" s="2352"/>
      <c r="G2228" s="2353"/>
      <c r="H2228" s="2670"/>
    </row>
    <row r="2229" spans="1:8">
      <c r="A2229" s="2281"/>
      <c r="B2229" s="2282"/>
      <c r="C2229" s="200"/>
      <c r="D2229" s="258"/>
      <c r="E2229" s="2282"/>
      <c r="F2229" s="2352"/>
      <c r="G2229" s="2353"/>
      <c r="H2229" s="2670"/>
    </row>
    <row r="2230" spans="1:8">
      <c r="A2230" s="2281" t="s">
        <v>1006</v>
      </c>
      <c r="B2230" s="2282" t="s">
        <v>972</v>
      </c>
      <c r="C2230" s="200"/>
      <c r="D2230" s="258"/>
      <c r="E2230" s="2282"/>
      <c r="F2230" s="2352"/>
      <c r="G2230" s="2353"/>
      <c r="H2230" s="2670"/>
    </row>
    <row r="2231" spans="1:8">
      <c r="A2231" s="2281" t="s">
        <v>726</v>
      </c>
      <c r="B2231" s="2282" t="s">
        <v>1791</v>
      </c>
      <c r="C2231" s="200"/>
      <c r="D2231" s="258"/>
      <c r="E2231" s="2282"/>
      <c r="F2231" s="2352"/>
      <c r="G2231" s="2353"/>
      <c r="H2231" s="2670"/>
    </row>
    <row r="2232" spans="1:8">
      <c r="A2232" s="2281" t="s">
        <v>727</v>
      </c>
      <c r="B2232" s="2282" t="s">
        <v>961</v>
      </c>
      <c r="C2232" s="200"/>
      <c r="D2232" s="258"/>
      <c r="E2232" s="2282"/>
      <c r="F2232" s="2352"/>
      <c r="G2232" s="2353"/>
      <c r="H2232" s="2670"/>
    </row>
    <row r="2233" spans="1:8">
      <c r="A2233" s="2281" t="s">
        <v>728</v>
      </c>
      <c r="B2233" s="2284" t="s">
        <v>261</v>
      </c>
      <c r="C2233" s="202"/>
      <c r="D2233" s="258"/>
      <c r="E2233" s="2282"/>
      <c r="F2233" s="2352"/>
      <c r="G2233" s="2353"/>
      <c r="H2233" s="2670"/>
    </row>
    <row r="2234" spans="1:8" ht="12.75" thickBot="1">
      <c r="A2234" s="2285"/>
      <c r="B2234" s="203"/>
      <c r="C2234" s="203"/>
      <c r="D2234" s="259"/>
      <c r="E2234" s="2286"/>
      <c r="F2234" s="2354"/>
      <c r="G2234" s="2355"/>
      <c r="H2234" s="2670"/>
    </row>
    <row r="2235" spans="1:8" ht="12.75" thickBot="1">
      <c r="A2235" s="356"/>
      <c r="B2235" s="356"/>
      <c r="C2235" s="356"/>
      <c r="D2235" s="2356"/>
      <c r="E2235" s="356"/>
      <c r="F2235" s="1501"/>
      <c r="G2235" s="1501"/>
      <c r="H2235" s="2670"/>
    </row>
    <row r="2236" spans="1:8" ht="12.75" thickBot="1">
      <c r="A2236" s="2546" t="s">
        <v>2</v>
      </c>
      <c r="B2236" s="2549" t="s">
        <v>3</v>
      </c>
      <c r="C2236" s="2547" t="s">
        <v>4</v>
      </c>
      <c r="D2236" s="2548" t="s">
        <v>6</v>
      </c>
      <c r="E2236" s="2549" t="s">
        <v>7</v>
      </c>
      <c r="F2236" s="2550"/>
      <c r="G2236" s="2551" t="s">
        <v>8</v>
      </c>
      <c r="H2236" s="2552" t="s">
        <v>9</v>
      </c>
    </row>
    <row r="2237" spans="1:8" ht="12.75" thickBot="1">
      <c r="A2237" s="2872"/>
      <c r="B2237" s="2873" t="s">
        <v>460</v>
      </c>
      <c r="C2237" s="2874" t="s">
        <v>461</v>
      </c>
      <c r="D2237" s="2875"/>
      <c r="E2237" s="2876"/>
      <c r="F2237" s="2877"/>
      <c r="G2237" s="2877"/>
      <c r="H2237" s="2878"/>
    </row>
    <row r="2238" spans="1:8">
      <c r="A2238" s="1509"/>
      <c r="B2238" s="1510"/>
      <c r="C2238" s="1511"/>
      <c r="D2238" s="2842"/>
      <c r="E2238" s="1513"/>
      <c r="F2238" s="1513"/>
      <c r="G2238" s="1513"/>
      <c r="H2238" s="2843"/>
    </row>
    <row r="2239" spans="1:8" ht="24">
      <c r="A2239" s="1509" t="s">
        <v>108</v>
      </c>
      <c r="B2239" s="1509" t="s">
        <v>462</v>
      </c>
      <c r="C2239" s="1515" t="s">
        <v>511</v>
      </c>
      <c r="D2239" s="2844" t="s">
        <v>80</v>
      </c>
      <c r="E2239" s="1517">
        <v>1</v>
      </c>
      <c r="F2239" s="1517"/>
      <c r="G2239" s="2488">
        <v>0</v>
      </c>
      <c r="H2239" s="2845">
        <f>ROUND(E2239*G2239,2)</f>
        <v>0</v>
      </c>
    </row>
    <row r="2240" spans="1:8">
      <c r="A2240" s="1509"/>
      <c r="B2240" s="1510"/>
      <c r="C2240" s="1511"/>
      <c r="D2240" s="2842"/>
      <c r="E2240" s="1513"/>
      <c r="F2240" s="1513"/>
      <c r="G2240" s="2846"/>
      <c r="H2240" s="2843"/>
    </row>
    <row r="2241" spans="1:8" ht="36">
      <c r="A2241" s="1509" t="s">
        <v>109</v>
      </c>
      <c r="B2241" s="1509" t="s">
        <v>518</v>
      </c>
      <c r="C2241" s="1515" t="s">
        <v>219</v>
      </c>
      <c r="D2241" s="2844" t="s">
        <v>19</v>
      </c>
      <c r="E2241" s="1517">
        <v>6</v>
      </c>
      <c r="F2241" s="1517"/>
      <c r="G2241" s="2488">
        <v>0</v>
      </c>
      <c r="H2241" s="2845">
        <f>ROUND(E2241*G2241,2)</f>
        <v>0</v>
      </c>
    </row>
    <row r="2242" spans="1:8">
      <c r="A2242" s="1509"/>
      <c r="B2242" s="1509"/>
      <c r="C2242" s="1520"/>
      <c r="D2242" s="2842"/>
      <c r="E2242" s="1513"/>
      <c r="F2242" s="1513"/>
      <c r="G2242" s="2846"/>
      <c r="H2242" s="2843"/>
    </row>
    <row r="2243" spans="1:8" ht="48">
      <c r="A2243" s="1509" t="s">
        <v>110</v>
      </c>
      <c r="B2243" s="1509" t="s">
        <v>467</v>
      </c>
      <c r="C2243" s="1520" t="s">
        <v>214</v>
      </c>
      <c r="D2243" s="2842" t="s">
        <v>215</v>
      </c>
      <c r="E2243" s="1513">
        <v>75</v>
      </c>
      <c r="F2243" s="1513"/>
      <c r="G2243" s="2488">
        <v>0</v>
      </c>
      <c r="H2243" s="2845">
        <f>ROUND(E2243*G2243,2)</f>
        <v>0</v>
      </c>
    </row>
    <row r="2244" spans="1:8">
      <c r="A2244" s="1509"/>
      <c r="B2244" s="1509"/>
      <c r="C2244" s="1520"/>
      <c r="D2244" s="2842"/>
      <c r="E2244" s="1513"/>
      <c r="F2244" s="1513"/>
      <c r="G2244" s="2846"/>
      <c r="H2244" s="2845"/>
    </row>
    <row r="2245" spans="1:8" ht="60">
      <c r="A2245" s="1509" t="s">
        <v>111</v>
      </c>
      <c r="B2245" s="1509" t="s">
        <v>1504</v>
      </c>
      <c r="C2245" s="1515" t="s">
        <v>1505</v>
      </c>
      <c r="D2245" s="2842" t="s">
        <v>32</v>
      </c>
      <c r="E2245" s="1513">
        <v>20</v>
      </c>
      <c r="F2245" s="1513"/>
      <c r="G2245" s="2488">
        <v>0</v>
      </c>
      <c r="H2245" s="2845">
        <f>ROUND(E2245*G2245,2)</f>
        <v>0</v>
      </c>
    </row>
    <row r="2246" spans="1:8">
      <c r="A2246" s="1509"/>
      <c r="B2246" s="1509"/>
      <c r="C2246" s="1520"/>
      <c r="D2246" s="2842"/>
      <c r="E2246" s="1513"/>
      <c r="F2246" s="1513"/>
      <c r="G2246" s="2846"/>
      <c r="H2246" s="2845"/>
    </row>
    <row r="2247" spans="1:8" ht="60">
      <c r="A2247" s="1509" t="s">
        <v>112</v>
      </c>
      <c r="B2247" s="1509" t="s">
        <v>1506</v>
      </c>
      <c r="C2247" s="1515" t="s">
        <v>1507</v>
      </c>
      <c r="D2247" s="2842" t="s">
        <v>32</v>
      </c>
      <c r="E2247" s="1513">
        <v>50</v>
      </c>
      <c r="F2247" s="1513"/>
      <c r="G2247" s="2488">
        <v>0</v>
      </c>
      <c r="H2247" s="2845">
        <f>ROUND(E2247*G2247,2)</f>
        <v>0</v>
      </c>
    </row>
    <row r="2248" spans="1:8">
      <c r="A2248" s="1509"/>
      <c r="B2248" s="1509"/>
      <c r="C2248" s="1520"/>
      <c r="D2248" s="2842"/>
      <c r="E2248" s="1513"/>
      <c r="F2248" s="1513"/>
      <c r="G2248" s="2846"/>
      <c r="H2248" s="2845"/>
    </row>
    <row r="2249" spans="1:8" ht="60">
      <c r="A2249" s="1509" t="s">
        <v>113</v>
      </c>
      <c r="B2249" s="1509" t="s">
        <v>1508</v>
      </c>
      <c r="C2249" s="1515" t="s">
        <v>1517</v>
      </c>
      <c r="D2249" s="2842" t="s">
        <v>19</v>
      </c>
      <c r="E2249" s="1513">
        <v>5</v>
      </c>
      <c r="F2249" s="1513"/>
      <c r="G2249" s="2488">
        <v>0</v>
      </c>
      <c r="H2249" s="2845">
        <f>ROUND(E2249*G2249,2)</f>
        <v>0</v>
      </c>
    </row>
    <row r="2250" spans="1:8">
      <c r="A2250" s="1509"/>
      <c r="B2250" s="1509"/>
      <c r="C2250" s="1520"/>
      <c r="D2250" s="2842"/>
      <c r="E2250" s="1513"/>
      <c r="F2250" s="1513"/>
      <c r="G2250" s="2846"/>
      <c r="H2250" s="2845"/>
    </row>
    <row r="2251" spans="1:8" ht="48">
      <c r="A2251" s="1509" t="s">
        <v>115</v>
      </c>
      <c r="B2251" s="1509" t="s">
        <v>1510</v>
      </c>
      <c r="C2251" s="1515" t="s">
        <v>1511</v>
      </c>
      <c r="D2251" s="2842" t="s">
        <v>19</v>
      </c>
      <c r="E2251" s="1513">
        <v>5</v>
      </c>
      <c r="F2251" s="1513"/>
      <c r="G2251" s="2488">
        <v>0</v>
      </c>
      <c r="H2251" s="2845">
        <f>ROUND(E2251*G2251,2)</f>
        <v>0</v>
      </c>
    </row>
    <row r="2252" spans="1:8" ht="12.75" thickBot="1">
      <c r="A2252" s="1509"/>
      <c r="B2252" s="1509"/>
      <c r="C2252" s="1520"/>
      <c r="D2252" s="2842"/>
      <c r="E2252" s="1513"/>
      <c r="F2252" s="1513"/>
      <c r="G2252" s="1513"/>
      <c r="H2252" s="2843"/>
    </row>
    <row r="2253" spans="1:8" ht="12.75" thickBot="1">
      <c r="A2253" s="1502"/>
      <c r="B2253" s="2847" t="s">
        <v>460</v>
      </c>
      <c r="C2253" s="3435" t="s">
        <v>470</v>
      </c>
      <c r="D2253" s="3435"/>
      <c r="E2253" s="3435"/>
      <c r="F2253" s="3435"/>
      <c r="G2253" s="3435"/>
      <c r="H2253" s="2848">
        <f>SUM(H2238:H2252)</f>
        <v>0</v>
      </c>
    </row>
    <row r="2254" spans="1:8" ht="12.75" thickBot="1">
      <c r="A2254" s="1530"/>
      <c r="B2254" s="1531"/>
      <c r="C2254" s="1532"/>
      <c r="D2254" s="2849"/>
      <c r="E2254" s="1501"/>
      <c r="F2254" s="1501"/>
      <c r="G2254" s="1501"/>
      <c r="H2254" s="2672"/>
    </row>
    <row r="2255" spans="1:8" ht="12.75" thickBot="1">
      <c r="A2255" s="1502"/>
      <c r="B2255" s="1503" t="s">
        <v>471</v>
      </c>
      <c r="C2255" s="1504" t="s">
        <v>203</v>
      </c>
      <c r="D2255" s="2840"/>
      <c r="E2255" s="1506"/>
      <c r="F2255" s="2366"/>
      <c r="G2255" s="2366"/>
      <c r="H2255" s="2841"/>
    </row>
    <row r="2256" spans="1:8">
      <c r="A2256" s="1509"/>
      <c r="B2256" s="1509"/>
      <c r="C2256" s="1515"/>
      <c r="D2256" s="2844"/>
      <c r="E2256" s="1517"/>
      <c r="F2256" s="1517"/>
      <c r="G2256" s="1517"/>
      <c r="H2256" s="2845"/>
    </row>
    <row r="2257" spans="1:8" ht="60">
      <c r="A2257" s="1509" t="s">
        <v>108</v>
      </c>
      <c r="B2257" s="1534" t="s">
        <v>472</v>
      </c>
      <c r="C2257" s="1515" t="s">
        <v>1512</v>
      </c>
      <c r="D2257" s="2844" t="s">
        <v>30</v>
      </c>
      <c r="E2257" s="1517">
        <v>420</v>
      </c>
      <c r="F2257" s="1517"/>
      <c r="G2257" s="2488">
        <v>0</v>
      </c>
      <c r="H2257" s="2845">
        <f>ROUND(E2257*G2257,2)</f>
        <v>0</v>
      </c>
    </row>
    <row r="2258" spans="1:8">
      <c r="A2258" s="1509"/>
      <c r="B2258" s="1509"/>
      <c r="C2258" s="1511"/>
      <c r="D2258" s="2842"/>
      <c r="E2258" s="1535"/>
      <c r="F2258" s="1535"/>
      <c r="G2258" s="2846"/>
      <c r="H2258" s="2843"/>
    </row>
    <row r="2259" spans="1:8">
      <c r="A2259" s="1509"/>
      <c r="B2259" s="1509"/>
      <c r="C2259" s="1536"/>
      <c r="D2259" s="2853"/>
      <c r="E2259" s="1538"/>
      <c r="F2259" s="1535"/>
      <c r="G2259" s="2846"/>
      <c r="H2259" s="2843"/>
    </row>
    <row r="2260" spans="1:8" ht="36">
      <c r="A2260" s="1509" t="s">
        <v>110</v>
      </c>
      <c r="B2260" s="1509" t="s">
        <v>462</v>
      </c>
      <c r="C2260" s="1515" t="s">
        <v>523</v>
      </c>
      <c r="D2260" s="2844" t="s">
        <v>30</v>
      </c>
      <c r="E2260" s="1517">
        <v>105</v>
      </c>
      <c r="F2260" s="1517"/>
      <c r="G2260" s="2488">
        <v>0</v>
      </c>
      <c r="H2260" s="2845">
        <f>ROUND(E2260*G2260,2)</f>
        <v>0</v>
      </c>
    </row>
    <row r="2261" spans="1:8">
      <c r="A2261" s="1509"/>
      <c r="B2261" s="1509"/>
      <c r="C2261" s="1515"/>
      <c r="D2261" s="2844"/>
      <c r="E2261" s="1517"/>
      <c r="F2261" s="1517"/>
      <c r="G2261" s="2854"/>
      <c r="H2261" s="2845"/>
    </row>
    <row r="2262" spans="1:8" ht="60">
      <c r="A2262" s="1509" t="s">
        <v>111</v>
      </c>
      <c r="B2262" s="1509" t="s">
        <v>462</v>
      </c>
      <c r="C2262" s="1515" t="s">
        <v>524</v>
      </c>
      <c r="D2262" s="2844" t="s">
        <v>30</v>
      </c>
      <c r="E2262" s="1517">
        <f>E2260</f>
        <v>105</v>
      </c>
      <c r="F2262" s="1517"/>
      <c r="G2262" s="2488">
        <v>0</v>
      </c>
      <c r="H2262" s="2845">
        <f>ROUND(E2262*G2262,2)</f>
        <v>0</v>
      </c>
    </row>
    <row r="2263" spans="1:8">
      <c r="A2263" s="1509"/>
      <c r="B2263" s="1509"/>
      <c r="C2263" s="1515"/>
      <c r="D2263" s="2844"/>
      <c r="E2263" s="1517"/>
      <c r="F2263" s="1517"/>
      <c r="G2263" s="2854"/>
      <c r="H2263" s="2845"/>
    </row>
    <row r="2264" spans="1:8" ht="48">
      <c r="A2264" s="1509" t="s">
        <v>112</v>
      </c>
      <c r="B2264" s="1509" t="s">
        <v>462</v>
      </c>
      <c r="C2264" s="1515" t="s">
        <v>474</v>
      </c>
      <c r="D2264" s="2844" t="s">
        <v>30</v>
      </c>
      <c r="E2264" s="1517">
        <f>E2257-E2260</f>
        <v>315</v>
      </c>
      <c r="F2264" s="1517"/>
      <c r="G2264" s="2488">
        <v>0</v>
      </c>
      <c r="H2264" s="2845">
        <f>ROUND(E2264*G2264,2)</f>
        <v>0</v>
      </c>
    </row>
    <row r="2265" spans="1:8">
      <c r="A2265" s="1509"/>
      <c r="B2265" s="1509"/>
      <c r="C2265" s="1515"/>
      <c r="D2265" s="2844"/>
      <c r="E2265" s="1517"/>
      <c r="F2265" s="1517"/>
      <c r="G2265" s="2854"/>
      <c r="H2265" s="2845"/>
    </row>
    <row r="2266" spans="1:8" ht="36">
      <c r="A2266" s="1509" t="s">
        <v>113</v>
      </c>
      <c r="B2266" s="1534" t="s">
        <v>525</v>
      </c>
      <c r="C2266" s="1515" t="s">
        <v>526</v>
      </c>
      <c r="D2266" s="2844" t="s">
        <v>32</v>
      </c>
      <c r="E2266" s="1517">
        <v>165</v>
      </c>
      <c r="F2266" s="1517"/>
      <c r="G2266" s="2488">
        <v>0</v>
      </c>
      <c r="H2266" s="2845">
        <f>ROUND(E2266*G2266,2)</f>
        <v>0</v>
      </c>
    </row>
    <row r="2267" spans="1:8">
      <c r="A2267" s="1509"/>
      <c r="B2267" s="1534"/>
      <c r="C2267" s="1515"/>
      <c r="D2267" s="2844"/>
      <c r="E2267" s="1517"/>
      <c r="F2267" s="1517"/>
      <c r="G2267" s="2854"/>
      <c r="H2267" s="2845"/>
    </row>
    <row r="2268" spans="1:8" ht="24">
      <c r="A2268" s="1509" t="s">
        <v>115</v>
      </c>
      <c r="B2268" s="1509" t="s">
        <v>462</v>
      </c>
      <c r="C2268" s="1515" t="s">
        <v>478</v>
      </c>
      <c r="D2268" s="2844" t="s">
        <v>32</v>
      </c>
      <c r="E2268" s="1517">
        <v>270</v>
      </c>
      <c r="F2268" s="1517"/>
      <c r="G2268" s="2488">
        <v>0</v>
      </c>
      <c r="H2268" s="2845">
        <f>ROUND(E2268*G2268,2)</f>
        <v>0</v>
      </c>
    </row>
    <row r="2269" spans="1:8">
      <c r="A2269" s="1509"/>
      <c r="B2269" s="1509"/>
      <c r="C2269" s="1515"/>
      <c r="D2269" s="2844"/>
      <c r="E2269" s="1517"/>
      <c r="F2269" s="1517"/>
      <c r="G2269" s="2854"/>
      <c r="H2269" s="2845"/>
    </row>
    <row r="2270" spans="1:8" ht="24">
      <c r="A2270" s="1509" t="s">
        <v>423</v>
      </c>
      <c r="B2270" s="1509" t="s">
        <v>479</v>
      </c>
      <c r="C2270" s="1515" t="s">
        <v>220</v>
      </c>
      <c r="D2270" s="2844" t="s">
        <v>32</v>
      </c>
      <c r="E2270" s="1517">
        <f>E2268</f>
        <v>270</v>
      </c>
      <c r="F2270" s="1517"/>
      <c r="G2270" s="2488">
        <v>0</v>
      </c>
      <c r="H2270" s="2845">
        <f>ROUND(E2270*G2270,2)</f>
        <v>0</v>
      </c>
    </row>
    <row r="2271" spans="1:8">
      <c r="A2271" s="1509"/>
      <c r="B2271" s="1509"/>
      <c r="C2271" s="1515"/>
      <c r="D2271" s="2844"/>
      <c r="E2271" s="1517"/>
      <c r="F2271" s="1517"/>
      <c r="G2271" s="2854"/>
      <c r="H2271" s="2845"/>
    </row>
    <row r="2272" spans="1:8">
      <c r="A2272" s="1509" t="s">
        <v>495</v>
      </c>
      <c r="B2272" s="1509" t="s">
        <v>53</v>
      </c>
      <c r="C2272" s="1515" t="s">
        <v>212</v>
      </c>
      <c r="D2272" s="2844" t="s">
        <v>32</v>
      </c>
      <c r="E2272" s="1517">
        <f>E2270</f>
        <v>270</v>
      </c>
      <c r="F2272" s="1517"/>
      <c r="G2272" s="2488">
        <v>0</v>
      </c>
      <c r="H2272" s="2845">
        <f>ROUND(E2272*G2272,2)</f>
        <v>0</v>
      </c>
    </row>
    <row r="2273" spans="1:9">
      <c r="A2273" s="1509"/>
      <c r="B2273" s="1509"/>
      <c r="C2273" s="1515"/>
      <c r="D2273" s="2844"/>
      <c r="E2273" s="1517"/>
      <c r="F2273" s="1517"/>
      <c r="G2273" s="2854"/>
      <c r="H2273" s="2845"/>
    </row>
    <row r="2274" spans="1:9" s="451" customFormat="1" ht="84">
      <c r="A2274" s="1521" t="s">
        <v>553</v>
      </c>
      <c r="B2274" s="1527" t="s">
        <v>462</v>
      </c>
      <c r="C2274" s="1527" t="s">
        <v>2607</v>
      </c>
      <c r="D2274" s="2851" t="s">
        <v>123</v>
      </c>
      <c r="E2274" s="1528">
        <v>2130</v>
      </c>
      <c r="F2274" s="1553"/>
      <c r="G2274" s="2488">
        <v>0</v>
      </c>
      <c r="H2274" s="2852">
        <f t="shared" ref="H2274:H2276" si="18">ROUND(E2274*G2274,2)</f>
        <v>0</v>
      </c>
      <c r="I2274" s="399"/>
    </row>
    <row r="2275" spans="1:9" s="451" customFormat="1">
      <c r="A2275" s="1521"/>
      <c r="B2275" s="1527"/>
      <c r="C2275" s="1527"/>
      <c r="D2275" s="2851"/>
      <c r="E2275" s="1528"/>
      <c r="F2275" s="1553"/>
      <c r="G2275" s="2855"/>
      <c r="H2275" s="2852"/>
    </row>
    <row r="2276" spans="1:9" s="451" customFormat="1" ht="72">
      <c r="A2276" s="1521" t="s">
        <v>2350</v>
      </c>
      <c r="B2276" s="1527" t="s">
        <v>462</v>
      </c>
      <c r="C2276" s="1527" t="s">
        <v>2608</v>
      </c>
      <c r="D2276" s="2851" t="s">
        <v>30</v>
      </c>
      <c r="E2276" s="1528">
        <v>1</v>
      </c>
      <c r="F2276" s="1553"/>
      <c r="G2276" s="2488">
        <v>0</v>
      </c>
      <c r="H2276" s="2852">
        <f t="shared" si="18"/>
        <v>0</v>
      </c>
      <c r="I2276" s="399"/>
    </row>
    <row r="2277" spans="1:9" ht="12.75" thickBot="1">
      <c r="A2277" s="1509"/>
      <c r="B2277" s="1509"/>
      <c r="C2277" s="1515"/>
      <c r="D2277" s="2844"/>
      <c r="E2277" s="1517"/>
      <c r="F2277" s="1517"/>
      <c r="G2277" s="1517"/>
      <c r="H2277" s="2845"/>
    </row>
    <row r="2278" spans="1:9" ht="12.75" thickBot="1">
      <c r="A2278" s="1542"/>
      <c r="B2278" s="2847" t="s">
        <v>471</v>
      </c>
      <c r="C2278" s="2856" t="s">
        <v>480</v>
      </c>
      <c r="D2278" s="2857"/>
      <c r="E2278" s="2858"/>
      <c r="F2278" s="2858"/>
      <c r="G2278" s="2858"/>
      <c r="H2278" s="2848">
        <f>SUM(H2256:H2277)</f>
        <v>0</v>
      </c>
    </row>
    <row r="2279" spans="1:9" ht="12.75" thickBot="1">
      <c r="A2279" s="355"/>
      <c r="B2279" s="355"/>
      <c r="C2279" s="356"/>
      <c r="D2279" s="2849"/>
      <c r="E2279" s="356"/>
      <c r="F2279" s="1501"/>
      <c r="G2279" s="1501"/>
      <c r="H2279" s="2670"/>
    </row>
    <row r="2280" spans="1:9" ht="12.75" thickBot="1">
      <c r="A2280" s="1502"/>
      <c r="B2280" s="1503" t="s">
        <v>481</v>
      </c>
      <c r="C2280" s="1504" t="s">
        <v>527</v>
      </c>
      <c r="D2280" s="2840"/>
      <c r="E2280" s="1506"/>
      <c r="F2280" s="2366"/>
      <c r="G2280" s="2366"/>
      <c r="H2280" s="2841"/>
    </row>
    <row r="2281" spans="1:9">
      <c r="A2281" s="1509"/>
      <c r="B2281" s="1509"/>
      <c r="C2281" s="1515"/>
      <c r="D2281" s="2844"/>
      <c r="E2281" s="1517"/>
      <c r="F2281" s="1517"/>
      <c r="G2281" s="1517"/>
      <c r="H2281" s="2845"/>
    </row>
    <row r="2282" spans="1:9" ht="36">
      <c r="A2282" s="1509" t="s">
        <v>108</v>
      </c>
      <c r="B2282" s="1509" t="s">
        <v>482</v>
      </c>
      <c r="C2282" s="1515" t="s">
        <v>528</v>
      </c>
      <c r="D2282" s="2844" t="s">
        <v>32</v>
      </c>
      <c r="E2282" s="1517">
        <v>87</v>
      </c>
      <c r="F2282" s="1517"/>
      <c r="G2282" s="2488">
        <v>0</v>
      </c>
      <c r="H2282" s="2845">
        <f>ROUND(E2282*G2282,2)</f>
        <v>0</v>
      </c>
    </row>
    <row r="2283" spans="1:9">
      <c r="A2283" s="1509"/>
      <c r="B2283" s="1509"/>
      <c r="C2283" s="1515"/>
      <c r="D2283" s="2844"/>
      <c r="E2283" s="1517"/>
      <c r="F2283" s="1517"/>
      <c r="G2283" s="2854"/>
      <c r="H2283" s="2845"/>
    </row>
    <row r="2284" spans="1:9" ht="36">
      <c r="A2284" s="1509" t="s">
        <v>109</v>
      </c>
      <c r="B2284" s="1534" t="s">
        <v>529</v>
      </c>
      <c r="C2284" s="384" t="s">
        <v>530</v>
      </c>
      <c r="D2284" s="2844" t="s">
        <v>30</v>
      </c>
      <c r="E2284" s="1517">
        <v>62</v>
      </c>
      <c r="F2284" s="1517"/>
      <c r="G2284" s="2488">
        <v>0</v>
      </c>
      <c r="H2284" s="2845">
        <f>ROUND(E2284*G2284,2)</f>
        <v>0</v>
      </c>
    </row>
    <row r="2285" spans="1:9">
      <c r="A2285" s="1546"/>
      <c r="B2285" s="1546"/>
      <c r="C2285" s="1515"/>
      <c r="D2285" s="2836"/>
      <c r="E2285" s="1513"/>
      <c r="F2285" s="1513"/>
      <c r="G2285" s="2846"/>
      <c r="H2285" s="2843"/>
    </row>
    <row r="2286" spans="1:9" ht="60">
      <c r="A2286" s="1546" t="s">
        <v>110</v>
      </c>
      <c r="B2286" s="1546" t="s">
        <v>462</v>
      </c>
      <c r="C2286" s="1515" t="s">
        <v>571</v>
      </c>
      <c r="D2286" s="2836" t="s">
        <v>30</v>
      </c>
      <c r="E2286" s="1517">
        <v>240</v>
      </c>
      <c r="F2286" s="1517"/>
      <c r="G2286" s="2488">
        <v>0</v>
      </c>
      <c r="H2286" s="2845">
        <f>ROUND(E2286*G2286,2)</f>
        <v>0</v>
      </c>
    </row>
    <row r="2287" spans="1:9">
      <c r="A2287" s="1546"/>
      <c r="B2287" s="1546"/>
      <c r="C2287" s="1515"/>
      <c r="D2287" s="2836"/>
      <c r="E2287" s="1513"/>
      <c r="F2287" s="1513"/>
      <c r="G2287" s="2846"/>
      <c r="H2287" s="2843"/>
    </row>
    <row r="2288" spans="1:9" ht="24">
      <c r="A2288" s="1546" t="s">
        <v>112</v>
      </c>
      <c r="B2288" s="1546" t="s">
        <v>533</v>
      </c>
      <c r="C2288" s="1515" t="s">
        <v>534</v>
      </c>
      <c r="D2288" s="2844" t="s">
        <v>32</v>
      </c>
      <c r="E2288" s="1517">
        <v>8</v>
      </c>
      <c r="F2288" s="1517"/>
      <c r="G2288" s="2488">
        <v>0</v>
      </c>
      <c r="H2288" s="2845">
        <f>ROUND(E2288*G2288,2)</f>
        <v>0</v>
      </c>
    </row>
    <row r="2289" spans="1:8">
      <c r="A2289" s="1546"/>
      <c r="B2289" s="1546"/>
      <c r="C2289" s="1515"/>
      <c r="D2289" s="2836"/>
      <c r="E2289" s="1513"/>
      <c r="F2289" s="1513"/>
      <c r="G2289" s="2846"/>
      <c r="H2289" s="2843"/>
    </row>
    <row r="2290" spans="1:8" ht="60">
      <c r="A2290" s="1546" t="s">
        <v>113</v>
      </c>
      <c r="B2290" s="1546" t="s">
        <v>484</v>
      </c>
      <c r="C2290" s="1515" t="s">
        <v>1795</v>
      </c>
      <c r="D2290" s="2844" t="s">
        <v>32</v>
      </c>
      <c r="E2290" s="1517">
        <v>76</v>
      </c>
      <c r="F2290" s="1517"/>
      <c r="G2290" s="2488">
        <v>0</v>
      </c>
      <c r="H2290" s="2845">
        <f>ROUND(E2290*G2290,2)</f>
        <v>0</v>
      </c>
    </row>
    <row r="2291" spans="1:8">
      <c r="A2291" s="1546"/>
      <c r="B2291" s="1546"/>
      <c r="C2291" s="1515"/>
      <c r="D2291" s="2836"/>
      <c r="E2291" s="1513"/>
      <c r="F2291" s="1513"/>
      <c r="G2291" s="2846"/>
      <c r="H2291" s="2843"/>
    </row>
    <row r="2292" spans="1:8" ht="48">
      <c r="A2292" s="1546" t="s">
        <v>115</v>
      </c>
      <c r="B2292" s="1534" t="s">
        <v>536</v>
      </c>
      <c r="C2292" s="1515" t="s">
        <v>1794</v>
      </c>
      <c r="D2292" s="2836" t="s">
        <v>30</v>
      </c>
      <c r="E2292" s="1517">
        <v>27</v>
      </c>
      <c r="F2292" s="1517"/>
      <c r="G2292" s="2488">
        <v>0</v>
      </c>
      <c r="H2292" s="2845">
        <f>ROUND(E2292*G2292,2)</f>
        <v>0</v>
      </c>
    </row>
    <row r="2293" spans="1:8">
      <c r="A2293" s="1546"/>
      <c r="B2293" s="1546"/>
      <c r="C2293" s="1515"/>
      <c r="D2293" s="2836"/>
      <c r="E2293" s="1513"/>
      <c r="F2293" s="1513"/>
      <c r="G2293" s="2846"/>
      <c r="H2293" s="2843"/>
    </row>
    <row r="2294" spans="1:8" ht="60">
      <c r="A2294" s="1546" t="s">
        <v>423</v>
      </c>
      <c r="B2294" s="1546" t="s">
        <v>538</v>
      </c>
      <c r="C2294" s="1515" t="s">
        <v>539</v>
      </c>
      <c r="D2294" s="2844" t="s">
        <v>123</v>
      </c>
      <c r="E2294" s="1517">
        <v>1645.9</v>
      </c>
      <c r="F2294" s="1517"/>
      <c r="G2294" s="2488">
        <v>0</v>
      </c>
      <c r="H2294" s="2845">
        <f>ROUND(E2294*G2294,2)</f>
        <v>0</v>
      </c>
    </row>
    <row r="2295" spans="1:8">
      <c r="A2295" s="1546"/>
      <c r="B2295" s="1546"/>
      <c r="C2295" s="1515"/>
      <c r="D2295" s="2836"/>
      <c r="E2295" s="1513"/>
      <c r="F2295" s="1513"/>
      <c r="G2295" s="2846"/>
      <c r="H2295" s="2845"/>
    </row>
    <row r="2296" spans="1:8" ht="72">
      <c r="A2296" s="1546" t="s">
        <v>495</v>
      </c>
      <c r="B2296" s="1546" t="s">
        <v>462</v>
      </c>
      <c r="C2296" s="1515" t="s">
        <v>540</v>
      </c>
      <c r="D2296" s="2836" t="s">
        <v>19</v>
      </c>
      <c r="E2296" s="1513">
        <v>5</v>
      </c>
      <c r="F2296" s="1513"/>
      <c r="G2296" s="2488">
        <v>0</v>
      </c>
      <c r="H2296" s="2845">
        <f>ROUND(E2296*G2296,2)</f>
        <v>0</v>
      </c>
    </row>
    <row r="2297" spans="1:8">
      <c r="A2297" s="1546"/>
      <c r="B2297" s="1546"/>
      <c r="C2297" s="1515"/>
      <c r="D2297" s="2836"/>
      <c r="E2297" s="1513"/>
      <c r="F2297" s="1513"/>
      <c r="G2297" s="2846"/>
      <c r="H2297" s="2845"/>
    </row>
    <row r="2298" spans="1:8" ht="36">
      <c r="A2298" s="1546" t="s">
        <v>553</v>
      </c>
      <c r="B2298" s="1546" t="s">
        <v>560</v>
      </c>
      <c r="C2298" s="1515" t="s">
        <v>561</v>
      </c>
      <c r="D2298" s="2836" t="s">
        <v>30</v>
      </c>
      <c r="E2298" s="1513">
        <v>3</v>
      </c>
      <c r="F2298" s="1513"/>
      <c r="G2298" s="2488">
        <v>0</v>
      </c>
      <c r="H2298" s="2845">
        <f>ROUND(E2298*G2298,2)</f>
        <v>0</v>
      </c>
    </row>
    <row r="2299" spans="1:8" ht="12.75" thickBot="1">
      <c r="A2299" s="1546"/>
      <c r="B2299" s="1546"/>
      <c r="C2299" s="1515"/>
      <c r="D2299" s="2836"/>
      <c r="E2299" s="1513"/>
      <c r="F2299" s="1513"/>
      <c r="G2299" s="2846"/>
      <c r="H2299" s="2843"/>
    </row>
    <row r="2300" spans="1:8" ht="12.75" thickBot="1">
      <c r="A2300" s="1542"/>
      <c r="B2300" s="2847" t="s">
        <v>481</v>
      </c>
      <c r="C2300" s="2856" t="s">
        <v>541</v>
      </c>
      <c r="D2300" s="2857"/>
      <c r="E2300" s="2858"/>
      <c r="F2300" s="2858"/>
      <c r="G2300" s="2859"/>
      <c r="H2300" s="2848">
        <f>SUM(H2281:H2299)</f>
        <v>0</v>
      </c>
    </row>
    <row r="2301" spans="1:8" ht="12.75" thickBot="1">
      <c r="A2301" s="1531"/>
      <c r="B2301" s="1531"/>
      <c r="C2301" s="1548"/>
      <c r="D2301" s="2860"/>
      <c r="E2301" s="1533"/>
      <c r="F2301" s="1533"/>
      <c r="G2301" s="2861"/>
      <c r="H2301" s="2672"/>
    </row>
    <row r="2302" spans="1:8" ht="12.75" thickBot="1">
      <c r="A2302" s="1502"/>
      <c r="B2302" s="1503" t="s">
        <v>498</v>
      </c>
      <c r="C2302" s="1504" t="s">
        <v>205</v>
      </c>
      <c r="D2302" s="2840"/>
      <c r="E2302" s="1506"/>
      <c r="F2302" s="2366"/>
      <c r="G2302" s="2862"/>
      <c r="H2302" s="2841"/>
    </row>
    <row r="2303" spans="1:8">
      <c r="A2303" s="1509"/>
      <c r="B2303" s="1509"/>
      <c r="C2303" s="1515"/>
      <c r="D2303" s="2844"/>
      <c r="E2303" s="1517"/>
      <c r="F2303" s="1517"/>
      <c r="G2303" s="2854"/>
      <c r="H2303" s="2845"/>
    </row>
    <row r="2304" spans="1:8" ht="36">
      <c r="A2304" s="1509" t="s">
        <v>108</v>
      </c>
      <c r="B2304" s="1509" t="s">
        <v>462</v>
      </c>
      <c r="C2304" s="1515" t="s">
        <v>499</v>
      </c>
      <c r="D2304" s="2844" t="s">
        <v>30</v>
      </c>
      <c r="E2304" s="1517">
        <v>40</v>
      </c>
      <c r="F2304" s="1517"/>
      <c r="G2304" s="2488">
        <v>0</v>
      </c>
      <c r="H2304" s="2845">
        <f>ROUND(E2304*G2304,2)</f>
        <v>0</v>
      </c>
    </row>
    <row r="2305" spans="1:9">
      <c r="A2305" s="1509"/>
      <c r="B2305" s="1509"/>
      <c r="C2305" s="1515"/>
      <c r="D2305" s="2844"/>
      <c r="E2305" s="1517"/>
      <c r="F2305" s="1517"/>
      <c r="G2305" s="2854"/>
      <c r="H2305" s="2845"/>
    </row>
    <row r="2306" spans="1:9" ht="36">
      <c r="A2306" s="1509" t="s">
        <v>109</v>
      </c>
      <c r="B2306" s="1509" t="s">
        <v>462</v>
      </c>
      <c r="C2306" s="1515" t="s">
        <v>1793</v>
      </c>
      <c r="D2306" s="2844" t="s">
        <v>19</v>
      </c>
      <c r="E2306" s="1517">
        <v>38</v>
      </c>
      <c r="F2306" s="1517"/>
      <c r="G2306" s="2488">
        <v>0</v>
      </c>
      <c r="H2306" s="2845">
        <f>ROUND(E2306*G2306,2)</f>
        <v>0</v>
      </c>
    </row>
    <row r="2307" spans="1:9" ht="12.75" thickBot="1">
      <c r="A2307" s="1509"/>
      <c r="B2307" s="1509"/>
      <c r="C2307" s="1515"/>
      <c r="D2307" s="2863"/>
      <c r="E2307" s="1517"/>
      <c r="F2307" s="1517"/>
      <c r="G2307" s="2854"/>
      <c r="H2307" s="2845"/>
    </row>
    <row r="2308" spans="1:9" ht="12.75" thickBot="1">
      <c r="A2308" s="1502"/>
      <c r="B2308" s="2847" t="s">
        <v>498</v>
      </c>
      <c r="C2308" s="2864" t="s">
        <v>213</v>
      </c>
      <c r="D2308" s="2865"/>
      <c r="E2308" s="2858"/>
      <c r="F2308" s="2858"/>
      <c r="G2308" s="2859"/>
      <c r="H2308" s="2848">
        <f>SUM(H2303:H2307)</f>
        <v>0</v>
      </c>
    </row>
    <row r="2309" spans="1:9" ht="12.75" thickBot="1">
      <c r="A2309" s="1502"/>
      <c r="B2309" s="1503"/>
      <c r="C2309" s="1556"/>
      <c r="D2309" s="2879"/>
      <c r="E2309" s="1544"/>
      <c r="F2309" s="1544"/>
      <c r="G2309" s="2880"/>
      <c r="H2309" s="2881"/>
    </row>
    <row r="2310" spans="1:9" ht="12.75" thickBot="1">
      <c r="A2310" s="1559"/>
      <c r="B2310" s="1503" t="s">
        <v>505</v>
      </c>
      <c r="C2310" s="1504" t="s">
        <v>207</v>
      </c>
      <c r="D2310" s="2840"/>
      <c r="E2310" s="1506"/>
      <c r="F2310" s="2366"/>
      <c r="G2310" s="2862"/>
      <c r="H2310" s="2841"/>
    </row>
    <row r="2311" spans="1:9">
      <c r="A2311" s="1560"/>
      <c r="B2311" s="1509"/>
      <c r="C2311" s="1515"/>
      <c r="D2311" s="2844"/>
      <c r="E2311" s="1517"/>
      <c r="F2311" s="1517"/>
      <c r="G2311" s="2854"/>
      <c r="H2311" s="2845"/>
    </row>
    <row r="2312" spans="1:9" s="205" customFormat="1" ht="24">
      <c r="A2312" s="2869" t="s">
        <v>108</v>
      </c>
      <c r="B2312" s="1561" t="s">
        <v>101</v>
      </c>
      <c r="C2312" s="1562" t="s">
        <v>2238</v>
      </c>
      <c r="D2312" s="2870" t="s">
        <v>217</v>
      </c>
      <c r="E2312" s="1564">
        <v>16</v>
      </c>
      <c r="F2312" s="1564"/>
      <c r="G2312" s="2855">
        <v>45</v>
      </c>
      <c r="H2312" s="2852">
        <f>ROUND(E2312*G2312,2)</f>
        <v>720</v>
      </c>
      <c r="I2312" s="2584"/>
    </row>
    <row r="2313" spans="1:9" s="205" customFormat="1">
      <c r="A2313" s="2869"/>
      <c r="B2313" s="1562"/>
      <c r="C2313" s="1562"/>
      <c r="D2313" s="2870"/>
      <c r="E2313" s="1564"/>
      <c r="F2313" s="1564"/>
      <c r="G2313" s="2855"/>
      <c r="H2313" s="2852"/>
    </row>
    <row r="2314" spans="1:9" s="205" customFormat="1" ht="24">
      <c r="A2314" s="2869" t="s">
        <v>109</v>
      </c>
      <c r="B2314" s="1561" t="s">
        <v>103</v>
      </c>
      <c r="C2314" s="1562" t="s">
        <v>2239</v>
      </c>
      <c r="D2314" s="2870" t="s">
        <v>217</v>
      </c>
      <c r="E2314" s="1564">
        <v>16</v>
      </c>
      <c r="F2314" s="1564"/>
      <c r="G2314" s="2855">
        <v>45</v>
      </c>
      <c r="H2314" s="2852">
        <f>ROUND(E2314*G2314,2)</f>
        <v>720</v>
      </c>
      <c r="I2314" s="2584"/>
    </row>
    <row r="2315" spans="1:9" s="205" customFormat="1">
      <c r="A2315" s="2869"/>
      <c r="B2315" s="1561"/>
      <c r="C2315" s="1562"/>
      <c r="D2315" s="2870"/>
      <c r="E2315" s="1564"/>
      <c r="F2315" s="1564"/>
      <c r="G2315" s="2855"/>
      <c r="H2315" s="2852"/>
    </row>
    <row r="2316" spans="1:9" ht="24">
      <c r="A2316" s="1560" t="s">
        <v>110</v>
      </c>
      <c r="B2316" s="1509" t="s">
        <v>104</v>
      </c>
      <c r="C2316" s="1515" t="s">
        <v>218</v>
      </c>
      <c r="D2316" s="2844" t="s">
        <v>19</v>
      </c>
      <c r="E2316" s="1517">
        <v>1</v>
      </c>
      <c r="F2316" s="1517"/>
      <c r="G2316" s="2488">
        <v>0</v>
      </c>
      <c r="H2316" s="2845">
        <f>ROUND(E2316*G2316,2)</f>
        <v>0</v>
      </c>
    </row>
    <row r="2317" spans="1:9">
      <c r="A2317" s="1560"/>
      <c r="B2317" s="1509"/>
      <c r="C2317" s="1515"/>
      <c r="D2317" s="2844"/>
      <c r="E2317" s="1517"/>
      <c r="F2317" s="1517"/>
      <c r="G2317" s="2854"/>
      <c r="H2317" s="2845"/>
    </row>
    <row r="2318" spans="1:9" ht="24">
      <c r="A2318" s="1560" t="s">
        <v>111</v>
      </c>
      <c r="B2318" s="1509" t="s">
        <v>104</v>
      </c>
      <c r="C2318" s="1515" t="s">
        <v>506</v>
      </c>
      <c r="D2318" s="2844" t="s">
        <v>19</v>
      </c>
      <c r="E2318" s="1517">
        <v>1</v>
      </c>
      <c r="F2318" s="1517"/>
      <c r="G2318" s="2488">
        <v>0</v>
      </c>
      <c r="H2318" s="2845">
        <f>ROUND(E2318*G2318,2)</f>
        <v>0</v>
      </c>
    </row>
    <row r="2319" spans="1:9">
      <c r="A2319" s="1560"/>
      <c r="B2319" s="1509"/>
      <c r="C2319" s="1515"/>
      <c r="D2319" s="2844"/>
      <c r="E2319" s="1517"/>
      <c r="F2319" s="1517"/>
      <c r="G2319" s="2854"/>
      <c r="H2319" s="2845"/>
    </row>
    <row r="2320" spans="1:9" s="451" customFormat="1" ht="48">
      <c r="A2320" s="1528" t="s">
        <v>112</v>
      </c>
      <c r="B2320" s="1521" t="s">
        <v>462</v>
      </c>
      <c r="C2320" s="1527" t="s">
        <v>2348</v>
      </c>
      <c r="D2320" s="2851" t="s">
        <v>19</v>
      </c>
      <c r="E2320" s="1528">
        <v>2</v>
      </c>
      <c r="F2320" s="1553"/>
      <c r="G2320" s="2488">
        <v>0</v>
      </c>
      <c r="H2320" s="2852">
        <f t="shared" ref="H2320" si="19">ROUND(E2320*G2320,2)</f>
        <v>0</v>
      </c>
      <c r="I2320" s="2882"/>
    </row>
    <row r="2321" spans="1:8" ht="12.75" thickBot="1">
      <c r="A2321" s="1560"/>
      <c r="B2321" s="1509"/>
      <c r="C2321" s="1515"/>
      <c r="D2321" s="2844"/>
      <c r="E2321" s="1517"/>
      <c r="F2321" s="1517"/>
      <c r="G2321" s="1517"/>
      <c r="H2321" s="2845"/>
    </row>
    <row r="2322" spans="1:8" ht="12.75" thickBot="1">
      <c r="A2322" s="1566"/>
      <c r="B2322" s="2847" t="s">
        <v>505</v>
      </c>
      <c r="C2322" s="2871" t="s">
        <v>216</v>
      </c>
      <c r="D2322" s="2857"/>
      <c r="E2322" s="2871"/>
      <c r="F2322" s="2858"/>
      <c r="G2322" s="2858"/>
      <c r="H2322" s="2848">
        <f>SUM(H2311:H2321)</f>
        <v>1440</v>
      </c>
    </row>
    <row r="2323" spans="1:8" ht="15" customHeight="1">
      <c r="A2323" s="1592"/>
      <c r="B2323" s="1593"/>
      <c r="C2323" s="1594"/>
      <c r="D2323" s="2800"/>
      <c r="E2323" s="1594"/>
      <c r="F2323" s="2564"/>
      <c r="G2323" s="2564"/>
      <c r="H2323" s="2563"/>
    </row>
    <row r="2324" spans="1:8" ht="12.75" thickBot="1">
      <c r="A2324" s="356"/>
      <c r="B2324" s="356"/>
      <c r="C2324" s="356"/>
      <c r="D2324" s="2356"/>
      <c r="E2324" s="356"/>
      <c r="F2324" s="1501"/>
      <c r="G2324" s="1501"/>
      <c r="H2324" s="2670"/>
    </row>
    <row r="2325" spans="1:8">
      <c r="A2325" s="3416" t="s">
        <v>1805</v>
      </c>
      <c r="B2325" s="3417"/>
      <c r="C2325" s="3417"/>
      <c r="D2325" s="3417"/>
      <c r="E2325" s="3417"/>
      <c r="F2325" s="3417"/>
      <c r="G2325" s="3418"/>
      <c r="H2325" s="2670"/>
    </row>
    <row r="2326" spans="1:8">
      <c r="A2326" s="2281" t="s">
        <v>722</v>
      </c>
      <c r="B2326" s="199" t="s">
        <v>935</v>
      </c>
      <c r="C2326" s="200"/>
      <c r="D2326" s="258"/>
      <c r="E2326" s="2282"/>
      <c r="F2326" s="2352"/>
      <c r="G2326" s="2353"/>
      <c r="H2326" s="2670"/>
    </row>
    <row r="2327" spans="1:8">
      <c r="A2327" s="2281" t="s">
        <v>723</v>
      </c>
      <c r="B2327" s="2282" t="s">
        <v>969</v>
      </c>
      <c r="C2327" s="200"/>
      <c r="D2327" s="258"/>
      <c r="E2327" s="2282"/>
      <c r="F2327" s="2352"/>
      <c r="G2327" s="2353"/>
      <c r="H2327" s="2670"/>
    </row>
    <row r="2328" spans="1:8">
      <c r="A2328" s="2281"/>
      <c r="B2328" s="2282"/>
      <c r="C2328" s="200"/>
      <c r="D2328" s="258"/>
      <c r="E2328" s="2282"/>
      <c r="F2328" s="2352"/>
      <c r="G2328" s="2353"/>
      <c r="H2328" s="2670"/>
    </row>
    <row r="2329" spans="1:8">
      <c r="A2329" s="2281" t="s">
        <v>1006</v>
      </c>
      <c r="B2329" s="2282" t="s">
        <v>972</v>
      </c>
      <c r="C2329" s="200"/>
      <c r="D2329" s="258"/>
      <c r="E2329" s="2282"/>
      <c r="F2329" s="2352"/>
      <c r="G2329" s="2353"/>
      <c r="H2329" s="2670"/>
    </row>
    <row r="2330" spans="1:8">
      <c r="A2330" s="2281" t="s">
        <v>726</v>
      </c>
      <c r="B2330" s="2282" t="s">
        <v>1791</v>
      </c>
      <c r="C2330" s="200"/>
      <c r="D2330" s="258"/>
      <c r="E2330" s="2282"/>
      <c r="F2330" s="2352"/>
      <c r="G2330" s="2353"/>
      <c r="H2330" s="2670"/>
    </row>
    <row r="2331" spans="1:8">
      <c r="A2331" s="2281" t="s">
        <v>727</v>
      </c>
      <c r="B2331" s="2282" t="s">
        <v>961</v>
      </c>
      <c r="C2331" s="200"/>
      <c r="D2331" s="258"/>
      <c r="E2331" s="2282"/>
      <c r="F2331" s="2352"/>
      <c r="G2331" s="2353"/>
      <c r="H2331" s="2670"/>
    </row>
    <row r="2332" spans="1:8">
      <c r="A2332" s="2281" t="s">
        <v>728</v>
      </c>
      <c r="B2332" s="2284" t="s">
        <v>261</v>
      </c>
      <c r="C2332" s="202"/>
      <c r="D2332" s="258"/>
      <c r="E2332" s="2282"/>
      <c r="F2332" s="2352"/>
      <c r="G2332" s="2353"/>
      <c r="H2332" s="2670"/>
    </row>
    <row r="2333" spans="1:8" ht="12.75" thickBot="1">
      <c r="A2333" s="2285" t="s">
        <v>209</v>
      </c>
      <c r="B2333" s="203"/>
      <c r="C2333" s="203"/>
      <c r="D2333" s="259"/>
      <c r="E2333" s="2286"/>
      <c r="F2333" s="2354"/>
      <c r="G2333" s="2355"/>
      <c r="H2333" s="2670"/>
    </row>
    <row r="2334" spans="1:8" ht="12.75" thickBot="1">
      <c r="A2334" s="356"/>
      <c r="B2334" s="356"/>
      <c r="C2334" s="356"/>
      <c r="D2334" s="2356"/>
      <c r="E2334" s="356"/>
      <c r="F2334" s="1501"/>
      <c r="G2334" s="1501"/>
      <c r="H2334" s="2670"/>
    </row>
    <row r="2335" spans="1:8">
      <c r="A2335" s="356"/>
      <c r="B2335" s="348" t="s">
        <v>460</v>
      </c>
      <c r="C2335" s="349" t="s">
        <v>461</v>
      </c>
      <c r="D2335" s="2883"/>
      <c r="E2335" s="349"/>
      <c r="F2335" s="2884"/>
      <c r="G2335" s="2885"/>
      <c r="H2335" s="2409">
        <f>H2253</f>
        <v>0</v>
      </c>
    </row>
    <row r="2336" spans="1:8">
      <c r="A2336" s="356"/>
      <c r="B2336" s="353" t="s">
        <v>471</v>
      </c>
      <c r="C2336" s="354" t="s">
        <v>203</v>
      </c>
      <c r="D2336" s="2849"/>
      <c r="E2336" s="356"/>
      <c r="F2336" s="1501"/>
      <c r="G2336" s="2886"/>
      <c r="H2336" s="2389">
        <f>H2278</f>
        <v>0</v>
      </c>
    </row>
    <row r="2337" spans="1:10">
      <c r="A2337" s="356"/>
      <c r="B2337" s="353" t="s">
        <v>481</v>
      </c>
      <c r="C2337" s="354" t="s">
        <v>527</v>
      </c>
      <c r="D2337" s="2849"/>
      <c r="E2337" s="356"/>
      <c r="F2337" s="1501"/>
      <c r="G2337" s="2886"/>
      <c r="H2337" s="2389">
        <f>H2300</f>
        <v>0</v>
      </c>
    </row>
    <row r="2338" spans="1:10">
      <c r="A2338" s="356"/>
      <c r="B2338" s="353" t="s">
        <v>498</v>
      </c>
      <c r="C2338" s="356" t="s">
        <v>508</v>
      </c>
      <c r="D2338" s="2849"/>
      <c r="E2338" s="356"/>
      <c r="F2338" s="1501"/>
      <c r="G2338" s="2886"/>
      <c r="H2338" s="2389">
        <f>H2308</f>
        <v>0</v>
      </c>
    </row>
    <row r="2339" spans="1:10">
      <c r="A2339" s="356"/>
      <c r="B2339" s="2887" t="s">
        <v>505</v>
      </c>
      <c r="C2339" s="2888" t="s">
        <v>207</v>
      </c>
      <c r="D2339" s="2889"/>
      <c r="E2339" s="2442"/>
      <c r="F2339" s="2446"/>
      <c r="G2339" s="2890"/>
      <c r="H2339" s="2769">
        <f>H2322</f>
        <v>1440</v>
      </c>
      <c r="I2339" s="549"/>
      <c r="J2339" s="549"/>
    </row>
    <row r="2340" spans="1:10">
      <c r="A2340" s="356"/>
      <c r="B2340" s="359"/>
      <c r="C2340" s="360"/>
      <c r="D2340" s="2891"/>
      <c r="E2340" s="362"/>
      <c r="F2340" s="2661"/>
      <c r="G2340" s="2892"/>
      <c r="H2340" s="2373"/>
    </row>
    <row r="2341" spans="1:10" ht="12.75" thickBot="1">
      <c r="A2341" s="356"/>
      <c r="B2341" s="365"/>
      <c r="C2341" s="3398" t="s">
        <v>509</v>
      </c>
      <c r="D2341" s="3399"/>
      <c r="E2341" s="3399"/>
      <c r="F2341" s="3399"/>
      <c r="G2341" s="3399"/>
      <c r="H2341" s="2893">
        <f>SUM(H2335:H2340)</f>
        <v>1440</v>
      </c>
    </row>
    <row r="2342" spans="1:10" ht="12.75" thickTop="1">
      <c r="A2342" s="356"/>
      <c r="B2342" s="1595"/>
      <c r="C2342" s="2894"/>
      <c r="D2342" s="2895"/>
      <c r="E2342" s="2894"/>
      <c r="F2342" s="2896"/>
      <c r="G2342" s="2896"/>
      <c r="H2342" s="2624"/>
    </row>
    <row r="2343" spans="1:10">
      <c r="A2343" s="356"/>
      <c r="B2343" s="1595"/>
      <c r="C2343" s="2894"/>
      <c r="D2343" s="2895"/>
      <c r="E2343" s="2894"/>
      <c r="F2343" s="2896"/>
      <c r="G2343" s="2896"/>
      <c r="H2343" s="2624"/>
    </row>
    <row r="2344" spans="1:10">
      <c r="A2344" s="356"/>
      <c r="B2344" s="1595"/>
      <c r="C2344" s="2894"/>
      <c r="D2344" s="2895"/>
      <c r="E2344" s="2894"/>
      <c r="F2344" s="2896"/>
      <c r="G2344" s="2896"/>
      <c r="H2344" s="2624"/>
    </row>
    <row r="2345" spans="1:10" ht="12.75" thickBot="1">
      <c r="A2345" s="356"/>
      <c r="B2345" s="1595"/>
      <c r="C2345" s="2894"/>
      <c r="D2345" s="2895"/>
      <c r="E2345" s="2894"/>
      <c r="F2345" s="2896"/>
      <c r="G2345" s="2896"/>
      <c r="H2345" s="2624"/>
    </row>
    <row r="2346" spans="1:10">
      <c r="A2346" s="3416" t="s">
        <v>1803</v>
      </c>
      <c r="B2346" s="3417"/>
      <c r="C2346" s="3417"/>
      <c r="D2346" s="3417"/>
      <c r="E2346" s="3417"/>
      <c r="F2346" s="3417"/>
      <c r="G2346" s="3418"/>
      <c r="H2346" s="2670"/>
    </row>
    <row r="2347" spans="1:10">
      <c r="A2347" s="2281" t="s">
        <v>722</v>
      </c>
      <c r="B2347" s="199" t="s">
        <v>935</v>
      </c>
      <c r="C2347" s="200"/>
      <c r="D2347" s="258"/>
      <c r="E2347" s="2282"/>
      <c r="F2347" s="2352"/>
      <c r="G2347" s="2353"/>
      <c r="H2347" s="2670"/>
    </row>
    <row r="2348" spans="1:10">
      <c r="A2348" s="2281" t="s">
        <v>723</v>
      </c>
      <c r="B2348" s="2282" t="s">
        <v>969</v>
      </c>
      <c r="C2348" s="200"/>
      <c r="D2348" s="258"/>
      <c r="E2348" s="2282"/>
      <c r="F2348" s="2352"/>
      <c r="G2348" s="2353"/>
      <c r="H2348" s="2670"/>
    </row>
    <row r="2349" spans="1:10">
      <c r="A2349" s="2281"/>
      <c r="B2349" s="2282"/>
      <c r="C2349" s="200"/>
      <c r="D2349" s="258"/>
      <c r="E2349" s="2282"/>
      <c r="F2349" s="2352"/>
      <c r="G2349" s="2353"/>
      <c r="H2349" s="2670"/>
    </row>
    <row r="2350" spans="1:10">
      <c r="A2350" s="2281" t="s">
        <v>1006</v>
      </c>
      <c r="B2350" s="2282" t="s">
        <v>972</v>
      </c>
      <c r="C2350" s="200"/>
      <c r="D2350" s="258"/>
      <c r="E2350" s="2282"/>
      <c r="F2350" s="2352"/>
      <c r="G2350" s="2353"/>
      <c r="H2350" s="2670"/>
    </row>
    <row r="2351" spans="1:10">
      <c r="A2351" s="2281" t="s">
        <v>726</v>
      </c>
      <c r="B2351" s="2282" t="s">
        <v>1791</v>
      </c>
      <c r="C2351" s="200"/>
      <c r="D2351" s="258"/>
      <c r="E2351" s="2282"/>
      <c r="F2351" s="2352"/>
      <c r="G2351" s="2353"/>
      <c r="H2351" s="2670"/>
    </row>
    <row r="2352" spans="1:10">
      <c r="A2352" s="2281" t="s">
        <v>727</v>
      </c>
      <c r="B2352" s="2282" t="s">
        <v>961</v>
      </c>
      <c r="C2352" s="200"/>
      <c r="D2352" s="258"/>
      <c r="E2352" s="2282"/>
      <c r="F2352" s="2352"/>
      <c r="G2352" s="2353"/>
      <c r="H2352" s="2670"/>
    </row>
    <row r="2353" spans="1:8">
      <c r="A2353" s="2281" t="s">
        <v>728</v>
      </c>
      <c r="B2353" s="2284" t="s">
        <v>261</v>
      </c>
      <c r="C2353" s="202"/>
      <c r="D2353" s="258"/>
      <c r="E2353" s="2282"/>
      <c r="F2353" s="2352"/>
      <c r="G2353" s="2353"/>
      <c r="H2353" s="2670"/>
    </row>
    <row r="2354" spans="1:8" ht="12.75" thickBot="1">
      <c r="A2354" s="2285"/>
      <c r="B2354" s="203"/>
      <c r="C2354" s="203"/>
      <c r="D2354" s="259"/>
      <c r="E2354" s="2286"/>
      <c r="F2354" s="2354"/>
      <c r="G2354" s="2355"/>
      <c r="H2354" s="2670"/>
    </row>
    <row r="2355" spans="1:8" ht="12.75" thickBot="1">
      <c r="A2355" s="356"/>
      <c r="B2355" s="356"/>
      <c r="C2355" s="356"/>
      <c r="D2355" s="2356"/>
      <c r="E2355" s="356"/>
      <c r="F2355" s="1501"/>
      <c r="G2355" s="1501"/>
      <c r="H2355" s="2670"/>
    </row>
    <row r="2356" spans="1:8" ht="12.75" thickBot="1">
      <c r="A2356" s="2546" t="s">
        <v>2</v>
      </c>
      <c r="B2356" s="2549" t="s">
        <v>3</v>
      </c>
      <c r="C2356" s="2547" t="s">
        <v>4</v>
      </c>
      <c r="D2356" s="2548" t="s">
        <v>6</v>
      </c>
      <c r="E2356" s="2549" t="s">
        <v>7</v>
      </c>
      <c r="F2356" s="2550"/>
      <c r="G2356" s="2551" t="s">
        <v>8</v>
      </c>
      <c r="H2356" s="2552" t="s">
        <v>9</v>
      </c>
    </row>
    <row r="2357" spans="1:8" ht="12.75" thickBot="1">
      <c r="A2357" s="2872"/>
      <c r="B2357" s="2873" t="s">
        <v>460</v>
      </c>
      <c r="C2357" s="2874" t="s">
        <v>461</v>
      </c>
      <c r="D2357" s="2875"/>
      <c r="E2357" s="2876"/>
      <c r="F2357" s="2877"/>
      <c r="G2357" s="2877"/>
      <c r="H2357" s="2878"/>
    </row>
    <row r="2358" spans="1:8">
      <c r="A2358" s="1509"/>
      <c r="B2358" s="1510"/>
      <c r="C2358" s="1511"/>
      <c r="D2358" s="2842"/>
      <c r="E2358" s="1513"/>
      <c r="F2358" s="1513"/>
      <c r="G2358" s="1513"/>
      <c r="H2358" s="2843"/>
    </row>
    <row r="2359" spans="1:8" ht="24">
      <c r="A2359" s="1509" t="s">
        <v>108</v>
      </c>
      <c r="B2359" s="1509" t="s">
        <v>462</v>
      </c>
      <c r="C2359" s="1515" t="s">
        <v>1802</v>
      </c>
      <c r="D2359" s="2844" t="s">
        <v>80</v>
      </c>
      <c r="E2359" s="1517">
        <v>1</v>
      </c>
      <c r="F2359" s="1517"/>
      <c r="G2359" s="2488">
        <v>0</v>
      </c>
      <c r="H2359" s="2845">
        <f>ROUND(E2359*G2359,2)</f>
        <v>0</v>
      </c>
    </row>
    <row r="2360" spans="1:8">
      <c r="A2360" s="1509"/>
      <c r="B2360" s="1510"/>
      <c r="C2360" s="1511"/>
      <c r="D2360" s="2842"/>
      <c r="E2360" s="1513"/>
      <c r="F2360" s="1513"/>
      <c r="G2360" s="2846"/>
      <c r="H2360" s="2843"/>
    </row>
    <row r="2361" spans="1:8" ht="24">
      <c r="A2361" s="1509" t="s">
        <v>109</v>
      </c>
      <c r="B2361" s="1509" t="s">
        <v>579</v>
      </c>
      <c r="C2361" s="1515" t="s">
        <v>580</v>
      </c>
      <c r="D2361" s="2844" t="s">
        <v>19</v>
      </c>
      <c r="E2361" s="1517">
        <v>3</v>
      </c>
      <c r="F2361" s="1517"/>
      <c r="G2361" s="2488">
        <v>0</v>
      </c>
      <c r="H2361" s="2845">
        <f>ROUND(E2361*G2361,2)</f>
        <v>0</v>
      </c>
    </row>
    <row r="2362" spans="1:8">
      <c r="A2362" s="1509"/>
      <c r="B2362" s="1509"/>
      <c r="C2362" s="1520"/>
      <c r="D2362" s="2842"/>
      <c r="E2362" s="1513"/>
      <c r="F2362" s="1513"/>
      <c r="G2362" s="2846"/>
      <c r="H2362" s="2845"/>
    </row>
    <row r="2363" spans="1:8" ht="36">
      <c r="A2363" s="1509" t="s">
        <v>110</v>
      </c>
      <c r="B2363" s="1509" t="s">
        <v>462</v>
      </c>
      <c r="C2363" s="1520" t="s">
        <v>519</v>
      </c>
      <c r="D2363" s="2842" t="s">
        <v>215</v>
      </c>
      <c r="E2363" s="1513">
        <v>32</v>
      </c>
      <c r="F2363" s="1513"/>
      <c r="G2363" s="2488">
        <v>0</v>
      </c>
      <c r="H2363" s="2845">
        <f>ROUND(E2363*G2363,2)</f>
        <v>0</v>
      </c>
    </row>
    <row r="2364" spans="1:8">
      <c r="A2364" s="1509"/>
      <c r="B2364" s="1509"/>
      <c r="C2364" s="1520"/>
      <c r="D2364" s="2842"/>
      <c r="E2364" s="1513"/>
      <c r="F2364" s="1513"/>
      <c r="G2364" s="2846"/>
      <c r="H2364" s="2845"/>
    </row>
    <row r="2365" spans="1:8" ht="60">
      <c r="A2365" s="1509" t="s">
        <v>111</v>
      </c>
      <c r="B2365" s="1509" t="s">
        <v>1504</v>
      </c>
      <c r="C2365" s="1515" t="s">
        <v>1505</v>
      </c>
      <c r="D2365" s="2842" t="s">
        <v>32</v>
      </c>
      <c r="E2365" s="1513">
        <v>20</v>
      </c>
      <c r="F2365" s="1513"/>
      <c r="G2365" s="2488">
        <v>0</v>
      </c>
      <c r="H2365" s="2845">
        <f>ROUND(E2365*G2365,2)</f>
        <v>0</v>
      </c>
    </row>
    <row r="2366" spans="1:8">
      <c r="A2366" s="1509"/>
      <c r="B2366" s="1509"/>
      <c r="C2366" s="1520"/>
      <c r="D2366" s="2842"/>
      <c r="E2366" s="1513"/>
      <c r="F2366" s="1513"/>
      <c r="G2366" s="2846"/>
      <c r="H2366" s="2845"/>
    </row>
    <row r="2367" spans="1:8" ht="60">
      <c r="A2367" s="1509" t="s">
        <v>112</v>
      </c>
      <c r="B2367" s="1509" t="s">
        <v>1506</v>
      </c>
      <c r="C2367" s="1515" t="s">
        <v>1507</v>
      </c>
      <c r="D2367" s="2842" t="s">
        <v>32</v>
      </c>
      <c r="E2367" s="1513">
        <v>30</v>
      </c>
      <c r="F2367" s="1513"/>
      <c r="G2367" s="2488">
        <v>0</v>
      </c>
      <c r="H2367" s="2845">
        <f>ROUND(E2367*G2367,2)</f>
        <v>0</v>
      </c>
    </row>
    <row r="2368" spans="1:8">
      <c r="A2368" s="1509"/>
      <c r="B2368" s="1509"/>
      <c r="C2368" s="1520"/>
      <c r="D2368" s="2842"/>
      <c r="E2368" s="1513"/>
      <c r="F2368" s="1513"/>
      <c r="G2368" s="2846"/>
      <c r="H2368" s="2845"/>
    </row>
    <row r="2369" spans="1:9" s="451" customFormat="1" ht="60">
      <c r="A2369" s="1521" t="s">
        <v>113</v>
      </c>
      <c r="B2369" s="1521" t="s">
        <v>462</v>
      </c>
      <c r="C2369" s="1527" t="s">
        <v>466</v>
      </c>
      <c r="D2369" s="2851" t="s">
        <v>80</v>
      </c>
      <c r="E2369" s="1528">
        <v>1</v>
      </c>
      <c r="F2369" s="1524"/>
      <c r="G2369" s="2488">
        <v>0</v>
      </c>
      <c r="H2369" s="2852">
        <f t="shared" ref="H2369:H2371" si="20">ROUND(E2369*G2369,2)</f>
        <v>0</v>
      </c>
      <c r="I2369" s="399"/>
    </row>
    <row r="2370" spans="1:9" s="451" customFormat="1">
      <c r="A2370" s="1521"/>
      <c r="B2370" s="1521"/>
      <c r="C2370" s="1522"/>
      <c r="D2370" s="2897"/>
      <c r="E2370" s="2898"/>
      <c r="F2370" s="1524"/>
      <c r="G2370" s="2899"/>
      <c r="H2370" s="2852"/>
    </row>
    <row r="2371" spans="1:9" s="451" customFormat="1" ht="72">
      <c r="A2371" s="1521" t="s">
        <v>115</v>
      </c>
      <c r="B2371" s="1521" t="s">
        <v>462</v>
      </c>
      <c r="C2371" s="1527" t="s">
        <v>2352</v>
      </c>
      <c r="D2371" s="2851" t="s">
        <v>80</v>
      </c>
      <c r="E2371" s="1528">
        <v>1</v>
      </c>
      <c r="F2371" s="1524"/>
      <c r="G2371" s="2488">
        <v>0</v>
      </c>
      <c r="H2371" s="2852">
        <f t="shared" si="20"/>
        <v>0</v>
      </c>
      <c r="I2371" s="399"/>
    </row>
    <row r="2372" spans="1:9" ht="12.75" thickBot="1">
      <c r="A2372" s="1509"/>
      <c r="B2372" s="1509"/>
      <c r="C2372" s="1520"/>
      <c r="D2372" s="2842"/>
      <c r="E2372" s="1513"/>
      <c r="F2372" s="1513"/>
      <c r="G2372" s="2846"/>
      <c r="H2372" s="2843"/>
    </row>
    <row r="2373" spans="1:9" ht="12.75" thickBot="1">
      <c r="A2373" s="1502"/>
      <c r="B2373" s="2847" t="s">
        <v>460</v>
      </c>
      <c r="C2373" s="3435" t="s">
        <v>470</v>
      </c>
      <c r="D2373" s="3435"/>
      <c r="E2373" s="3435"/>
      <c r="F2373" s="3435"/>
      <c r="G2373" s="3435"/>
      <c r="H2373" s="2848">
        <f>SUM(H2358:H2372)</f>
        <v>0</v>
      </c>
    </row>
    <row r="2374" spans="1:9" ht="12.75" thickBot="1">
      <c r="A2374" s="1530"/>
      <c r="B2374" s="1531"/>
      <c r="C2374" s="1532"/>
      <c r="D2374" s="2849"/>
      <c r="E2374" s="1501"/>
      <c r="F2374" s="1501"/>
      <c r="G2374" s="1501"/>
      <c r="H2374" s="2672"/>
    </row>
    <row r="2375" spans="1:9" ht="12.75" thickBot="1">
      <c r="A2375" s="1502"/>
      <c r="B2375" s="1503" t="s">
        <v>471</v>
      </c>
      <c r="C2375" s="1504" t="s">
        <v>203</v>
      </c>
      <c r="D2375" s="2840"/>
      <c r="E2375" s="1506"/>
      <c r="F2375" s="2366"/>
      <c r="G2375" s="2366"/>
      <c r="H2375" s="2841"/>
    </row>
    <row r="2376" spans="1:9">
      <c r="A2376" s="1509"/>
      <c r="B2376" s="1509"/>
      <c r="C2376" s="1515"/>
      <c r="D2376" s="2844"/>
      <c r="E2376" s="1517"/>
      <c r="F2376" s="1517"/>
      <c r="G2376" s="1517"/>
      <c r="H2376" s="2845"/>
    </row>
    <row r="2377" spans="1:9" ht="60">
      <c r="A2377" s="1509" t="s">
        <v>108</v>
      </c>
      <c r="B2377" s="1534" t="s">
        <v>472</v>
      </c>
      <c r="C2377" s="1515" t="s">
        <v>1512</v>
      </c>
      <c r="D2377" s="2844" t="s">
        <v>30</v>
      </c>
      <c r="E2377" s="1517">
        <v>70</v>
      </c>
      <c r="F2377" s="1517"/>
      <c r="G2377" s="2488">
        <v>0</v>
      </c>
      <c r="H2377" s="2845">
        <f>ROUND(E2377*G2377,2)</f>
        <v>0</v>
      </c>
    </row>
    <row r="2378" spans="1:9">
      <c r="A2378" s="1509"/>
      <c r="B2378" s="1509"/>
      <c r="C2378" s="1511"/>
      <c r="D2378" s="2842"/>
      <c r="E2378" s="1535"/>
      <c r="F2378" s="1535"/>
      <c r="G2378" s="2846"/>
      <c r="H2378" s="2843"/>
    </row>
    <row r="2379" spans="1:9">
      <c r="A2379" s="1509"/>
      <c r="B2379" s="1509"/>
      <c r="C2379" s="1536"/>
      <c r="D2379" s="2853"/>
      <c r="E2379" s="1538"/>
      <c r="F2379" s="1535"/>
      <c r="G2379" s="2846"/>
      <c r="H2379" s="2843"/>
    </row>
    <row r="2380" spans="1:9" ht="36">
      <c r="A2380" s="1509" t="s">
        <v>110</v>
      </c>
      <c r="B2380" s="1509" t="s">
        <v>462</v>
      </c>
      <c r="C2380" s="1515" t="s">
        <v>523</v>
      </c>
      <c r="D2380" s="2844" t="s">
        <v>30</v>
      </c>
      <c r="E2380" s="1517">
        <v>6</v>
      </c>
      <c r="F2380" s="1517"/>
      <c r="G2380" s="2488">
        <v>0</v>
      </c>
      <c r="H2380" s="2845">
        <f>ROUND(E2380*G2380,2)</f>
        <v>0</v>
      </c>
    </row>
    <row r="2381" spans="1:9">
      <c r="A2381" s="1509"/>
      <c r="B2381" s="1509"/>
      <c r="C2381" s="1515"/>
      <c r="D2381" s="2844"/>
      <c r="E2381" s="1517"/>
      <c r="F2381" s="1517"/>
      <c r="G2381" s="2854"/>
      <c r="H2381" s="2845"/>
    </row>
    <row r="2382" spans="1:9" ht="60">
      <c r="A2382" s="1509" t="s">
        <v>111</v>
      </c>
      <c r="B2382" s="1509" t="s">
        <v>462</v>
      </c>
      <c r="C2382" s="1515" t="s">
        <v>524</v>
      </c>
      <c r="D2382" s="2844" t="s">
        <v>30</v>
      </c>
      <c r="E2382" s="1517">
        <f>E2380</f>
        <v>6</v>
      </c>
      <c r="F2382" s="1517"/>
      <c r="G2382" s="2488">
        <v>0</v>
      </c>
      <c r="H2382" s="2845">
        <f>ROUND(E2382*G2382,2)</f>
        <v>0</v>
      </c>
    </row>
    <row r="2383" spans="1:9">
      <c r="A2383" s="1509"/>
      <c r="B2383" s="1509"/>
      <c r="C2383" s="1515"/>
      <c r="D2383" s="2844"/>
      <c r="E2383" s="1517"/>
      <c r="F2383" s="1517"/>
      <c r="G2383" s="2854"/>
      <c r="H2383" s="2845"/>
    </row>
    <row r="2384" spans="1:9" ht="48">
      <c r="A2384" s="1509" t="s">
        <v>112</v>
      </c>
      <c r="B2384" s="1509" t="s">
        <v>462</v>
      </c>
      <c r="C2384" s="1515" t="s">
        <v>474</v>
      </c>
      <c r="D2384" s="2844" t="s">
        <v>30</v>
      </c>
      <c r="E2384" s="1517">
        <f>E2377-E2380</f>
        <v>64</v>
      </c>
      <c r="F2384" s="1517"/>
      <c r="G2384" s="2488">
        <v>0</v>
      </c>
      <c r="H2384" s="2845">
        <f>ROUND(E2384*G2384,2)</f>
        <v>0</v>
      </c>
    </row>
    <row r="2385" spans="1:8">
      <c r="A2385" s="1509"/>
      <c r="B2385" s="1509"/>
      <c r="C2385" s="1515"/>
      <c r="D2385" s="2844"/>
      <c r="E2385" s="1517"/>
      <c r="F2385" s="1517"/>
      <c r="G2385" s="2854"/>
      <c r="H2385" s="2845"/>
    </row>
    <row r="2386" spans="1:8" ht="36">
      <c r="A2386" s="1509" t="s">
        <v>113</v>
      </c>
      <c r="B2386" s="1534" t="s">
        <v>525</v>
      </c>
      <c r="C2386" s="1515" t="s">
        <v>526</v>
      </c>
      <c r="D2386" s="2844" t="s">
        <v>32</v>
      </c>
      <c r="E2386" s="1517">
        <v>50</v>
      </c>
      <c r="F2386" s="1517"/>
      <c r="G2386" s="2488">
        <v>0</v>
      </c>
      <c r="H2386" s="2845">
        <f>ROUND(E2386*G2386,2)</f>
        <v>0</v>
      </c>
    </row>
    <row r="2387" spans="1:8">
      <c r="A2387" s="1509"/>
      <c r="B2387" s="1534"/>
      <c r="C2387" s="1515"/>
      <c r="D2387" s="2844"/>
      <c r="E2387" s="1517"/>
      <c r="F2387" s="1517"/>
      <c r="G2387" s="2854"/>
      <c r="H2387" s="2845"/>
    </row>
    <row r="2388" spans="1:8" ht="24">
      <c r="A2388" s="1509" t="s">
        <v>115</v>
      </c>
      <c r="B2388" s="1509" t="s">
        <v>462</v>
      </c>
      <c r="C2388" s="1515" t="s">
        <v>478</v>
      </c>
      <c r="D2388" s="2844" t="s">
        <v>32</v>
      </c>
      <c r="E2388" s="1517">
        <v>40</v>
      </c>
      <c r="F2388" s="1517"/>
      <c r="G2388" s="2488">
        <v>0</v>
      </c>
      <c r="H2388" s="2845">
        <f>ROUND(E2388*G2388,2)</f>
        <v>0</v>
      </c>
    </row>
    <row r="2389" spans="1:8">
      <c r="A2389" s="1509"/>
      <c r="B2389" s="1509"/>
      <c r="C2389" s="1515"/>
      <c r="D2389" s="2844"/>
      <c r="E2389" s="1517"/>
      <c r="F2389" s="1517"/>
      <c r="G2389" s="2854"/>
      <c r="H2389" s="2845"/>
    </row>
    <row r="2390" spans="1:8" ht="24">
      <c r="A2390" s="1509" t="s">
        <v>423</v>
      </c>
      <c r="B2390" s="1509" t="s">
        <v>479</v>
      </c>
      <c r="C2390" s="1515" t="s">
        <v>220</v>
      </c>
      <c r="D2390" s="2844" t="s">
        <v>32</v>
      </c>
      <c r="E2390" s="1517">
        <f>E2388</f>
        <v>40</v>
      </c>
      <c r="F2390" s="1517"/>
      <c r="G2390" s="2488">
        <v>0</v>
      </c>
      <c r="H2390" s="2845">
        <f>ROUND(E2390*G2390,2)</f>
        <v>0</v>
      </c>
    </row>
    <row r="2391" spans="1:8">
      <c r="A2391" s="1509"/>
      <c r="B2391" s="1509"/>
      <c r="C2391" s="1515"/>
      <c r="D2391" s="2844"/>
      <c r="E2391" s="1517"/>
      <c r="F2391" s="1517"/>
      <c r="G2391" s="2854"/>
      <c r="H2391" s="2845"/>
    </row>
    <row r="2392" spans="1:8">
      <c r="A2392" s="1509" t="s">
        <v>495</v>
      </c>
      <c r="B2392" s="1509" t="s">
        <v>53</v>
      </c>
      <c r="C2392" s="1515" t="s">
        <v>212</v>
      </c>
      <c r="D2392" s="2844" t="s">
        <v>32</v>
      </c>
      <c r="E2392" s="1517">
        <f>E2390</f>
        <v>40</v>
      </c>
      <c r="F2392" s="1517"/>
      <c r="G2392" s="2488">
        <v>0</v>
      </c>
      <c r="H2392" s="2845">
        <f>ROUND(E2392*G2392,2)</f>
        <v>0</v>
      </c>
    </row>
    <row r="2393" spans="1:8" ht="12.75" thickBot="1">
      <c r="A2393" s="1509"/>
      <c r="B2393" s="1509"/>
      <c r="C2393" s="1515"/>
      <c r="D2393" s="2844"/>
      <c r="E2393" s="1517"/>
      <c r="F2393" s="1517"/>
      <c r="G2393" s="2854"/>
      <c r="H2393" s="2845"/>
    </row>
    <row r="2394" spans="1:8" ht="12.75" thickBot="1">
      <c r="A2394" s="1542"/>
      <c r="B2394" s="2847" t="s">
        <v>471</v>
      </c>
      <c r="C2394" s="2856" t="s">
        <v>480</v>
      </c>
      <c r="D2394" s="2857"/>
      <c r="E2394" s="2858"/>
      <c r="F2394" s="2858"/>
      <c r="G2394" s="2859"/>
      <c r="H2394" s="2848">
        <f>SUM(H2376:H2393)</f>
        <v>0</v>
      </c>
    </row>
    <row r="2395" spans="1:8" ht="12.75" thickBot="1">
      <c r="A2395" s="355"/>
      <c r="B2395" s="355"/>
      <c r="C2395" s="356"/>
      <c r="D2395" s="2849"/>
      <c r="E2395" s="356"/>
      <c r="F2395" s="1501"/>
      <c r="G2395" s="2900"/>
      <c r="H2395" s="2670"/>
    </row>
    <row r="2396" spans="1:8" ht="12.75" thickBot="1">
      <c r="A2396" s="1502"/>
      <c r="B2396" s="1503" t="s">
        <v>481</v>
      </c>
      <c r="C2396" s="1504" t="s">
        <v>527</v>
      </c>
      <c r="D2396" s="2840"/>
      <c r="E2396" s="1506"/>
      <c r="F2396" s="2366"/>
      <c r="G2396" s="2862"/>
      <c r="H2396" s="2841"/>
    </row>
    <row r="2397" spans="1:8">
      <c r="A2397" s="1509"/>
      <c r="B2397" s="1509"/>
      <c r="C2397" s="1515"/>
      <c r="D2397" s="2844"/>
      <c r="E2397" s="1517"/>
      <c r="F2397" s="1517"/>
      <c r="G2397" s="2854"/>
      <c r="H2397" s="2845"/>
    </row>
    <row r="2398" spans="1:8" ht="36">
      <c r="A2398" s="1509" t="s">
        <v>108</v>
      </c>
      <c r="B2398" s="1509" t="s">
        <v>482</v>
      </c>
      <c r="C2398" s="1515" t="s">
        <v>528</v>
      </c>
      <c r="D2398" s="2844" t="s">
        <v>32</v>
      </c>
      <c r="E2398" s="1517">
        <v>35</v>
      </c>
      <c r="F2398" s="1517"/>
      <c r="G2398" s="2488">
        <v>0</v>
      </c>
      <c r="H2398" s="2845">
        <f>ROUND(E2398*G2398,2)</f>
        <v>0</v>
      </c>
    </row>
    <row r="2399" spans="1:8">
      <c r="A2399" s="1509"/>
      <c r="B2399" s="1509"/>
      <c r="C2399" s="1515"/>
      <c r="D2399" s="2844"/>
      <c r="E2399" s="1517"/>
      <c r="F2399" s="1517"/>
      <c r="G2399" s="2854"/>
      <c r="H2399" s="2845"/>
    </row>
    <row r="2400" spans="1:8" ht="36">
      <c r="A2400" s="1509" t="s">
        <v>109</v>
      </c>
      <c r="B2400" s="1534" t="s">
        <v>529</v>
      </c>
      <c r="C2400" s="384" t="s">
        <v>530</v>
      </c>
      <c r="D2400" s="2844" t="s">
        <v>30</v>
      </c>
      <c r="E2400" s="1517">
        <v>15</v>
      </c>
      <c r="F2400" s="1517"/>
      <c r="G2400" s="2488">
        <v>0</v>
      </c>
      <c r="H2400" s="2845">
        <f>ROUND(E2400*G2400,2)</f>
        <v>0</v>
      </c>
    </row>
    <row r="2401" spans="1:8">
      <c r="A2401" s="1546"/>
      <c r="B2401" s="1546"/>
      <c r="C2401" s="1515"/>
      <c r="D2401" s="2836"/>
      <c r="E2401" s="1513"/>
      <c r="F2401" s="1513"/>
      <c r="G2401" s="2846"/>
      <c r="H2401" s="2843"/>
    </row>
    <row r="2402" spans="1:8" ht="60">
      <c r="A2402" s="1546" t="s">
        <v>110</v>
      </c>
      <c r="B2402" s="1546" t="s">
        <v>462</v>
      </c>
      <c r="C2402" s="1515" t="s">
        <v>531</v>
      </c>
      <c r="D2402" s="2836" t="s">
        <v>30</v>
      </c>
      <c r="E2402" s="1517">
        <v>25</v>
      </c>
      <c r="F2402" s="1517"/>
      <c r="G2402" s="2488">
        <v>0</v>
      </c>
      <c r="H2402" s="2845">
        <f>ROUND(E2402*G2402,2)</f>
        <v>0</v>
      </c>
    </row>
    <row r="2403" spans="1:8">
      <c r="A2403" s="1546"/>
      <c r="B2403" s="1546"/>
      <c r="C2403" s="1515"/>
      <c r="D2403" s="2836"/>
      <c r="E2403" s="1513"/>
      <c r="F2403" s="1513"/>
      <c r="G2403" s="2846"/>
      <c r="H2403" s="2845"/>
    </row>
    <row r="2404" spans="1:8" ht="48">
      <c r="A2404" s="1546" t="s">
        <v>111</v>
      </c>
      <c r="B2404" s="1546" t="s">
        <v>462</v>
      </c>
      <c r="C2404" s="1515" t="s">
        <v>532</v>
      </c>
      <c r="D2404" s="2836" t="s">
        <v>215</v>
      </c>
      <c r="E2404" s="1517">
        <v>32</v>
      </c>
      <c r="F2404" s="1517"/>
      <c r="G2404" s="2488">
        <v>0</v>
      </c>
      <c r="H2404" s="2845">
        <f>ROUND(E2404*G2404,2)</f>
        <v>0</v>
      </c>
    </row>
    <row r="2405" spans="1:8">
      <c r="A2405" s="1546"/>
      <c r="B2405" s="1546"/>
      <c r="C2405" s="1515"/>
      <c r="D2405" s="2836"/>
      <c r="E2405" s="1513"/>
      <c r="F2405" s="1513"/>
      <c r="G2405" s="2846"/>
      <c r="H2405" s="2843"/>
    </row>
    <row r="2406" spans="1:8" ht="24">
      <c r="A2406" s="1546" t="s">
        <v>112</v>
      </c>
      <c r="B2406" s="1546" t="s">
        <v>533</v>
      </c>
      <c r="C2406" s="1515" t="s">
        <v>534</v>
      </c>
      <c r="D2406" s="2844" t="s">
        <v>32</v>
      </c>
      <c r="E2406" s="1517">
        <v>4</v>
      </c>
      <c r="F2406" s="1517"/>
      <c r="G2406" s="2488">
        <v>0</v>
      </c>
      <c r="H2406" s="2845">
        <f>ROUND(E2406*G2406,2)</f>
        <v>0</v>
      </c>
    </row>
    <row r="2407" spans="1:8">
      <c r="A2407" s="1546"/>
      <c r="B2407" s="1546"/>
      <c r="C2407" s="1515"/>
      <c r="D2407" s="2836"/>
      <c r="E2407" s="1513"/>
      <c r="F2407" s="1513"/>
      <c r="G2407" s="2846"/>
      <c r="H2407" s="2843"/>
    </row>
    <row r="2408" spans="1:8" ht="48">
      <c r="A2408" s="1546" t="s">
        <v>113</v>
      </c>
      <c r="B2408" s="1546" t="s">
        <v>484</v>
      </c>
      <c r="C2408" s="1515" t="s">
        <v>535</v>
      </c>
      <c r="D2408" s="2844" t="s">
        <v>32</v>
      </c>
      <c r="E2408" s="1517">
        <v>17</v>
      </c>
      <c r="F2408" s="1517"/>
      <c r="G2408" s="2488">
        <v>0</v>
      </c>
      <c r="H2408" s="2845">
        <f>ROUND(E2408*G2408,2)</f>
        <v>0</v>
      </c>
    </row>
    <row r="2409" spans="1:8">
      <c r="A2409" s="1546"/>
      <c r="B2409" s="1546"/>
      <c r="C2409" s="1515"/>
      <c r="D2409" s="2836"/>
      <c r="E2409" s="1513"/>
      <c r="F2409" s="1513"/>
      <c r="G2409" s="2846"/>
      <c r="H2409" s="2843"/>
    </row>
    <row r="2410" spans="1:8" ht="48">
      <c r="A2410" s="1546" t="s">
        <v>115</v>
      </c>
      <c r="B2410" s="1534" t="s">
        <v>572</v>
      </c>
      <c r="C2410" s="1515" t="s">
        <v>1798</v>
      </c>
      <c r="D2410" s="2836" t="s">
        <v>30</v>
      </c>
      <c r="E2410" s="1517">
        <v>5</v>
      </c>
      <c r="F2410" s="1517"/>
      <c r="G2410" s="2488">
        <v>0</v>
      </c>
      <c r="H2410" s="2845">
        <f>ROUND(E2410*G2410,2)</f>
        <v>0</v>
      </c>
    </row>
    <row r="2411" spans="1:8">
      <c r="A2411" s="1546"/>
      <c r="B2411" s="1546"/>
      <c r="C2411" s="1515"/>
      <c r="D2411" s="2836"/>
      <c r="E2411" s="1513"/>
      <c r="F2411" s="1513"/>
      <c r="G2411" s="2846"/>
      <c r="H2411" s="2843"/>
    </row>
    <row r="2412" spans="1:8" ht="60">
      <c r="A2412" s="1546" t="s">
        <v>423</v>
      </c>
      <c r="B2412" s="1546" t="s">
        <v>538</v>
      </c>
      <c r="C2412" s="1515" t="s">
        <v>559</v>
      </c>
      <c r="D2412" s="2844" t="s">
        <v>123</v>
      </c>
      <c r="E2412" s="1517">
        <v>300.89999999999998</v>
      </c>
      <c r="F2412" s="1517"/>
      <c r="G2412" s="2488">
        <v>0</v>
      </c>
      <c r="H2412" s="2845">
        <f>ROUND(E2412*G2412,2)</f>
        <v>0</v>
      </c>
    </row>
    <row r="2413" spans="1:8">
      <c r="A2413" s="1546"/>
      <c r="B2413" s="1546"/>
      <c r="C2413" s="1515"/>
      <c r="D2413" s="2836"/>
      <c r="E2413" s="1513"/>
      <c r="F2413" s="1513"/>
      <c r="G2413" s="2846"/>
      <c r="H2413" s="2845"/>
    </row>
    <row r="2414" spans="1:8" ht="72">
      <c r="A2414" s="1546" t="s">
        <v>495</v>
      </c>
      <c r="B2414" s="1546" t="s">
        <v>462</v>
      </c>
      <c r="C2414" s="1515" t="s">
        <v>540</v>
      </c>
      <c r="D2414" s="2836" t="s">
        <v>19</v>
      </c>
      <c r="E2414" s="1513">
        <v>1</v>
      </c>
      <c r="F2414" s="1513"/>
      <c r="G2414" s="2488">
        <v>0</v>
      </c>
      <c r="H2414" s="2845">
        <f>ROUND(E2414*G2414,2)</f>
        <v>0</v>
      </c>
    </row>
    <row r="2415" spans="1:8" ht="12.75" thickBot="1">
      <c r="A2415" s="1546"/>
      <c r="B2415" s="1546"/>
      <c r="C2415" s="1515"/>
      <c r="D2415" s="2836"/>
      <c r="E2415" s="1513"/>
      <c r="F2415" s="1513"/>
      <c r="G2415" s="2846"/>
      <c r="H2415" s="2843"/>
    </row>
    <row r="2416" spans="1:8" ht="12.75" thickBot="1">
      <c r="A2416" s="1542"/>
      <c r="B2416" s="2847" t="s">
        <v>481</v>
      </c>
      <c r="C2416" s="2856" t="s">
        <v>541</v>
      </c>
      <c r="D2416" s="2857"/>
      <c r="E2416" s="2858"/>
      <c r="F2416" s="2858"/>
      <c r="G2416" s="2859"/>
      <c r="H2416" s="2848">
        <f>SUM(H2397:H2415)</f>
        <v>0</v>
      </c>
    </row>
    <row r="2417" spans="1:8" ht="12.75" thickBot="1">
      <c r="A2417" s="1531"/>
      <c r="B2417" s="1531"/>
      <c r="C2417" s="1548"/>
      <c r="D2417" s="2860"/>
      <c r="E2417" s="1533"/>
      <c r="F2417" s="1533"/>
      <c r="G2417" s="2861"/>
      <c r="H2417" s="2672"/>
    </row>
    <row r="2418" spans="1:8" ht="12.75" thickBot="1">
      <c r="A2418" s="1502"/>
      <c r="B2418" s="1503" t="s">
        <v>498</v>
      </c>
      <c r="C2418" s="1504" t="s">
        <v>205</v>
      </c>
      <c r="D2418" s="2840"/>
      <c r="E2418" s="1506"/>
      <c r="F2418" s="2366"/>
      <c r="G2418" s="2862"/>
      <c r="H2418" s="2841"/>
    </row>
    <row r="2419" spans="1:8">
      <c r="A2419" s="1509"/>
      <c r="B2419" s="1509"/>
      <c r="C2419" s="1515"/>
      <c r="D2419" s="2844"/>
      <c r="E2419" s="1517"/>
      <c r="F2419" s="1517"/>
      <c r="G2419" s="2854"/>
      <c r="H2419" s="2845"/>
    </row>
    <row r="2420" spans="1:8" ht="36">
      <c r="A2420" s="1509" t="s">
        <v>108</v>
      </c>
      <c r="B2420" s="1509" t="s">
        <v>462</v>
      </c>
      <c r="C2420" s="1515" t="s">
        <v>499</v>
      </c>
      <c r="D2420" s="2844" t="s">
        <v>30</v>
      </c>
      <c r="E2420" s="1517">
        <v>23</v>
      </c>
      <c r="F2420" s="1517"/>
      <c r="G2420" s="2488">
        <v>0</v>
      </c>
      <c r="H2420" s="2845">
        <f>ROUND(E2420*G2420,2)</f>
        <v>0</v>
      </c>
    </row>
    <row r="2421" spans="1:8">
      <c r="A2421" s="1509"/>
      <c r="B2421" s="1509"/>
      <c r="C2421" s="1515"/>
      <c r="D2421" s="2844"/>
      <c r="E2421" s="1517"/>
      <c r="F2421" s="1517"/>
      <c r="G2421" s="2854"/>
      <c r="H2421" s="2845"/>
    </row>
    <row r="2422" spans="1:8" ht="48">
      <c r="A2422" s="1509" t="s">
        <v>109</v>
      </c>
      <c r="B2422" s="1509" t="s">
        <v>462</v>
      </c>
      <c r="C2422" s="1515" t="s">
        <v>542</v>
      </c>
      <c r="D2422" s="2844" t="s">
        <v>215</v>
      </c>
      <c r="E2422" s="1517">
        <v>32</v>
      </c>
      <c r="F2422" s="1517"/>
      <c r="G2422" s="2488">
        <v>0</v>
      </c>
      <c r="H2422" s="2845">
        <f>ROUND(E2422*G2422,2)</f>
        <v>0</v>
      </c>
    </row>
    <row r="2423" spans="1:8">
      <c r="A2423" s="1509"/>
      <c r="B2423" s="1509"/>
      <c r="C2423" s="1515"/>
      <c r="D2423" s="2844"/>
      <c r="E2423" s="1517"/>
      <c r="F2423" s="1517"/>
      <c r="G2423" s="2854"/>
      <c r="H2423" s="2845"/>
    </row>
    <row r="2424" spans="1:8" ht="60">
      <c r="A2424" s="1509" t="s">
        <v>110</v>
      </c>
      <c r="B2424" s="1509" t="s">
        <v>319</v>
      </c>
      <c r="C2424" s="1515" t="s">
        <v>1804</v>
      </c>
      <c r="D2424" s="2844" t="s">
        <v>19</v>
      </c>
      <c r="E2424" s="1517">
        <v>1</v>
      </c>
      <c r="F2424" s="1517"/>
      <c r="G2424" s="2488">
        <v>0</v>
      </c>
      <c r="H2424" s="2845">
        <f>ROUND(E2424*G2424,2)</f>
        <v>0</v>
      </c>
    </row>
    <row r="2425" spans="1:8">
      <c r="A2425" s="1509"/>
      <c r="B2425" s="1509"/>
      <c r="C2425" s="1515"/>
      <c r="D2425" s="2844"/>
      <c r="E2425" s="1517"/>
      <c r="F2425" s="1517"/>
      <c r="G2425" s="2854"/>
      <c r="H2425" s="2845"/>
    </row>
    <row r="2426" spans="1:8" ht="36">
      <c r="A2426" s="1509" t="s">
        <v>111</v>
      </c>
      <c r="B2426" s="1509" t="s">
        <v>549</v>
      </c>
      <c r="C2426" s="1515" t="s">
        <v>504</v>
      </c>
      <c r="D2426" s="2844" t="s">
        <v>19</v>
      </c>
      <c r="E2426" s="1517">
        <v>1</v>
      </c>
      <c r="F2426" s="1517"/>
      <c r="G2426" s="2488">
        <v>0</v>
      </c>
      <c r="H2426" s="2845">
        <f>ROUND(E2426*G2426,2)</f>
        <v>0</v>
      </c>
    </row>
    <row r="2427" spans="1:8" ht="12.75" thickBot="1">
      <c r="A2427" s="1509"/>
      <c r="B2427" s="1509"/>
      <c r="C2427" s="1515"/>
      <c r="D2427" s="2844"/>
      <c r="E2427" s="1517"/>
      <c r="F2427" s="1517"/>
      <c r="G2427" s="2854"/>
      <c r="H2427" s="2845"/>
    </row>
    <row r="2428" spans="1:8" ht="12.75" thickBot="1">
      <c r="A2428" s="1502"/>
      <c r="B2428" s="2847" t="s">
        <v>498</v>
      </c>
      <c r="C2428" s="2864" t="s">
        <v>213</v>
      </c>
      <c r="D2428" s="2865"/>
      <c r="E2428" s="2858"/>
      <c r="F2428" s="2858"/>
      <c r="G2428" s="2859"/>
      <c r="H2428" s="2848">
        <f>SUM(H2419:H2427)</f>
        <v>0</v>
      </c>
    </row>
    <row r="2429" spans="1:8">
      <c r="A2429" s="2866"/>
      <c r="B2429" s="1593"/>
      <c r="C2429" s="2867"/>
      <c r="D2429" s="2868"/>
      <c r="E2429" s="2564"/>
      <c r="F2429" s="2564"/>
      <c r="G2429" s="2615"/>
      <c r="H2429" s="2563"/>
    </row>
    <row r="2430" spans="1:8" ht="12.75" thickBot="1">
      <c r="A2430" s="2866"/>
      <c r="B2430" s="1593"/>
      <c r="C2430" s="2867"/>
      <c r="D2430" s="2868"/>
      <c r="E2430" s="2564"/>
      <c r="F2430" s="2564"/>
      <c r="G2430" s="2615"/>
      <c r="H2430" s="2563"/>
    </row>
    <row r="2431" spans="1:8" ht="12.75" thickBot="1">
      <c r="A2431" s="1559"/>
      <c r="B2431" s="1503" t="s">
        <v>505</v>
      </c>
      <c r="C2431" s="1504" t="s">
        <v>207</v>
      </c>
      <c r="D2431" s="2840"/>
      <c r="E2431" s="1506"/>
      <c r="F2431" s="2366"/>
      <c r="G2431" s="2862"/>
      <c r="H2431" s="2841"/>
    </row>
    <row r="2432" spans="1:8">
      <c r="A2432" s="1560"/>
      <c r="B2432" s="1509"/>
      <c r="C2432" s="1515"/>
      <c r="D2432" s="2844"/>
      <c r="E2432" s="1517"/>
      <c r="F2432" s="1517"/>
      <c r="G2432" s="2854"/>
      <c r="H2432" s="2845"/>
    </row>
    <row r="2433" spans="1:9" ht="24">
      <c r="A2433" s="1560" t="s">
        <v>108</v>
      </c>
      <c r="B2433" s="1561" t="s">
        <v>101</v>
      </c>
      <c r="C2433" s="1562" t="s">
        <v>2238</v>
      </c>
      <c r="D2433" s="2870" t="s">
        <v>217</v>
      </c>
      <c r="E2433" s="1564">
        <v>10</v>
      </c>
      <c r="F2433" s="1564"/>
      <c r="G2433" s="2855">
        <v>45</v>
      </c>
      <c r="H2433" s="2852">
        <f>ROUND(E2433*G2433,2)</f>
        <v>450</v>
      </c>
      <c r="I2433" s="2584"/>
    </row>
    <row r="2434" spans="1:9">
      <c r="A2434" s="1560"/>
      <c r="B2434" s="1562"/>
      <c r="C2434" s="1562"/>
      <c r="D2434" s="2870"/>
      <c r="E2434" s="1564"/>
      <c r="F2434" s="1564"/>
      <c r="G2434" s="2855"/>
      <c r="H2434" s="2852"/>
      <c r="I2434" s="205"/>
    </row>
    <row r="2435" spans="1:9" ht="24">
      <c r="A2435" s="1560" t="s">
        <v>109</v>
      </c>
      <c r="B2435" s="1561" t="s">
        <v>103</v>
      </c>
      <c r="C2435" s="1562" t="s">
        <v>2240</v>
      </c>
      <c r="D2435" s="2870" t="s">
        <v>217</v>
      </c>
      <c r="E2435" s="1564">
        <v>10</v>
      </c>
      <c r="F2435" s="1564"/>
      <c r="G2435" s="2855">
        <v>45</v>
      </c>
      <c r="H2435" s="2852">
        <f>ROUND(E2435*G2435,2)</f>
        <v>450</v>
      </c>
      <c r="I2435" s="2584"/>
    </row>
    <row r="2436" spans="1:9">
      <c r="A2436" s="1560"/>
      <c r="B2436" s="1509"/>
      <c r="C2436" s="1515"/>
      <c r="D2436" s="2844"/>
      <c r="E2436" s="1517"/>
      <c r="F2436" s="1517"/>
      <c r="G2436" s="2854"/>
      <c r="H2436" s="2845"/>
    </row>
    <row r="2437" spans="1:9" ht="24">
      <c r="A2437" s="1560" t="s">
        <v>110</v>
      </c>
      <c r="B2437" s="1509" t="s">
        <v>104</v>
      </c>
      <c r="C2437" s="1515" t="s">
        <v>2293</v>
      </c>
      <c r="D2437" s="2844" t="s">
        <v>19</v>
      </c>
      <c r="E2437" s="1517">
        <v>1</v>
      </c>
      <c r="F2437" s="1517"/>
      <c r="G2437" s="2488">
        <v>0</v>
      </c>
      <c r="H2437" s="2845">
        <f>ROUND(E2437*G2437,2)</f>
        <v>0</v>
      </c>
    </row>
    <row r="2438" spans="1:9">
      <c r="A2438" s="1560"/>
      <c r="B2438" s="1509"/>
      <c r="C2438" s="1515"/>
      <c r="D2438" s="2844"/>
      <c r="E2438" s="1517"/>
      <c r="F2438" s="1517"/>
      <c r="G2438" s="2854"/>
      <c r="H2438" s="2845"/>
    </row>
    <row r="2439" spans="1:9" ht="24">
      <c r="A2439" s="1560" t="s">
        <v>111</v>
      </c>
      <c r="B2439" s="1509" t="s">
        <v>104</v>
      </c>
      <c r="C2439" s="1515" t="s">
        <v>506</v>
      </c>
      <c r="D2439" s="2844" t="s">
        <v>19</v>
      </c>
      <c r="E2439" s="1517">
        <v>1</v>
      </c>
      <c r="F2439" s="1517"/>
      <c r="G2439" s="2488">
        <v>0</v>
      </c>
      <c r="H2439" s="2845">
        <f>ROUND(E2439*G2439,2)</f>
        <v>0</v>
      </c>
    </row>
    <row r="2440" spans="1:9">
      <c r="A2440" s="1560"/>
      <c r="B2440" s="1509"/>
      <c r="C2440" s="1515"/>
      <c r="D2440" s="2844"/>
      <c r="E2440" s="1517"/>
      <c r="F2440" s="1517"/>
      <c r="G2440" s="2854"/>
      <c r="H2440" s="2845"/>
    </row>
    <row r="2441" spans="1:9" s="451" customFormat="1" ht="48">
      <c r="A2441" s="1528" t="s">
        <v>112</v>
      </c>
      <c r="B2441" s="1521" t="s">
        <v>462</v>
      </c>
      <c r="C2441" s="1527" t="s">
        <v>2348</v>
      </c>
      <c r="D2441" s="2851" t="s">
        <v>19</v>
      </c>
      <c r="E2441" s="1528">
        <v>4</v>
      </c>
      <c r="F2441" s="1553"/>
      <c r="G2441" s="2488">
        <v>0</v>
      </c>
      <c r="H2441" s="2852">
        <f t="shared" ref="H2441" si="21">ROUND(E2441*G2441,2)</f>
        <v>0</v>
      </c>
      <c r="I2441" s="399"/>
    </row>
    <row r="2442" spans="1:9" ht="12.75" thickBot="1">
      <c r="A2442" s="1560"/>
      <c r="B2442" s="1509"/>
      <c r="C2442" s="1515"/>
      <c r="D2442" s="2844"/>
      <c r="E2442" s="1517"/>
      <c r="F2442" s="1517"/>
      <c r="G2442" s="1517"/>
      <c r="H2442" s="2845"/>
    </row>
    <row r="2443" spans="1:9" ht="12.75" thickBot="1">
      <c r="A2443" s="1566"/>
      <c r="B2443" s="2847" t="s">
        <v>505</v>
      </c>
      <c r="C2443" s="2871" t="s">
        <v>216</v>
      </c>
      <c r="D2443" s="2857"/>
      <c r="E2443" s="2871"/>
      <c r="F2443" s="2858"/>
      <c r="G2443" s="2858"/>
      <c r="H2443" s="2848">
        <f>SUM(H2432:H2442)</f>
        <v>900</v>
      </c>
    </row>
    <row r="2444" spans="1:9">
      <c r="A2444" s="1592"/>
      <c r="B2444" s="1593"/>
      <c r="C2444" s="1594"/>
      <c r="D2444" s="2800"/>
      <c r="E2444" s="1594"/>
      <c r="F2444" s="2564"/>
      <c r="G2444" s="2564"/>
      <c r="H2444" s="2563"/>
    </row>
    <row r="2445" spans="1:9">
      <c r="A2445" s="1592"/>
      <c r="B2445" s="1593"/>
      <c r="C2445" s="1594"/>
      <c r="D2445" s="2800"/>
      <c r="E2445" s="1594"/>
      <c r="F2445" s="2564"/>
      <c r="G2445" s="2564"/>
      <c r="H2445" s="2563"/>
    </row>
    <row r="2446" spans="1:9">
      <c r="A2446" s="1592"/>
      <c r="B2446" s="1593"/>
      <c r="C2446" s="1594"/>
      <c r="D2446" s="2800"/>
      <c r="E2446" s="1594"/>
      <c r="F2446" s="2564"/>
      <c r="G2446" s="2564"/>
      <c r="H2446" s="2563"/>
    </row>
    <row r="2447" spans="1:9">
      <c r="A2447" s="1592"/>
      <c r="B2447" s="1593"/>
      <c r="C2447" s="1594"/>
      <c r="D2447" s="2800"/>
      <c r="E2447" s="1594"/>
      <c r="F2447" s="2564"/>
      <c r="G2447" s="2564"/>
      <c r="H2447" s="2563"/>
    </row>
    <row r="2448" spans="1:9">
      <c r="A2448" s="1592"/>
      <c r="B2448" s="1593"/>
      <c r="C2448" s="1594"/>
      <c r="D2448" s="2800"/>
      <c r="E2448" s="1594"/>
      <c r="F2448" s="2564"/>
      <c r="G2448" s="2564"/>
      <c r="H2448" s="2563"/>
    </row>
    <row r="2449" spans="1:8">
      <c r="A2449" s="1592"/>
      <c r="B2449" s="1593"/>
      <c r="C2449" s="1594"/>
      <c r="D2449" s="2800"/>
      <c r="E2449" s="1594"/>
      <c r="F2449" s="2564"/>
      <c r="G2449" s="2564"/>
      <c r="H2449" s="2563"/>
    </row>
    <row r="2450" spans="1:8">
      <c r="A2450" s="1592"/>
      <c r="B2450" s="1593"/>
      <c r="C2450" s="1594"/>
      <c r="D2450" s="2800"/>
      <c r="E2450" s="1594"/>
      <c r="F2450" s="2564"/>
      <c r="G2450" s="2564"/>
      <c r="H2450" s="2563"/>
    </row>
    <row r="2451" spans="1:8">
      <c r="A2451" s="1592"/>
      <c r="B2451" s="1593"/>
      <c r="C2451" s="1594"/>
      <c r="D2451" s="2800"/>
      <c r="E2451" s="1594"/>
      <c r="F2451" s="2564"/>
      <c r="G2451" s="2564"/>
      <c r="H2451" s="2563"/>
    </row>
    <row r="2452" spans="1:8">
      <c r="A2452" s="1592"/>
      <c r="B2452" s="1593"/>
      <c r="C2452" s="1594"/>
      <c r="D2452" s="2800"/>
      <c r="E2452" s="1594"/>
      <c r="F2452" s="2564"/>
      <c r="G2452" s="2564"/>
      <c r="H2452" s="2563"/>
    </row>
    <row r="2453" spans="1:8">
      <c r="A2453" s="1592"/>
      <c r="B2453" s="1593"/>
      <c r="C2453" s="1594"/>
      <c r="D2453" s="2800"/>
      <c r="E2453" s="1594"/>
      <c r="F2453" s="2564"/>
      <c r="G2453" s="2564"/>
      <c r="H2453" s="2563"/>
    </row>
    <row r="2454" spans="1:8">
      <c r="A2454" s="1592"/>
      <c r="B2454" s="1593"/>
      <c r="C2454" s="1594"/>
      <c r="D2454" s="2800"/>
      <c r="E2454" s="1594"/>
      <c r="F2454" s="2564"/>
      <c r="G2454" s="2564"/>
      <c r="H2454" s="2563"/>
    </row>
    <row r="2455" spans="1:8" ht="12.75" thickBot="1">
      <c r="A2455" s="356"/>
      <c r="B2455" s="356"/>
      <c r="C2455" s="356"/>
      <c r="D2455" s="2356"/>
      <c r="E2455" s="356"/>
      <c r="F2455" s="1501"/>
      <c r="G2455" s="1501"/>
      <c r="H2455" s="2670"/>
    </row>
    <row r="2456" spans="1:8">
      <c r="A2456" s="3416" t="s">
        <v>1803</v>
      </c>
      <c r="B2456" s="3417"/>
      <c r="C2456" s="3417"/>
      <c r="D2456" s="3417"/>
      <c r="E2456" s="3417"/>
      <c r="F2456" s="3417"/>
      <c r="G2456" s="3418"/>
      <c r="H2456" s="2670"/>
    </row>
    <row r="2457" spans="1:8">
      <c r="A2457" s="2281" t="s">
        <v>722</v>
      </c>
      <c r="B2457" s="199" t="s">
        <v>935</v>
      </c>
      <c r="C2457" s="200"/>
      <c r="D2457" s="258"/>
      <c r="E2457" s="2282"/>
      <c r="F2457" s="2352"/>
      <c r="G2457" s="2353"/>
      <c r="H2457" s="2670"/>
    </row>
    <row r="2458" spans="1:8">
      <c r="A2458" s="2281" t="s">
        <v>723</v>
      </c>
      <c r="B2458" s="2282" t="s">
        <v>969</v>
      </c>
      <c r="C2458" s="200"/>
      <c r="D2458" s="258"/>
      <c r="E2458" s="2282"/>
      <c r="F2458" s="2352"/>
      <c r="G2458" s="2353"/>
      <c r="H2458" s="2670"/>
    </row>
    <row r="2459" spans="1:8">
      <c r="A2459" s="2281"/>
      <c r="B2459" s="2282"/>
      <c r="C2459" s="200"/>
      <c r="D2459" s="258"/>
      <c r="E2459" s="2282"/>
      <c r="F2459" s="2352"/>
      <c r="G2459" s="2353"/>
      <c r="H2459" s="2670"/>
    </row>
    <row r="2460" spans="1:8">
      <c r="A2460" s="2281" t="s">
        <v>1006</v>
      </c>
      <c r="B2460" s="2282" t="s">
        <v>972</v>
      </c>
      <c r="C2460" s="200"/>
      <c r="D2460" s="258"/>
      <c r="E2460" s="2282"/>
      <c r="F2460" s="2352"/>
      <c r="G2460" s="2353"/>
      <c r="H2460" s="2670"/>
    </row>
    <row r="2461" spans="1:8">
      <c r="A2461" s="2281" t="s">
        <v>726</v>
      </c>
      <c r="B2461" s="2282" t="s">
        <v>1791</v>
      </c>
      <c r="C2461" s="200"/>
      <c r="D2461" s="258"/>
      <c r="E2461" s="2282"/>
      <c r="F2461" s="2352"/>
      <c r="G2461" s="2353"/>
      <c r="H2461" s="2670"/>
    </row>
    <row r="2462" spans="1:8">
      <c r="A2462" s="2281" t="s">
        <v>727</v>
      </c>
      <c r="B2462" s="2282" t="s">
        <v>961</v>
      </c>
      <c r="C2462" s="200"/>
      <c r="D2462" s="258"/>
      <c r="E2462" s="2282"/>
      <c r="F2462" s="2352"/>
      <c r="G2462" s="2353"/>
      <c r="H2462" s="2670"/>
    </row>
    <row r="2463" spans="1:8">
      <c r="A2463" s="2281" t="s">
        <v>728</v>
      </c>
      <c r="B2463" s="2284" t="s">
        <v>261</v>
      </c>
      <c r="C2463" s="202"/>
      <c r="D2463" s="258"/>
      <c r="E2463" s="2282"/>
      <c r="F2463" s="2352"/>
      <c r="G2463" s="2353"/>
      <c r="H2463" s="2670"/>
    </row>
    <row r="2464" spans="1:8" ht="12.75" thickBot="1">
      <c r="A2464" s="2285" t="s">
        <v>209</v>
      </c>
      <c r="B2464" s="203"/>
      <c r="C2464" s="203"/>
      <c r="D2464" s="259"/>
      <c r="E2464" s="2286"/>
      <c r="F2464" s="2354"/>
      <c r="G2464" s="2355"/>
      <c r="H2464" s="2670"/>
    </row>
    <row r="2465" spans="1:8">
      <c r="A2465" s="356"/>
      <c r="B2465" s="356"/>
      <c r="C2465" s="356"/>
      <c r="D2465" s="2356"/>
      <c r="E2465" s="356"/>
      <c r="F2465" s="1501"/>
      <c r="G2465" s="1501"/>
      <c r="H2465" s="2670"/>
    </row>
    <row r="2466" spans="1:8">
      <c r="A2466" s="356"/>
      <c r="B2466" s="2442" t="s">
        <v>460</v>
      </c>
      <c r="C2466" s="2442" t="s">
        <v>461</v>
      </c>
      <c r="D2466" s="2690"/>
      <c r="E2466" s="2442"/>
      <c r="F2466" s="2446"/>
      <c r="G2466" s="2446"/>
      <c r="H2466" s="2671">
        <f>H2373</f>
        <v>0</v>
      </c>
    </row>
    <row r="2467" spans="1:8">
      <c r="A2467" s="356"/>
      <c r="B2467" s="2442" t="s">
        <v>471</v>
      </c>
      <c r="C2467" s="2442" t="s">
        <v>203</v>
      </c>
      <c r="D2467" s="2690"/>
      <c r="E2467" s="2442"/>
      <c r="F2467" s="2446"/>
      <c r="G2467" s="2446"/>
      <c r="H2467" s="2671">
        <f>H2394</f>
        <v>0</v>
      </c>
    </row>
    <row r="2468" spans="1:8">
      <c r="A2468" s="356"/>
      <c r="B2468" s="2442" t="s">
        <v>481</v>
      </c>
      <c r="C2468" s="2442" t="s">
        <v>527</v>
      </c>
      <c r="D2468" s="2690"/>
      <c r="E2468" s="2442"/>
      <c r="F2468" s="2446"/>
      <c r="G2468" s="2446"/>
      <c r="H2468" s="2671">
        <f>H2416</f>
        <v>0</v>
      </c>
    </row>
    <row r="2469" spans="1:8">
      <c r="A2469" s="356"/>
      <c r="B2469" s="2442" t="s">
        <v>498</v>
      </c>
      <c r="C2469" s="2442" t="s">
        <v>508</v>
      </c>
      <c r="D2469" s="2690"/>
      <c r="E2469" s="2442"/>
      <c r="F2469" s="2446"/>
      <c r="G2469" s="2446"/>
      <c r="H2469" s="2671">
        <f>H2428</f>
        <v>0</v>
      </c>
    </row>
    <row r="2470" spans="1:8">
      <c r="A2470" s="356"/>
      <c r="B2470" s="2442" t="s">
        <v>505</v>
      </c>
      <c r="C2470" s="2442" t="s">
        <v>207</v>
      </c>
      <c r="D2470" s="2690"/>
      <c r="E2470" s="2442"/>
      <c r="F2470" s="2446"/>
      <c r="G2470" s="2446"/>
      <c r="H2470" s="2671">
        <f>H2443</f>
        <v>900</v>
      </c>
    </row>
    <row r="2471" spans="1:8">
      <c r="A2471" s="356"/>
      <c r="B2471" s="2442"/>
      <c r="C2471" s="2442"/>
      <c r="D2471" s="2690"/>
      <c r="E2471" s="2442"/>
      <c r="F2471" s="2446"/>
      <c r="G2471" s="2446"/>
      <c r="H2471" s="2671"/>
    </row>
    <row r="2472" spans="1:8">
      <c r="A2472" s="356"/>
      <c r="B2472" s="2442"/>
      <c r="C2472" s="2442" t="s">
        <v>509</v>
      </c>
      <c r="D2472" s="2690"/>
      <c r="E2472" s="2442"/>
      <c r="F2472" s="2446"/>
      <c r="G2472" s="2446"/>
      <c r="H2472" s="2804">
        <f>SUM(H2466:H2471)</f>
        <v>900</v>
      </c>
    </row>
    <row r="2473" spans="1:8">
      <c r="A2473" s="356"/>
      <c r="B2473" s="2442"/>
      <c r="C2473" s="2442"/>
      <c r="D2473" s="2690"/>
      <c r="E2473" s="2442"/>
      <c r="F2473" s="2446"/>
      <c r="G2473" s="2446"/>
      <c r="H2473" s="2691"/>
    </row>
    <row r="2474" spans="1:8">
      <c r="A2474" s="356"/>
      <c r="B2474" s="2442"/>
      <c r="C2474" s="2442"/>
      <c r="D2474" s="2690"/>
      <c r="E2474" s="2442"/>
      <c r="F2474" s="2446"/>
      <c r="G2474" s="2446"/>
      <c r="H2474" s="2691"/>
    </row>
    <row r="2475" spans="1:8">
      <c r="A2475" s="356"/>
      <c r="B2475" s="2442"/>
      <c r="C2475" s="2442"/>
      <c r="D2475" s="2690"/>
      <c r="E2475" s="2442"/>
      <c r="F2475" s="2446"/>
      <c r="G2475" s="2446"/>
      <c r="H2475" s="2691"/>
    </row>
    <row r="2476" spans="1:8">
      <c r="A2476" s="356"/>
      <c r="B2476" s="2442"/>
      <c r="C2476" s="2442"/>
      <c r="D2476" s="2690"/>
      <c r="E2476" s="2442"/>
      <c r="F2476" s="2446"/>
      <c r="G2476" s="2446"/>
      <c r="H2476" s="2691"/>
    </row>
    <row r="2477" spans="1:8">
      <c r="A2477" s="356"/>
      <c r="B2477" s="2442"/>
      <c r="C2477" s="2442"/>
      <c r="D2477" s="2690"/>
      <c r="E2477" s="2442"/>
      <c r="F2477" s="2446"/>
      <c r="G2477" s="2446"/>
      <c r="H2477" s="2691"/>
    </row>
    <row r="2478" spans="1:8">
      <c r="A2478" s="356"/>
      <c r="B2478" s="2442"/>
      <c r="C2478" s="2442"/>
      <c r="D2478" s="2690"/>
      <c r="E2478" s="2442"/>
      <c r="F2478" s="2446"/>
      <c r="G2478" s="2446"/>
      <c r="H2478" s="2691"/>
    </row>
    <row r="2479" spans="1:8">
      <c r="A2479" s="356"/>
      <c r="B2479" s="2442"/>
      <c r="C2479" s="2442"/>
      <c r="D2479" s="2690"/>
      <c r="E2479" s="2442"/>
      <c r="F2479" s="2446"/>
      <c r="G2479" s="2446"/>
      <c r="H2479" s="2691"/>
    </row>
    <row r="2480" spans="1:8">
      <c r="A2480" s="356"/>
      <c r="B2480" s="2442"/>
      <c r="C2480" s="2442"/>
      <c r="D2480" s="2690"/>
      <c r="E2480" s="2442"/>
      <c r="F2480" s="2446"/>
      <c r="G2480" s="2446"/>
      <c r="H2480" s="2691"/>
    </row>
    <row r="2481" spans="1:8">
      <c r="A2481" s="356"/>
      <c r="B2481" s="2442"/>
      <c r="C2481" s="2442"/>
      <c r="D2481" s="2690"/>
      <c r="E2481" s="2442"/>
      <c r="F2481" s="2446"/>
      <c r="G2481" s="2446"/>
      <c r="H2481" s="2691"/>
    </row>
    <row r="2482" spans="1:8">
      <c r="A2482" s="356"/>
      <c r="B2482" s="2442"/>
      <c r="C2482" s="2442"/>
      <c r="D2482" s="2690"/>
      <c r="E2482" s="2442"/>
      <c r="F2482" s="2446"/>
      <c r="G2482" s="2446"/>
      <c r="H2482" s="2691"/>
    </row>
    <row r="2483" spans="1:8">
      <c r="A2483" s="356"/>
      <c r="B2483" s="2442"/>
      <c r="C2483" s="2442"/>
      <c r="D2483" s="2690"/>
      <c r="E2483" s="2442"/>
      <c r="F2483" s="2446"/>
      <c r="G2483" s="2446"/>
      <c r="H2483" s="2671"/>
    </row>
    <row r="2484" spans="1:8" ht="12.75" thickBot="1">
      <c r="A2484" s="356"/>
      <c r="B2484" s="356"/>
      <c r="C2484" s="356"/>
      <c r="D2484" s="2356"/>
      <c r="E2484" s="356"/>
      <c r="F2484" s="1501"/>
      <c r="G2484" s="1501"/>
      <c r="H2484" s="2670"/>
    </row>
    <row r="2485" spans="1:8">
      <c r="A2485" s="3416" t="s">
        <v>1800</v>
      </c>
      <c r="B2485" s="3417"/>
      <c r="C2485" s="3417"/>
      <c r="D2485" s="3417"/>
      <c r="E2485" s="3417"/>
      <c r="F2485" s="3417"/>
      <c r="G2485" s="3418"/>
      <c r="H2485" s="2670"/>
    </row>
    <row r="2486" spans="1:8">
      <c r="A2486" s="2281" t="s">
        <v>722</v>
      </c>
      <c r="B2486" s="199" t="s">
        <v>935</v>
      </c>
      <c r="C2486" s="200"/>
      <c r="D2486" s="258"/>
      <c r="E2486" s="2282"/>
      <c r="F2486" s="2352"/>
      <c r="G2486" s="2353"/>
      <c r="H2486" s="2670"/>
    </row>
    <row r="2487" spans="1:8">
      <c r="A2487" s="2281" t="s">
        <v>723</v>
      </c>
      <c r="B2487" s="2282" t="s">
        <v>969</v>
      </c>
      <c r="C2487" s="200"/>
      <c r="D2487" s="258"/>
      <c r="E2487" s="2282"/>
      <c r="F2487" s="2352"/>
      <c r="G2487" s="2353"/>
      <c r="H2487" s="2670"/>
    </row>
    <row r="2488" spans="1:8">
      <c r="A2488" s="2281"/>
      <c r="B2488" s="2282"/>
      <c r="C2488" s="200"/>
      <c r="D2488" s="258"/>
      <c r="E2488" s="2282"/>
      <c r="F2488" s="2352"/>
      <c r="G2488" s="2353"/>
      <c r="H2488" s="2670"/>
    </row>
    <row r="2489" spans="1:8">
      <c r="A2489" s="2281" t="s">
        <v>1006</v>
      </c>
      <c r="B2489" s="2282" t="s">
        <v>972</v>
      </c>
      <c r="C2489" s="200"/>
      <c r="D2489" s="258"/>
      <c r="E2489" s="2282"/>
      <c r="F2489" s="2352"/>
      <c r="G2489" s="2353"/>
      <c r="H2489" s="2670"/>
    </row>
    <row r="2490" spans="1:8">
      <c r="A2490" s="2281" t="s">
        <v>726</v>
      </c>
      <c r="B2490" s="2282" t="s">
        <v>1791</v>
      </c>
      <c r="C2490" s="200"/>
      <c r="D2490" s="258"/>
      <c r="E2490" s="2282"/>
      <c r="F2490" s="2352"/>
      <c r="G2490" s="2353"/>
      <c r="H2490" s="2670"/>
    </row>
    <row r="2491" spans="1:8">
      <c r="A2491" s="2281" t="s">
        <v>727</v>
      </c>
      <c r="B2491" s="2282" t="s">
        <v>961</v>
      </c>
      <c r="C2491" s="200"/>
      <c r="D2491" s="258"/>
      <c r="E2491" s="2282"/>
      <c r="F2491" s="2352"/>
      <c r="G2491" s="2353"/>
      <c r="H2491" s="2670"/>
    </row>
    <row r="2492" spans="1:8">
      <c r="A2492" s="2281" t="s">
        <v>728</v>
      </c>
      <c r="B2492" s="2284" t="s">
        <v>261</v>
      </c>
      <c r="C2492" s="202"/>
      <c r="D2492" s="258"/>
      <c r="E2492" s="2282"/>
      <c r="F2492" s="2352"/>
      <c r="G2492" s="2353"/>
      <c r="H2492" s="2670"/>
    </row>
    <row r="2493" spans="1:8" ht="12.75" thickBot="1">
      <c r="A2493" s="2285"/>
      <c r="B2493" s="203"/>
      <c r="C2493" s="203"/>
      <c r="D2493" s="259"/>
      <c r="E2493" s="2286"/>
      <c r="F2493" s="2354"/>
      <c r="G2493" s="2355"/>
      <c r="H2493" s="2670"/>
    </row>
    <row r="2494" spans="1:8" ht="12.75" thickBot="1">
      <c r="A2494" s="356"/>
      <c r="B2494" s="356"/>
      <c r="C2494" s="356"/>
      <c r="D2494" s="2356"/>
      <c r="E2494" s="356"/>
      <c r="F2494" s="1501"/>
      <c r="G2494" s="1501"/>
      <c r="H2494" s="2670"/>
    </row>
    <row r="2495" spans="1:8" ht="12.75" thickBot="1">
      <c r="A2495" s="2546" t="s">
        <v>2</v>
      </c>
      <c r="B2495" s="2549" t="s">
        <v>3</v>
      </c>
      <c r="C2495" s="2547" t="s">
        <v>4</v>
      </c>
      <c r="D2495" s="2548" t="s">
        <v>6</v>
      </c>
      <c r="E2495" s="2549" t="s">
        <v>7</v>
      </c>
      <c r="F2495" s="2550"/>
      <c r="G2495" s="2551" t="s">
        <v>8</v>
      </c>
      <c r="H2495" s="2552" t="s">
        <v>9</v>
      </c>
    </row>
    <row r="2496" spans="1:8" ht="12.75" thickBot="1">
      <c r="A2496" s="2872"/>
      <c r="B2496" s="2873" t="s">
        <v>460</v>
      </c>
      <c r="C2496" s="2874" t="s">
        <v>461</v>
      </c>
      <c r="D2496" s="2875"/>
      <c r="E2496" s="2876"/>
      <c r="F2496" s="2877"/>
      <c r="G2496" s="2877"/>
      <c r="H2496" s="2878"/>
    </row>
    <row r="2497" spans="1:8">
      <c r="A2497" s="1509"/>
      <c r="B2497" s="1510"/>
      <c r="C2497" s="1511"/>
      <c r="D2497" s="2842"/>
      <c r="E2497" s="1513"/>
      <c r="F2497" s="1513"/>
      <c r="G2497" s="1513"/>
      <c r="H2497" s="2843"/>
    </row>
    <row r="2498" spans="1:8" ht="24">
      <c r="A2498" s="1509" t="s">
        <v>108</v>
      </c>
      <c r="B2498" s="1509" t="s">
        <v>462</v>
      </c>
      <c r="C2498" s="1515" t="s">
        <v>1802</v>
      </c>
      <c r="D2498" s="2844" t="s">
        <v>80</v>
      </c>
      <c r="E2498" s="1517">
        <v>1</v>
      </c>
      <c r="F2498" s="1517"/>
      <c r="G2498" s="2488">
        <v>0</v>
      </c>
      <c r="H2498" s="2845">
        <f>ROUND(E2498*G2498,2)</f>
        <v>0</v>
      </c>
    </row>
    <row r="2499" spans="1:8">
      <c r="A2499" s="1509"/>
      <c r="B2499" s="1510"/>
      <c r="C2499" s="1511"/>
      <c r="D2499" s="2842"/>
      <c r="E2499" s="1513"/>
      <c r="F2499" s="1513"/>
      <c r="G2499" s="2846"/>
      <c r="H2499" s="2843"/>
    </row>
    <row r="2500" spans="1:8" ht="24">
      <c r="A2500" s="1509" t="s">
        <v>109</v>
      </c>
      <c r="B2500" s="1509" t="s">
        <v>579</v>
      </c>
      <c r="C2500" s="1515" t="s">
        <v>580</v>
      </c>
      <c r="D2500" s="2844" t="s">
        <v>19</v>
      </c>
      <c r="E2500" s="1517">
        <v>3</v>
      </c>
      <c r="F2500" s="1517"/>
      <c r="G2500" s="2488">
        <v>0</v>
      </c>
      <c r="H2500" s="2845">
        <f>ROUND(E2500*G2500,2)</f>
        <v>0</v>
      </c>
    </row>
    <row r="2501" spans="1:8">
      <c r="A2501" s="1509"/>
      <c r="B2501" s="1509"/>
      <c r="C2501" s="1520"/>
      <c r="D2501" s="2842"/>
      <c r="E2501" s="1513"/>
      <c r="F2501" s="1513"/>
      <c r="G2501" s="2846"/>
      <c r="H2501" s="2845"/>
    </row>
    <row r="2502" spans="1:8" ht="36">
      <c r="A2502" s="1509" t="s">
        <v>110</v>
      </c>
      <c r="B2502" s="1509" t="s">
        <v>462</v>
      </c>
      <c r="C2502" s="1520" t="s">
        <v>519</v>
      </c>
      <c r="D2502" s="2842" t="s">
        <v>215</v>
      </c>
      <c r="E2502" s="1513">
        <v>27</v>
      </c>
      <c r="F2502" s="1513"/>
      <c r="G2502" s="2488">
        <v>0</v>
      </c>
      <c r="H2502" s="2845">
        <f>ROUND(E2502*G2502,2)</f>
        <v>0</v>
      </c>
    </row>
    <row r="2503" spans="1:8">
      <c r="A2503" s="1509"/>
      <c r="B2503" s="1509"/>
      <c r="C2503" s="1520"/>
      <c r="D2503" s="2842"/>
      <c r="E2503" s="1513"/>
      <c r="F2503" s="1513"/>
      <c r="G2503" s="2846"/>
      <c r="H2503" s="2845"/>
    </row>
    <row r="2504" spans="1:8" ht="60">
      <c r="A2504" s="1509" t="s">
        <v>111</v>
      </c>
      <c r="B2504" s="1509" t="s">
        <v>1508</v>
      </c>
      <c r="C2504" s="1515" t="s">
        <v>1517</v>
      </c>
      <c r="D2504" s="2842" t="s">
        <v>19</v>
      </c>
      <c r="E2504" s="1513">
        <v>1</v>
      </c>
      <c r="F2504" s="1513"/>
      <c r="G2504" s="2488">
        <v>0</v>
      </c>
      <c r="H2504" s="2845">
        <f>ROUND(E2504*G2504,2)</f>
        <v>0</v>
      </c>
    </row>
    <row r="2505" spans="1:8">
      <c r="A2505" s="1509"/>
      <c r="B2505" s="1509"/>
      <c r="C2505" s="1520"/>
      <c r="D2505" s="2842"/>
      <c r="E2505" s="1513"/>
      <c r="F2505" s="1513"/>
      <c r="G2505" s="2846"/>
      <c r="H2505" s="2845"/>
    </row>
    <row r="2506" spans="1:8" ht="48">
      <c r="A2506" s="1509" t="s">
        <v>112</v>
      </c>
      <c r="B2506" s="1509" t="s">
        <v>1510</v>
      </c>
      <c r="C2506" s="1515" t="s">
        <v>1511</v>
      </c>
      <c r="D2506" s="2842" t="s">
        <v>19</v>
      </c>
      <c r="E2506" s="1513">
        <v>1</v>
      </c>
      <c r="F2506" s="1513"/>
      <c r="G2506" s="2488">
        <v>0</v>
      </c>
      <c r="H2506" s="2845">
        <f>ROUND(E2506*G2506,2)</f>
        <v>0</v>
      </c>
    </row>
    <row r="2507" spans="1:8" ht="12.75" thickBot="1">
      <c r="A2507" s="1509"/>
      <c r="B2507" s="1509"/>
      <c r="C2507" s="1520"/>
      <c r="D2507" s="2842"/>
      <c r="E2507" s="1513"/>
      <c r="F2507" s="1513"/>
      <c r="G2507" s="1513"/>
      <c r="H2507" s="2843"/>
    </row>
    <row r="2508" spans="1:8" ht="12.75" thickBot="1">
      <c r="A2508" s="1502"/>
      <c r="B2508" s="2847" t="s">
        <v>460</v>
      </c>
      <c r="C2508" s="3435" t="s">
        <v>470</v>
      </c>
      <c r="D2508" s="3435"/>
      <c r="E2508" s="3435"/>
      <c r="F2508" s="3435"/>
      <c r="G2508" s="3435"/>
      <c r="H2508" s="2848">
        <f>SUM(H2497:H2507)</f>
        <v>0</v>
      </c>
    </row>
    <row r="2509" spans="1:8" ht="12.75" thickBot="1">
      <c r="A2509" s="1530"/>
      <c r="B2509" s="1531"/>
      <c r="C2509" s="1532"/>
      <c r="D2509" s="2849"/>
      <c r="E2509" s="1501"/>
      <c r="F2509" s="1501"/>
      <c r="G2509" s="1501"/>
      <c r="H2509" s="2672"/>
    </row>
    <row r="2510" spans="1:8" ht="12.75" thickBot="1">
      <c r="A2510" s="1502"/>
      <c r="B2510" s="1503" t="s">
        <v>471</v>
      </c>
      <c r="C2510" s="1504" t="s">
        <v>203</v>
      </c>
      <c r="D2510" s="2840"/>
      <c r="E2510" s="1506"/>
      <c r="F2510" s="2366"/>
      <c r="G2510" s="2366"/>
      <c r="H2510" s="2841"/>
    </row>
    <row r="2511" spans="1:8">
      <c r="A2511" s="1509"/>
      <c r="B2511" s="1509"/>
      <c r="C2511" s="1515"/>
      <c r="D2511" s="2844"/>
      <c r="E2511" s="1517"/>
      <c r="F2511" s="1517"/>
      <c r="G2511" s="1517"/>
      <c r="H2511" s="2845"/>
    </row>
    <row r="2512" spans="1:8" ht="60">
      <c r="A2512" s="1509" t="s">
        <v>108</v>
      </c>
      <c r="B2512" s="1534" t="s">
        <v>472</v>
      </c>
      <c r="C2512" s="1515" t="s">
        <v>1512</v>
      </c>
      <c r="D2512" s="2844" t="s">
        <v>30</v>
      </c>
      <c r="E2512" s="1517">
        <v>65</v>
      </c>
      <c r="F2512" s="1517"/>
      <c r="G2512" s="2488">
        <v>0</v>
      </c>
      <c r="H2512" s="2845">
        <f>ROUND(E2512*G2512,2)</f>
        <v>0</v>
      </c>
    </row>
    <row r="2513" spans="1:8">
      <c r="A2513" s="1509"/>
      <c r="B2513" s="1509"/>
      <c r="C2513" s="1511"/>
      <c r="D2513" s="2842"/>
      <c r="E2513" s="1535"/>
      <c r="F2513" s="1535"/>
      <c r="G2513" s="2846"/>
      <c r="H2513" s="2843"/>
    </row>
    <row r="2514" spans="1:8">
      <c r="A2514" s="1509"/>
      <c r="B2514" s="1509"/>
      <c r="C2514" s="1536"/>
      <c r="D2514" s="2853"/>
      <c r="E2514" s="1538"/>
      <c r="F2514" s="1535"/>
      <c r="G2514" s="2846"/>
      <c r="H2514" s="2843"/>
    </row>
    <row r="2515" spans="1:8" ht="36">
      <c r="A2515" s="1509" t="s">
        <v>110</v>
      </c>
      <c r="B2515" s="1509" t="s">
        <v>462</v>
      </c>
      <c r="C2515" s="1515" t="s">
        <v>523</v>
      </c>
      <c r="D2515" s="2844" t="s">
        <v>30</v>
      </c>
      <c r="E2515" s="1517">
        <v>6</v>
      </c>
      <c r="F2515" s="1517"/>
      <c r="G2515" s="2488">
        <v>0</v>
      </c>
      <c r="H2515" s="2845">
        <f>ROUND(E2515*G2515,2)</f>
        <v>0</v>
      </c>
    </row>
    <row r="2516" spans="1:8">
      <c r="A2516" s="1509"/>
      <c r="B2516" s="1509"/>
      <c r="C2516" s="1515"/>
      <c r="D2516" s="2844"/>
      <c r="E2516" s="1517"/>
      <c r="F2516" s="1517"/>
      <c r="G2516" s="2854"/>
      <c r="H2516" s="2845"/>
    </row>
    <row r="2517" spans="1:8" ht="60">
      <c r="A2517" s="1509" t="s">
        <v>111</v>
      </c>
      <c r="B2517" s="1509" t="s">
        <v>462</v>
      </c>
      <c r="C2517" s="1515" t="s">
        <v>524</v>
      </c>
      <c r="D2517" s="2844" t="s">
        <v>30</v>
      </c>
      <c r="E2517" s="1517">
        <f>E2515</f>
        <v>6</v>
      </c>
      <c r="F2517" s="1517"/>
      <c r="G2517" s="2488">
        <v>0</v>
      </c>
      <c r="H2517" s="2845">
        <f>ROUND(E2517*G2517,2)</f>
        <v>0</v>
      </c>
    </row>
    <row r="2518" spans="1:8">
      <c r="A2518" s="1509"/>
      <c r="B2518" s="1509"/>
      <c r="C2518" s="1515"/>
      <c r="D2518" s="2844"/>
      <c r="E2518" s="1517"/>
      <c r="F2518" s="1517"/>
      <c r="G2518" s="2854"/>
      <c r="H2518" s="2845"/>
    </row>
    <row r="2519" spans="1:8" ht="48">
      <c r="A2519" s="1509" t="s">
        <v>112</v>
      </c>
      <c r="B2519" s="1509" t="s">
        <v>462</v>
      </c>
      <c r="C2519" s="1515" t="s">
        <v>474</v>
      </c>
      <c r="D2519" s="2844" t="s">
        <v>30</v>
      </c>
      <c r="E2519" s="1517">
        <f>E2512-E2515</f>
        <v>59</v>
      </c>
      <c r="F2519" s="1517"/>
      <c r="G2519" s="2488">
        <v>0</v>
      </c>
      <c r="H2519" s="2845">
        <f>ROUND(E2519*G2519,2)</f>
        <v>0</v>
      </c>
    </row>
    <row r="2520" spans="1:8">
      <c r="A2520" s="1509"/>
      <c r="B2520" s="1509"/>
      <c r="C2520" s="1515"/>
      <c r="D2520" s="2844"/>
      <c r="E2520" s="1517"/>
      <c r="F2520" s="1517"/>
      <c r="G2520" s="2854"/>
      <c r="H2520" s="2845"/>
    </row>
    <row r="2521" spans="1:8" ht="36">
      <c r="A2521" s="1509" t="s">
        <v>113</v>
      </c>
      <c r="B2521" s="1534" t="s">
        <v>525</v>
      </c>
      <c r="C2521" s="1515" t="s">
        <v>526</v>
      </c>
      <c r="D2521" s="2844" t="s">
        <v>32</v>
      </c>
      <c r="E2521" s="1517">
        <v>45</v>
      </c>
      <c r="F2521" s="1517"/>
      <c r="G2521" s="2488">
        <v>0</v>
      </c>
      <c r="H2521" s="2845">
        <f>ROUND(E2521*G2521,2)</f>
        <v>0</v>
      </c>
    </row>
    <row r="2522" spans="1:8">
      <c r="A2522" s="1509"/>
      <c r="B2522" s="1534"/>
      <c r="C2522" s="1515"/>
      <c r="D2522" s="2844"/>
      <c r="E2522" s="1517"/>
      <c r="F2522" s="1517"/>
      <c r="G2522" s="2854"/>
      <c r="H2522" s="2845"/>
    </row>
    <row r="2523" spans="1:8" ht="24">
      <c r="A2523" s="1509" t="s">
        <v>115</v>
      </c>
      <c r="B2523" s="1509" t="s">
        <v>462</v>
      </c>
      <c r="C2523" s="1515" t="s">
        <v>478</v>
      </c>
      <c r="D2523" s="2844" t="s">
        <v>32</v>
      </c>
      <c r="E2523" s="1517">
        <v>50</v>
      </c>
      <c r="F2523" s="1517"/>
      <c r="G2523" s="2488">
        <v>0</v>
      </c>
      <c r="H2523" s="2845">
        <f>ROUND(E2523*G2523,2)</f>
        <v>0</v>
      </c>
    </row>
    <row r="2524" spans="1:8">
      <c r="A2524" s="1509"/>
      <c r="B2524" s="1509"/>
      <c r="C2524" s="1515"/>
      <c r="D2524" s="2844"/>
      <c r="E2524" s="1517"/>
      <c r="F2524" s="1517"/>
      <c r="G2524" s="2854"/>
      <c r="H2524" s="2845"/>
    </row>
    <row r="2525" spans="1:8" ht="24">
      <c r="A2525" s="1509" t="s">
        <v>423</v>
      </c>
      <c r="B2525" s="1509" t="s">
        <v>479</v>
      </c>
      <c r="C2525" s="1515" t="s">
        <v>220</v>
      </c>
      <c r="D2525" s="2844" t="s">
        <v>32</v>
      </c>
      <c r="E2525" s="1517">
        <f>E2523</f>
        <v>50</v>
      </c>
      <c r="F2525" s="1517"/>
      <c r="G2525" s="2488">
        <v>0</v>
      </c>
      <c r="H2525" s="2845">
        <f>ROUND(E2525*G2525,2)</f>
        <v>0</v>
      </c>
    </row>
    <row r="2526" spans="1:8">
      <c r="A2526" s="1509"/>
      <c r="B2526" s="1509"/>
      <c r="C2526" s="1515"/>
      <c r="D2526" s="2844"/>
      <c r="E2526" s="1517"/>
      <c r="F2526" s="1517"/>
      <c r="G2526" s="2854"/>
      <c r="H2526" s="2845"/>
    </row>
    <row r="2527" spans="1:8">
      <c r="A2527" s="1509" t="s">
        <v>495</v>
      </c>
      <c r="B2527" s="1509" t="s">
        <v>53</v>
      </c>
      <c r="C2527" s="1515" t="s">
        <v>212</v>
      </c>
      <c r="D2527" s="2844" t="s">
        <v>32</v>
      </c>
      <c r="E2527" s="1517">
        <f>E2525</f>
        <v>50</v>
      </c>
      <c r="F2527" s="1517"/>
      <c r="G2527" s="2488">
        <v>0</v>
      </c>
      <c r="H2527" s="2845">
        <f>ROUND(E2527*G2527,2)</f>
        <v>0</v>
      </c>
    </row>
    <row r="2528" spans="1:8" ht="12.75" thickBot="1">
      <c r="A2528" s="1509"/>
      <c r="B2528" s="1509"/>
      <c r="C2528" s="1515"/>
      <c r="D2528" s="2844"/>
      <c r="E2528" s="1517"/>
      <c r="F2528" s="1517"/>
      <c r="G2528" s="2854"/>
      <c r="H2528" s="2845"/>
    </row>
    <row r="2529" spans="1:8" ht="12.75" thickBot="1">
      <c r="A2529" s="1542"/>
      <c r="B2529" s="2847" t="s">
        <v>471</v>
      </c>
      <c r="C2529" s="2856" t="s">
        <v>480</v>
      </c>
      <c r="D2529" s="2857"/>
      <c r="E2529" s="2858"/>
      <c r="F2529" s="2858"/>
      <c r="G2529" s="2859"/>
      <c r="H2529" s="2848">
        <f>SUM(H2511:H2528)</f>
        <v>0</v>
      </c>
    </row>
    <row r="2530" spans="1:8" ht="12.75" thickBot="1">
      <c r="A2530" s="355"/>
      <c r="B2530" s="355"/>
      <c r="C2530" s="356"/>
      <c r="D2530" s="2849"/>
      <c r="E2530" s="356"/>
      <c r="F2530" s="1501"/>
      <c r="G2530" s="2900"/>
      <c r="H2530" s="2670"/>
    </row>
    <row r="2531" spans="1:8" ht="12.75" thickBot="1">
      <c r="A2531" s="1502"/>
      <c r="B2531" s="1503" t="s">
        <v>481</v>
      </c>
      <c r="C2531" s="1504" t="s">
        <v>527</v>
      </c>
      <c r="D2531" s="2840"/>
      <c r="E2531" s="1506"/>
      <c r="F2531" s="2366"/>
      <c r="G2531" s="2862"/>
      <c r="H2531" s="2841"/>
    </row>
    <row r="2532" spans="1:8">
      <c r="A2532" s="1509"/>
      <c r="B2532" s="1509"/>
      <c r="C2532" s="1515"/>
      <c r="D2532" s="2844"/>
      <c r="E2532" s="1517"/>
      <c r="F2532" s="1517"/>
      <c r="G2532" s="2854"/>
      <c r="H2532" s="2845"/>
    </row>
    <row r="2533" spans="1:8" ht="36">
      <c r="A2533" s="1509" t="s">
        <v>108</v>
      </c>
      <c r="B2533" s="1509" t="s">
        <v>482</v>
      </c>
      <c r="C2533" s="1515" t="s">
        <v>528</v>
      </c>
      <c r="D2533" s="2844" t="s">
        <v>32</v>
      </c>
      <c r="E2533" s="1517">
        <v>30</v>
      </c>
      <c r="F2533" s="1517"/>
      <c r="G2533" s="2488">
        <v>0</v>
      </c>
      <c r="H2533" s="2845">
        <f>ROUND(E2533*G2533,2)</f>
        <v>0</v>
      </c>
    </row>
    <row r="2534" spans="1:8">
      <c r="A2534" s="1509"/>
      <c r="B2534" s="1509"/>
      <c r="C2534" s="1515"/>
      <c r="D2534" s="2844"/>
      <c r="E2534" s="1517"/>
      <c r="F2534" s="1517"/>
      <c r="G2534" s="2854"/>
      <c r="H2534" s="2845"/>
    </row>
    <row r="2535" spans="1:8" ht="36">
      <c r="A2535" s="1509" t="s">
        <v>109</v>
      </c>
      <c r="B2535" s="1534" t="s">
        <v>529</v>
      </c>
      <c r="C2535" s="384" t="s">
        <v>530</v>
      </c>
      <c r="D2535" s="2844" t="s">
        <v>30</v>
      </c>
      <c r="E2535" s="1517">
        <v>16</v>
      </c>
      <c r="F2535" s="1517"/>
      <c r="G2535" s="2488">
        <v>0</v>
      </c>
      <c r="H2535" s="2845">
        <f>ROUND(E2535*G2535,2)</f>
        <v>0</v>
      </c>
    </row>
    <row r="2536" spans="1:8">
      <c r="A2536" s="1546"/>
      <c r="B2536" s="1546"/>
      <c r="C2536" s="1515"/>
      <c r="D2536" s="2836"/>
      <c r="E2536" s="1513"/>
      <c r="F2536" s="1513"/>
      <c r="G2536" s="2846"/>
      <c r="H2536" s="2843"/>
    </row>
    <row r="2537" spans="1:8" ht="60">
      <c r="A2537" s="1546" t="s">
        <v>110</v>
      </c>
      <c r="B2537" s="1546" t="s">
        <v>462</v>
      </c>
      <c r="C2537" s="1515" t="s">
        <v>531</v>
      </c>
      <c r="D2537" s="2836" t="s">
        <v>30</v>
      </c>
      <c r="E2537" s="1517">
        <v>40</v>
      </c>
      <c r="F2537" s="1517"/>
      <c r="G2537" s="2488">
        <v>0</v>
      </c>
      <c r="H2537" s="2845">
        <f>ROUND(E2537*G2537,2)</f>
        <v>0</v>
      </c>
    </row>
    <row r="2538" spans="1:8">
      <c r="A2538" s="1546"/>
      <c r="B2538" s="1546"/>
      <c r="C2538" s="1515"/>
      <c r="D2538" s="2836"/>
      <c r="E2538" s="1513"/>
      <c r="F2538" s="1513"/>
      <c r="G2538" s="2846"/>
      <c r="H2538" s="2845"/>
    </row>
    <row r="2539" spans="1:8" ht="48">
      <c r="A2539" s="1546" t="s">
        <v>111</v>
      </c>
      <c r="B2539" s="1546" t="s">
        <v>462</v>
      </c>
      <c r="C2539" s="1515" t="s">
        <v>532</v>
      </c>
      <c r="D2539" s="2836" t="s">
        <v>215</v>
      </c>
      <c r="E2539" s="1517">
        <v>26</v>
      </c>
      <c r="F2539" s="1517"/>
      <c r="G2539" s="2488">
        <v>0</v>
      </c>
      <c r="H2539" s="2845">
        <f>ROUND(E2539*G2539,2)</f>
        <v>0</v>
      </c>
    </row>
    <row r="2540" spans="1:8">
      <c r="A2540" s="1546"/>
      <c r="B2540" s="1546"/>
      <c r="C2540" s="1515"/>
      <c r="D2540" s="2836"/>
      <c r="E2540" s="1513"/>
      <c r="F2540" s="1513"/>
      <c r="G2540" s="2846"/>
      <c r="H2540" s="2843"/>
    </row>
    <row r="2541" spans="1:8" ht="24">
      <c r="A2541" s="1546" t="s">
        <v>112</v>
      </c>
      <c r="B2541" s="1546" t="s">
        <v>533</v>
      </c>
      <c r="C2541" s="1515" t="s">
        <v>534</v>
      </c>
      <c r="D2541" s="2844" t="s">
        <v>32</v>
      </c>
      <c r="E2541" s="1517">
        <v>3</v>
      </c>
      <c r="F2541" s="1517"/>
      <c r="G2541" s="2488">
        <v>0</v>
      </c>
      <c r="H2541" s="2845">
        <f>ROUND(E2541*G2541,2)</f>
        <v>0</v>
      </c>
    </row>
    <row r="2542" spans="1:8">
      <c r="A2542" s="1546"/>
      <c r="B2542" s="1546"/>
      <c r="C2542" s="1515"/>
      <c r="D2542" s="2836"/>
      <c r="E2542" s="1513"/>
      <c r="F2542" s="1513"/>
      <c r="G2542" s="2846"/>
      <c r="H2542" s="2843"/>
    </row>
    <row r="2543" spans="1:8" ht="48">
      <c r="A2543" s="1546" t="s">
        <v>113</v>
      </c>
      <c r="B2543" s="1546" t="s">
        <v>484</v>
      </c>
      <c r="C2543" s="1515" t="s">
        <v>535</v>
      </c>
      <c r="D2543" s="2844" t="s">
        <v>32</v>
      </c>
      <c r="E2543" s="1517">
        <v>14</v>
      </c>
      <c r="F2543" s="1517"/>
      <c r="G2543" s="2488">
        <v>0</v>
      </c>
      <c r="H2543" s="2845">
        <f>ROUND(E2543*G2543,2)</f>
        <v>0</v>
      </c>
    </row>
    <row r="2544" spans="1:8">
      <c r="A2544" s="1546"/>
      <c r="B2544" s="1546"/>
      <c r="C2544" s="1515"/>
      <c r="D2544" s="2836"/>
      <c r="E2544" s="1513"/>
      <c r="F2544" s="1513"/>
      <c r="G2544" s="2846"/>
      <c r="H2544" s="2843"/>
    </row>
    <row r="2545" spans="1:8" ht="48">
      <c r="A2545" s="1546" t="s">
        <v>115</v>
      </c>
      <c r="B2545" s="1534" t="s">
        <v>572</v>
      </c>
      <c r="C2545" s="1515" t="s">
        <v>1798</v>
      </c>
      <c r="D2545" s="2836" t="s">
        <v>30</v>
      </c>
      <c r="E2545" s="1517">
        <v>4.5</v>
      </c>
      <c r="F2545" s="1517"/>
      <c r="G2545" s="2488">
        <v>0</v>
      </c>
      <c r="H2545" s="2845">
        <f>ROUND(E2545*G2545,2)</f>
        <v>0</v>
      </c>
    </row>
    <row r="2546" spans="1:8">
      <c r="A2546" s="1546"/>
      <c r="B2546" s="1546"/>
      <c r="C2546" s="1515"/>
      <c r="D2546" s="2836"/>
      <c r="E2546" s="1513"/>
      <c r="F2546" s="1513"/>
      <c r="G2546" s="2846"/>
      <c r="H2546" s="2843"/>
    </row>
    <row r="2547" spans="1:8" ht="60">
      <c r="A2547" s="1546" t="s">
        <v>423</v>
      </c>
      <c r="B2547" s="1546" t="s">
        <v>538</v>
      </c>
      <c r="C2547" s="1515" t="s">
        <v>559</v>
      </c>
      <c r="D2547" s="2844" t="s">
        <v>123</v>
      </c>
      <c r="E2547" s="1517">
        <v>253.2</v>
      </c>
      <c r="F2547" s="1517"/>
      <c r="G2547" s="2488">
        <v>0</v>
      </c>
      <c r="H2547" s="2845">
        <f>ROUND(E2547*G2547,2)</f>
        <v>0</v>
      </c>
    </row>
    <row r="2548" spans="1:8">
      <c r="A2548" s="1546"/>
      <c r="B2548" s="1546"/>
      <c r="C2548" s="1515"/>
      <c r="D2548" s="2836"/>
      <c r="E2548" s="1513"/>
      <c r="F2548" s="1513"/>
      <c r="G2548" s="2846"/>
      <c r="H2548" s="2845"/>
    </row>
    <row r="2549" spans="1:8" ht="72">
      <c r="A2549" s="1546" t="s">
        <v>495</v>
      </c>
      <c r="B2549" s="1546" t="s">
        <v>462</v>
      </c>
      <c r="C2549" s="1515" t="s">
        <v>540</v>
      </c>
      <c r="D2549" s="2836" t="s">
        <v>19</v>
      </c>
      <c r="E2549" s="1513">
        <v>1</v>
      </c>
      <c r="F2549" s="1513"/>
      <c r="G2549" s="2488">
        <v>0</v>
      </c>
      <c r="H2549" s="2845">
        <f>ROUND(E2549*G2549,2)</f>
        <v>0</v>
      </c>
    </row>
    <row r="2550" spans="1:8" ht="12.75" thickBot="1">
      <c r="A2550" s="1546"/>
      <c r="B2550" s="1546"/>
      <c r="C2550" s="1515"/>
      <c r="D2550" s="2836"/>
      <c r="E2550" s="1513"/>
      <c r="F2550" s="1513"/>
      <c r="G2550" s="2846"/>
      <c r="H2550" s="2843"/>
    </row>
    <row r="2551" spans="1:8" ht="12.75" thickBot="1">
      <c r="A2551" s="1542"/>
      <c r="B2551" s="2847" t="s">
        <v>481</v>
      </c>
      <c r="C2551" s="2856" t="s">
        <v>541</v>
      </c>
      <c r="D2551" s="2857"/>
      <c r="E2551" s="2858"/>
      <c r="F2551" s="2858"/>
      <c r="G2551" s="2859"/>
      <c r="H2551" s="2848">
        <f>SUM(H2532:H2550)</f>
        <v>0</v>
      </c>
    </row>
    <row r="2552" spans="1:8" ht="12.75" thickBot="1">
      <c r="A2552" s="1531"/>
      <c r="B2552" s="1531"/>
      <c r="C2552" s="1548"/>
      <c r="D2552" s="2860"/>
      <c r="E2552" s="1533"/>
      <c r="F2552" s="1533"/>
      <c r="G2552" s="2861"/>
      <c r="H2552" s="2672"/>
    </row>
    <row r="2553" spans="1:8" ht="12.75" thickBot="1">
      <c r="A2553" s="1502"/>
      <c r="B2553" s="1503" t="s">
        <v>498</v>
      </c>
      <c r="C2553" s="1504" t="s">
        <v>205</v>
      </c>
      <c r="D2553" s="2840"/>
      <c r="E2553" s="1506"/>
      <c r="F2553" s="2366"/>
      <c r="G2553" s="2862"/>
      <c r="H2553" s="2841"/>
    </row>
    <row r="2554" spans="1:8">
      <c r="A2554" s="1509"/>
      <c r="B2554" s="1509"/>
      <c r="C2554" s="1515"/>
      <c r="D2554" s="2844"/>
      <c r="E2554" s="1517"/>
      <c r="F2554" s="1517"/>
      <c r="G2554" s="2854"/>
      <c r="H2554" s="2845"/>
    </row>
    <row r="2555" spans="1:8" ht="36">
      <c r="A2555" s="1509" t="s">
        <v>108</v>
      </c>
      <c r="B2555" s="1509" t="s">
        <v>462</v>
      </c>
      <c r="C2555" s="1515" t="s">
        <v>499</v>
      </c>
      <c r="D2555" s="2844" t="s">
        <v>30</v>
      </c>
      <c r="E2555" s="1517">
        <v>22</v>
      </c>
      <c r="F2555" s="1517"/>
      <c r="G2555" s="2488">
        <v>0</v>
      </c>
      <c r="H2555" s="2845">
        <f>ROUND(E2555*G2555,2)</f>
        <v>0</v>
      </c>
    </row>
    <row r="2556" spans="1:8">
      <c r="A2556" s="1509"/>
      <c r="B2556" s="1509"/>
      <c r="C2556" s="1515"/>
      <c r="D2556" s="2844"/>
      <c r="E2556" s="1517"/>
      <c r="F2556" s="1517"/>
      <c r="G2556" s="2854"/>
      <c r="H2556" s="2845"/>
    </row>
    <row r="2557" spans="1:8" ht="48">
      <c r="A2557" s="1509" t="s">
        <v>109</v>
      </c>
      <c r="B2557" s="1509" t="s">
        <v>462</v>
      </c>
      <c r="C2557" s="1515" t="s">
        <v>542</v>
      </c>
      <c r="D2557" s="2844" t="s">
        <v>215</v>
      </c>
      <c r="E2557" s="1517">
        <v>26</v>
      </c>
      <c r="F2557" s="1517"/>
      <c r="G2557" s="2488">
        <v>0</v>
      </c>
      <c r="H2557" s="2845">
        <f>ROUND(E2557*G2557,2)</f>
        <v>0</v>
      </c>
    </row>
    <row r="2558" spans="1:8">
      <c r="A2558" s="1509"/>
      <c r="B2558" s="1509"/>
      <c r="C2558" s="1515"/>
      <c r="D2558" s="2844"/>
      <c r="E2558" s="1517"/>
      <c r="F2558" s="1517"/>
      <c r="G2558" s="2854"/>
      <c r="H2558" s="2845"/>
    </row>
    <row r="2559" spans="1:8" ht="60">
      <c r="A2559" s="1509" t="s">
        <v>110</v>
      </c>
      <c r="B2559" s="1509" t="s">
        <v>319</v>
      </c>
      <c r="C2559" s="1515" t="s">
        <v>1797</v>
      </c>
      <c r="D2559" s="2844" t="s">
        <v>19</v>
      </c>
      <c r="E2559" s="1517">
        <v>1</v>
      </c>
      <c r="F2559" s="1517"/>
      <c r="G2559" s="2488">
        <v>0</v>
      </c>
      <c r="H2559" s="2845">
        <f>ROUND(E2559*G2559,2)</f>
        <v>0</v>
      </c>
    </row>
    <row r="2560" spans="1:8">
      <c r="A2560" s="1509"/>
      <c r="B2560" s="1509"/>
      <c r="C2560" s="1515"/>
      <c r="D2560" s="2844"/>
      <c r="E2560" s="1517"/>
      <c r="F2560" s="1517"/>
      <c r="G2560" s="2854"/>
      <c r="H2560" s="2845"/>
    </row>
    <row r="2561" spans="1:10" ht="36">
      <c r="A2561" s="1509" t="s">
        <v>111</v>
      </c>
      <c r="B2561" s="1509" t="s">
        <v>549</v>
      </c>
      <c r="C2561" s="1515" t="s">
        <v>504</v>
      </c>
      <c r="D2561" s="2844" t="s">
        <v>19</v>
      </c>
      <c r="E2561" s="1517">
        <v>1</v>
      </c>
      <c r="F2561" s="1517"/>
      <c r="G2561" s="2488">
        <v>0</v>
      </c>
      <c r="H2561" s="2845">
        <f>ROUND(E2561*G2561,2)</f>
        <v>0</v>
      </c>
    </row>
    <row r="2562" spans="1:10">
      <c r="A2562" s="1509"/>
      <c r="B2562" s="1509"/>
      <c r="C2562" s="1515"/>
      <c r="D2562" s="2844"/>
      <c r="E2562" s="1517"/>
      <c r="F2562" s="1517"/>
      <c r="G2562" s="2854"/>
      <c r="H2562" s="2845"/>
    </row>
    <row r="2563" spans="1:10" ht="60">
      <c r="A2563" s="1509" t="s">
        <v>112</v>
      </c>
      <c r="B2563" s="1509" t="s">
        <v>462</v>
      </c>
      <c r="C2563" s="1515" t="s">
        <v>1801</v>
      </c>
      <c r="D2563" s="2863" t="s">
        <v>26</v>
      </c>
      <c r="E2563" s="1517">
        <v>24</v>
      </c>
      <c r="F2563" s="1517"/>
      <c r="G2563" s="2488">
        <v>0</v>
      </c>
      <c r="H2563" s="2845">
        <f>ROUND(E2563*G2563,2)</f>
        <v>0</v>
      </c>
    </row>
    <row r="2564" spans="1:10" ht="12.75" thickBot="1">
      <c r="A2564" s="1509"/>
      <c r="B2564" s="1509"/>
      <c r="C2564" s="1515"/>
      <c r="D2564" s="2844"/>
      <c r="E2564" s="1517"/>
      <c r="F2564" s="1517"/>
      <c r="G2564" s="2854"/>
      <c r="H2564" s="2845"/>
    </row>
    <row r="2565" spans="1:10" ht="12.75" thickBot="1">
      <c r="A2565" s="1502"/>
      <c r="B2565" s="2847" t="s">
        <v>498</v>
      </c>
      <c r="C2565" s="2864" t="s">
        <v>213</v>
      </c>
      <c r="D2565" s="2865"/>
      <c r="E2565" s="2858"/>
      <c r="F2565" s="2858"/>
      <c r="G2565" s="2859"/>
      <c r="H2565" s="2848">
        <f>SUM(H2554:H2564)</f>
        <v>0</v>
      </c>
    </row>
    <row r="2566" spans="1:10" ht="12.75" thickBot="1">
      <c r="A2566" s="2866"/>
      <c r="B2566" s="1593"/>
      <c r="C2566" s="2867"/>
      <c r="D2566" s="2868"/>
      <c r="E2566" s="2564"/>
      <c r="F2566" s="2564"/>
      <c r="G2566" s="2615"/>
      <c r="H2566" s="2563"/>
    </row>
    <row r="2567" spans="1:10" ht="12.75" thickBot="1">
      <c r="A2567" s="1559"/>
      <c r="B2567" s="1503" t="s">
        <v>505</v>
      </c>
      <c r="C2567" s="1504" t="s">
        <v>207</v>
      </c>
      <c r="D2567" s="2840"/>
      <c r="E2567" s="1506"/>
      <c r="F2567" s="2366"/>
      <c r="G2567" s="2862"/>
      <c r="H2567" s="2841"/>
    </row>
    <row r="2568" spans="1:10">
      <c r="A2568" s="1560"/>
      <c r="B2568" s="1509"/>
      <c r="C2568" s="1515"/>
      <c r="D2568" s="2844"/>
      <c r="E2568" s="1517"/>
      <c r="F2568" s="1517"/>
      <c r="G2568" s="2854"/>
      <c r="H2568" s="2845"/>
    </row>
    <row r="2569" spans="1:10" ht="24">
      <c r="A2569" s="1560" t="s">
        <v>108</v>
      </c>
      <c r="B2569" s="1561" t="s">
        <v>101</v>
      </c>
      <c r="C2569" s="1562" t="s">
        <v>2238</v>
      </c>
      <c r="D2569" s="2870" t="s">
        <v>217</v>
      </c>
      <c r="E2569" s="1564">
        <v>10</v>
      </c>
      <c r="F2569" s="1564"/>
      <c r="G2569" s="2855">
        <v>45</v>
      </c>
      <c r="H2569" s="2852">
        <f>ROUND(E2569*G2569,2)</f>
        <v>450</v>
      </c>
      <c r="I2569" s="2584"/>
      <c r="J2569" s="1490"/>
    </row>
    <row r="2570" spans="1:10">
      <c r="A2570" s="1560"/>
      <c r="B2570" s="1562"/>
      <c r="C2570" s="1562"/>
      <c r="D2570" s="2870"/>
      <c r="E2570" s="1564"/>
      <c r="F2570" s="1564"/>
      <c r="G2570" s="2855"/>
      <c r="H2570" s="2852"/>
      <c r="I2570" s="205"/>
      <c r="J2570" s="2901"/>
    </row>
    <row r="2571" spans="1:10" ht="24">
      <c r="A2571" s="1560" t="s">
        <v>109</v>
      </c>
      <c r="B2571" s="1561" t="s">
        <v>103</v>
      </c>
      <c r="C2571" s="1562" t="s">
        <v>2239</v>
      </c>
      <c r="D2571" s="2870" t="s">
        <v>217</v>
      </c>
      <c r="E2571" s="1564">
        <v>10</v>
      </c>
      <c r="F2571" s="1564"/>
      <c r="G2571" s="2855">
        <v>45</v>
      </c>
      <c r="H2571" s="2852">
        <f>ROUND(E2571*G2571,2)</f>
        <v>450</v>
      </c>
      <c r="I2571" s="2584"/>
      <c r="J2571" s="1490"/>
    </row>
    <row r="2572" spans="1:10">
      <c r="A2572" s="1560"/>
      <c r="B2572" s="1509"/>
      <c r="C2572" s="1515"/>
      <c r="D2572" s="2844"/>
      <c r="E2572" s="1517"/>
      <c r="F2572" s="1517"/>
      <c r="G2572" s="2854"/>
      <c r="H2572" s="2845"/>
    </row>
    <row r="2573" spans="1:10" ht="24">
      <c r="A2573" s="1560" t="s">
        <v>110</v>
      </c>
      <c r="B2573" s="1561" t="s">
        <v>104</v>
      </c>
      <c r="C2573" s="1562" t="s">
        <v>2294</v>
      </c>
      <c r="D2573" s="2870" t="s">
        <v>19</v>
      </c>
      <c r="E2573" s="1564">
        <v>1</v>
      </c>
      <c r="F2573" s="1564"/>
      <c r="G2573" s="2488">
        <v>0</v>
      </c>
      <c r="H2573" s="2852">
        <f>ROUND(E2573*G2573,2)</f>
        <v>0</v>
      </c>
    </row>
    <row r="2574" spans="1:10">
      <c r="A2574" s="1560"/>
      <c r="B2574" s="1509"/>
      <c r="C2574" s="1515"/>
      <c r="D2574" s="2844"/>
      <c r="E2574" s="1517"/>
      <c r="F2574" s="1517"/>
      <c r="G2574" s="2854"/>
      <c r="H2574" s="2845"/>
    </row>
    <row r="2575" spans="1:10" ht="24">
      <c r="A2575" s="1560" t="s">
        <v>111</v>
      </c>
      <c r="B2575" s="1509" t="s">
        <v>104</v>
      </c>
      <c r="C2575" s="1515" t="s">
        <v>506</v>
      </c>
      <c r="D2575" s="2844" t="s">
        <v>19</v>
      </c>
      <c r="E2575" s="1517">
        <v>1</v>
      </c>
      <c r="F2575" s="1517"/>
      <c r="G2575" s="2488">
        <v>0</v>
      </c>
      <c r="H2575" s="2845">
        <f>ROUND(E2575*G2575,2)</f>
        <v>0</v>
      </c>
    </row>
    <row r="2576" spans="1:10">
      <c r="A2576" s="1560"/>
      <c r="B2576" s="1509"/>
      <c r="C2576" s="1515"/>
      <c r="D2576" s="2844"/>
      <c r="E2576" s="1517"/>
      <c r="F2576" s="1517"/>
      <c r="G2576" s="2854"/>
      <c r="H2576" s="2845"/>
    </row>
    <row r="2577" spans="1:9" s="451" customFormat="1" ht="48">
      <c r="A2577" s="1528" t="s">
        <v>112</v>
      </c>
      <c r="B2577" s="1521" t="s">
        <v>462</v>
      </c>
      <c r="C2577" s="1527" t="s">
        <v>2348</v>
      </c>
      <c r="D2577" s="2851" t="s">
        <v>19</v>
      </c>
      <c r="E2577" s="1521">
        <v>1</v>
      </c>
      <c r="F2577" s="2902"/>
      <c r="G2577" s="2488">
        <v>0</v>
      </c>
      <c r="H2577" s="2852">
        <f t="shared" ref="H2577" si="22">ROUND(E2577*G2577,2)</f>
        <v>0</v>
      </c>
      <c r="I2577" s="399"/>
    </row>
    <row r="2578" spans="1:9" ht="12.75" thickBot="1">
      <c r="A2578" s="1560"/>
      <c r="B2578" s="1509"/>
      <c r="C2578" s="1515"/>
      <c r="D2578" s="2844"/>
      <c r="E2578" s="1517"/>
      <c r="F2578" s="1517"/>
      <c r="G2578" s="1517"/>
      <c r="H2578" s="2845"/>
    </row>
    <row r="2579" spans="1:9" ht="12.75" thickBot="1">
      <c r="A2579" s="1566"/>
      <c r="B2579" s="2847" t="s">
        <v>505</v>
      </c>
      <c r="C2579" s="2871" t="s">
        <v>216</v>
      </c>
      <c r="D2579" s="2857"/>
      <c r="E2579" s="2871"/>
      <c r="F2579" s="2858"/>
      <c r="G2579" s="2858"/>
      <c r="H2579" s="2848">
        <f>SUM(H2568:H2578)</f>
        <v>900</v>
      </c>
    </row>
    <row r="2580" spans="1:9">
      <c r="A2580" s="1592"/>
      <c r="B2580" s="1593"/>
      <c r="C2580" s="1594"/>
      <c r="D2580" s="2800"/>
      <c r="E2580" s="1594"/>
      <c r="F2580" s="2564"/>
      <c r="G2580" s="2564"/>
      <c r="H2580" s="2563"/>
    </row>
    <row r="2581" spans="1:9" ht="12.75" thickBot="1">
      <c r="A2581" s="356"/>
      <c r="B2581" s="356"/>
      <c r="C2581" s="356"/>
      <c r="D2581" s="2356"/>
      <c r="E2581" s="356"/>
      <c r="F2581" s="1501"/>
      <c r="G2581" s="1501"/>
      <c r="H2581" s="2670"/>
    </row>
    <row r="2582" spans="1:9">
      <c r="A2582" s="3416" t="s">
        <v>1800</v>
      </c>
      <c r="B2582" s="3417"/>
      <c r="C2582" s="3417"/>
      <c r="D2582" s="3417"/>
      <c r="E2582" s="3417"/>
      <c r="F2582" s="3417"/>
      <c r="G2582" s="3418"/>
      <c r="H2582" s="2670"/>
    </row>
    <row r="2583" spans="1:9">
      <c r="A2583" s="2281" t="s">
        <v>722</v>
      </c>
      <c r="B2583" s="199" t="s">
        <v>935</v>
      </c>
      <c r="C2583" s="200"/>
      <c r="D2583" s="258"/>
      <c r="E2583" s="2282"/>
      <c r="F2583" s="2352"/>
      <c r="G2583" s="2353"/>
      <c r="H2583" s="2670"/>
    </row>
    <row r="2584" spans="1:9">
      <c r="A2584" s="2281" t="s">
        <v>723</v>
      </c>
      <c r="B2584" s="2282" t="s">
        <v>969</v>
      </c>
      <c r="C2584" s="200"/>
      <c r="D2584" s="258"/>
      <c r="E2584" s="2282"/>
      <c r="F2584" s="2352"/>
      <c r="G2584" s="2353"/>
      <c r="H2584" s="2670"/>
    </row>
    <row r="2585" spans="1:9">
      <c r="A2585" s="2281"/>
      <c r="B2585" s="2282"/>
      <c r="C2585" s="200"/>
      <c r="D2585" s="258"/>
      <c r="E2585" s="2282"/>
      <c r="F2585" s="2352"/>
      <c r="G2585" s="2353"/>
      <c r="H2585" s="2670"/>
    </row>
    <row r="2586" spans="1:9">
      <c r="A2586" s="2281" t="s">
        <v>1006</v>
      </c>
      <c r="B2586" s="2282" t="s">
        <v>972</v>
      </c>
      <c r="C2586" s="200"/>
      <c r="D2586" s="258"/>
      <c r="E2586" s="2282"/>
      <c r="F2586" s="2352"/>
      <c r="G2586" s="2353"/>
      <c r="H2586" s="2670"/>
    </row>
    <row r="2587" spans="1:9">
      <c r="A2587" s="2281" t="s">
        <v>726</v>
      </c>
      <c r="B2587" s="2282" t="s">
        <v>1791</v>
      </c>
      <c r="C2587" s="200"/>
      <c r="D2587" s="258"/>
      <c r="E2587" s="2282"/>
      <c r="F2587" s="2352"/>
      <c r="G2587" s="2353"/>
      <c r="H2587" s="2670"/>
    </row>
    <row r="2588" spans="1:9">
      <c r="A2588" s="2281" t="s">
        <v>727</v>
      </c>
      <c r="B2588" s="2282" t="s">
        <v>961</v>
      </c>
      <c r="C2588" s="200"/>
      <c r="D2588" s="258"/>
      <c r="E2588" s="2282"/>
      <c r="F2588" s="2352"/>
      <c r="G2588" s="2353"/>
      <c r="H2588" s="2670"/>
    </row>
    <row r="2589" spans="1:9">
      <c r="A2589" s="2281" t="s">
        <v>728</v>
      </c>
      <c r="B2589" s="2284" t="s">
        <v>261</v>
      </c>
      <c r="C2589" s="202"/>
      <c r="D2589" s="258"/>
      <c r="E2589" s="2282"/>
      <c r="F2589" s="2352"/>
      <c r="G2589" s="2353"/>
      <c r="H2589" s="2670"/>
    </row>
    <row r="2590" spans="1:9" ht="12.75" thickBot="1">
      <c r="A2590" s="2285" t="s">
        <v>209</v>
      </c>
      <c r="B2590" s="203"/>
      <c r="C2590" s="203"/>
      <c r="D2590" s="259"/>
      <c r="E2590" s="2286"/>
      <c r="F2590" s="2354"/>
      <c r="G2590" s="2355"/>
      <c r="H2590" s="2670"/>
    </row>
    <row r="2591" spans="1:9">
      <c r="A2591" s="356"/>
      <c r="B2591" s="356"/>
      <c r="C2591" s="356"/>
      <c r="D2591" s="2356"/>
      <c r="E2591" s="356"/>
      <c r="F2591" s="1501"/>
      <c r="G2591" s="1501"/>
      <c r="H2591" s="2670"/>
    </row>
    <row r="2592" spans="1:9">
      <c r="A2592" s="356"/>
      <c r="B2592" s="2442" t="s">
        <v>460</v>
      </c>
      <c r="C2592" s="2442" t="s">
        <v>461</v>
      </c>
      <c r="D2592" s="2690"/>
      <c r="E2592" s="2442"/>
      <c r="F2592" s="2446"/>
      <c r="G2592" s="2446"/>
      <c r="H2592" s="2671">
        <f>H2508</f>
        <v>0</v>
      </c>
    </row>
    <row r="2593" spans="1:8">
      <c r="A2593" s="356"/>
      <c r="B2593" s="2442" t="s">
        <v>471</v>
      </c>
      <c r="C2593" s="2442" t="s">
        <v>203</v>
      </c>
      <c r="D2593" s="2690"/>
      <c r="E2593" s="2442"/>
      <c r="F2593" s="2446"/>
      <c r="G2593" s="2446"/>
      <c r="H2593" s="2671">
        <f>H2529</f>
        <v>0</v>
      </c>
    </row>
    <row r="2594" spans="1:8">
      <c r="A2594" s="356"/>
      <c r="B2594" s="2442" t="s">
        <v>481</v>
      </c>
      <c r="C2594" s="2442" t="s">
        <v>527</v>
      </c>
      <c r="D2594" s="2690"/>
      <c r="E2594" s="2442"/>
      <c r="F2594" s="2446"/>
      <c r="G2594" s="2446"/>
      <c r="H2594" s="2671">
        <f>H2551</f>
        <v>0</v>
      </c>
    </row>
    <row r="2595" spans="1:8">
      <c r="A2595" s="356"/>
      <c r="B2595" s="2442" t="s">
        <v>498</v>
      </c>
      <c r="C2595" s="2442" t="s">
        <v>508</v>
      </c>
      <c r="D2595" s="2690"/>
      <c r="E2595" s="2442"/>
      <c r="F2595" s="2446"/>
      <c r="G2595" s="2446"/>
      <c r="H2595" s="2671">
        <f>H2565</f>
        <v>0</v>
      </c>
    </row>
    <row r="2596" spans="1:8">
      <c r="A2596" s="356"/>
      <c r="B2596" s="2442" t="s">
        <v>505</v>
      </c>
      <c r="C2596" s="2442" t="s">
        <v>207</v>
      </c>
      <c r="D2596" s="2690"/>
      <c r="E2596" s="2442"/>
      <c r="F2596" s="2446"/>
      <c r="G2596" s="2446"/>
      <c r="H2596" s="2671">
        <f>H2579</f>
        <v>900</v>
      </c>
    </row>
    <row r="2597" spans="1:8">
      <c r="A2597" s="356"/>
      <c r="B2597" s="2442"/>
      <c r="C2597" s="2442"/>
      <c r="D2597" s="2690"/>
      <c r="E2597" s="2442"/>
      <c r="F2597" s="2446"/>
      <c r="G2597" s="2446"/>
      <c r="H2597" s="2671"/>
    </row>
    <row r="2598" spans="1:8">
      <c r="A2598" s="356"/>
      <c r="B2598" s="2442"/>
      <c r="C2598" s="2442" t="s">
        <v>509</v>
      </c>
      <c r="D2598" s="2690"/>
      <c r="E2598" s="2442"/>
      <c r="F2598" s="2446"/>
      <c r="G2598" s="2446"/>
      <c r="H2598" s="2804">
        <f>SUM(H2592:H2597)</f>
        <v>900</v>
      </c>
    </row>
    <row r="2599" spans="1:8">
      <c r="A2599" s="356"/>
      <c r="B2599" s="2442"/>
      <c r="C2599" s="2442"/>
      <c r="D2599" s="2690"/>
      <c r="E2599" s="2442"/>
      <c r="F2599" s="2446"/>
      <c r="G2599" s="2446"/>
      <c r="H2599" s="2691"/>
    </row>
    <row r="2600" spans="1:8">
      <c r="A2600" s="356"/>
      <c r="B2600" s="2442"/>
      <c r="C2600" s="2442"/>
      <c r="D2600" s="2690"/>
      <c r="E2600" s="2442"/>
      <c r="F2600" s="2446"/>
      <c r="G2600" s="2446"/>
      <c r="H2600" s="2691"/>
    </row>
    <row r="2601" spans="1:8">
      <c r="A2601" s="356"/>
      <c r="B2601" s="2442"/>
      <c r="C2601" s="2442"/>
      <c r="D2601" s="2690"/>
      <c r="E2601" s="2442"/>
      <c r="F2601" s="2446"/>
      <c r="G2601" s="2446"/>
      <c r="H2601" s="2691"/>
    </row>
    <row r="2602" spans="1:8">
      <c r="A2602" s="356"/>
      <c r="B2602" s="2442"/>
      <c r="C2602" s="2442"/>
      <c r="D2602" s="2690"/>
      <c r="E2602" s="2442"/>
      <c r="F2602" s="2446"/>
      <c r="G2602" s="2446"/>
      <c r="H2602" s="2691"/>
    </row>
    <row r="2603" spans="1:8">
      <c r="A2603" s="356"/>
      <c r="B2603" s="2442"/>
      <c r="C2603" s="2442"/>
      <c r="D2603" s="2690"/>
      <c r="E2603" s="2442"/>
      <c r="F2603" s="2446"/>
      <c r="G2603" s="2446"/>
      <c r="H2603" s="2691"/>
    </row>
    <row r="2604" spans="1:8">
      <c r="A2604" s="356"/>
      <c r="B2604" s="356"/>
      <c r="C2604" s="356"/>
      <c r="D2604" s="2356"/>
      <c r="E2604" s="356"/>
      <c r="F2604" s="1501"/>
      <c r="G2604" s="1501"/>
      <c r="H2604" s="2670"/>
    </row>
    <row r="2605" spans="1:8" ht="12.75" thickBot="1">
      <c r="A2605" s="356"/>
      <c r="B2605" s="356"/>
      <c r="C2605" s="356"/>
      <c r="D2605" s="2356"/>
      <c r="E2605" s="356"/>
      <c r="F2605" s="1501"/>
      <c r="G2605" s="1501"/>
      <c r="H2605" s="2670"/>
    </row>
    <row r="2606" spans="1:8">
      <c r="A2606" s="3416" t="s">
        <v>1796</v>
      </c>
      <c r="B2606" s="3417"/>
      <c r="C2606" s="3417"/>
      <c r="D2606" s="3417"/>
      <c r="E2606" s="3417"/>
      <c r="F2606" s="3417"/>
      <c r="G2606" s="3418"/>
      <c r="H2606" s="2670"/>
    </row>
    <row r="2607" spans="1:8">
      <c r="A2607" s="2281" t="s">
        <v>722</v>
      </c>
      <c r="B2607" s="199" t="s">
        <v>935</v>
      </c>
      <c r="C2607" s="200"/>
      <c r="D2607" s="258"/>
      <c r="E2607" s="2282"/>
      <c r="F2607" s="2352"/>
      <c r="G2607" s="2353"/>
      <c r="H2607" s="2670"/>
    </row>
    <row r="2608" spans="1:8">
      <c r="A2608" s="2281" t="s">
        <v>723</v>
      </c>
      <c r="B2608" s="2282" t="s">
        <v>969</v>
      </c>
      <c r="C2608" s="200"/>
      <c r="D2608" s="258"/>
      <c r="E2608" s="2282"/>
      <c r="F2608" s="2352"/>
      <c r="G2608" s="2353"/>
      <c r="H2608" s="2670"/>
    </row>
    <row r="2609" spans="1:8">
      <c r="A2609" s="2281"/>
      <c r="B2609" s="2282"/>
      <c r="C2609" s="200"/>
      <c r="D2609" s="258"/>
      <c r="E2609" s="2282"/>
      <c r="F2609" s="2352"/>
      <c r="G2609" s="2353"/>
      <c r="H2609" s="2670"/>
    </row>
    <row r="2610" spans="1:8">
      <c r="A2610" s="2281" t="s">
        <v>1006</v>
      </c>
      <c r="B2610" s="2282" t="s">
        <v>972</v>
      </c>
      <c r="C2610" s="200"/>
      <c r="D2610" s="258"/>
      <c r="E2610" s="2282"/>
      <c r="F2610" s="2352"/>
      <c r="G2610" s="2353"/>
      <c r="H2610" s="2670"/>
    </row>
    <row r="2611" spans="1:8">
      <c r="A2611" s="2281" t="s">
        <v>726</v>
      </c>
      <c r="B2611" s="2282" t="s">
        <v>1791</v>
      </c>
      <c r="C2611" s="200"/>
      <c r="D2611" s="258"/>
      <c r="E2611" s="2282"/>
      <c r="F2611" s="2352"/>
      <c r="G2611" s="2353"/>
      <c r="H2611" s="2670"/>
    </row>
    <row r="2612" spans="1:8">
      <c r="A2612" s="2281" t="s">
        <v>727</v>
      </c>
      <c r="B2612" s="2282" t="s">
        <v>961</v>
      </c>
      <c r="C2612" s="200"/>
      <c r="D2612" s="258"/>
      <c r="E2612" s="2282"/>
      <c r="F2612" s="2352"/>
      <c r="G2612" s="2353"/>
      <c r="H2612" s="2670"/>
    </row>
    <row r="2613" spans="1:8">
      <c r="A2613" s="2281" t="s">
        <v>728</v>
      </c>
      <c r="B2613" s="2284" t="s">
        <v>261</v>
      </c>
      <c r="C2613" s="202"/>
      <c r="D2613" s="258"/>
      <c r="E2613" s="2282"/>
      <c r="F2613" s="2352"/>
      <c r="G2613" s="2353"/>
      <c r="H2613" s="2670"/>
    </row>
    <row r="2614" spans="1:8" ht="12.75" thickBot="1">
      <c r="A2614" s="2285"/>
      <c r="B2614" s="203"/>
      <c r="C2614" s="203"/>
      <c r="D2614" s="259"/>
      <c r="E2614" s="2286"/>
      <c r="F2614" s="2354"/>
      <c r="G2614" s="2355"/>
      <c r="H2614" s="2670"/>
    </row>
    <row r="2615" spans="1:8" ht="12.75" thickBot="1">
      <c r="A2615" s="356"/>
      <c r="B2615" s="356"/>
      <c r="C2615" s="356"/>
      <c r="D2615" s="2356"/>
      <c r="E2615" s="356"/>
      <c r="F2615" s="1501"/>
      <c r="G2615" s="1501"/>
      <c r="H2615" s="2670"/>
    </row>
    <row r="2616" spans="1:8" ht="12.75" thickBot="1">
      <c r="A2616" s="2546" t="s">
        <v>2</v>
      </c>
      <c r="B2616" s="2549" t="s">
        <v>3</v>
      </c>
      <c r="C2616" s="2547" t="s">
        <v>4</v>
      </c>
      <c r="D2616" s="2548" t="s">
        <v>6</v>
      </c>
      <c r="E2616" s="2549" t="s">
        <v>7</v>
      </c>
      <c r="F2616" s="2550"/>
      <c r="G2616" s="2551" t="s">
        <v>8</v>
      </c>
      <c r="H2616" s="2552" t="s">
        <v>9</v>
      </c>
    </row>
    <row r="2617" spans="1:8" ht="12.75" thickBot="1">
      <c r="A2617" s="356"/>
      <c r="B2617" s="356"/>
      <c r="C2617" s="356"/>
      <c r="D2617" s="2356"/>
      <c r="E2617" s="356"/>
      <c r="F2617" s="1501"/>
      <c r="G2617" s="1501"/>
      <c r="H2617" s="2670"/>
    </row>
    <row r="2618" spans="1:8" ht="12.75" thickBot="1">
      <c r="A2618" s="1502"/>
      <c r="B2618" s="1503" t="s">
        <v>460</v>
      </c>
      <c r="C2618" s="1504" t="s">
        <v>461</v>
      </c>
      <c r="D2618" s="2840"/>
      <c r="E2618" s="1506"/>
      <c r="F2618" s="2366"/>
      <c r="G2618" s="2366"/>
      <c r="H2618" s="2841"/>
    </row>
    <row r="2619" spans="1:8">
      <c r="A2619" s="1509"/>
      <c r="B2619" s="1510"/>
      <c r="C2619" s="1511"/>
      <c r="D2619" s="2842"/>
      <c r="E2619" s="1513"/>
      <c r="F2619" s="1513"/>
      <c r="G2619" s="1513"/>
      <c r="H2619" s="2843"/>
    </row>
    <row r="2620" spans="1:8" ht="24">
      <c r="A2620" s="1509" t="s">
        <v>108</v>
      </c>
      <c r="B2620" s="1509" t="s">
        <v>462</v>
      </c>
      <c r="C2620" s="1515" t="s">
        <v>1799</v>
      </c>
      <c r="D2620" s="2844" t="s">
        <v>80</v>
      </c>
      <c r="E2620" s="1517">
        <v>1</v>
      </c>
      <c r="F2620" s="1517"/>
      <c r="G2620" s="2488">
        <v>0</v>
      </c>
      <c r="H2620" s="2845">
        <f>ROUND(E2620*G2620,2)</f>
        <v>0</v>
      </c>
    </row>
    <row r="2621" spans="1:8">
      <c r="A2621" s="1509"/>
      <c r="B2621" s="1510"/>
      <c r="C2621" s="1511"/>
      <c r="D2621" s="2842"/>
      <c r="E2621" s="1513"/>
      <c r="F2621" s="1513"/>
      <c r="G2621" s="2846"/>
      <c r="H2621" s="2843"/>
    </row>
    <row r="2622" spans="1:8" ht="24">
      <c r="A2622" s="1509" t="s">
        <v>109</v>
      </c>
      <c r="B2622" s="1509" t="s">
        <v>579</v>
      </c>
      <c r="C2622" s="1515" t="s">
        <v>580</v>
      </c>
      <c r="D2622" s="2844" t="s">
        <v>19</v>
      </c>
      <c r="E2622" s="1517">
        <v>5</v>
      </c>
      <c r="F2622" s="1517"/>
      <c r="G2622" s="2488">
        <v>0</v>
      </c>
      <c r="H2622" s="2845">
        <f>ROUND(E2622*G2622,2)</f>
        <v>0</v>
      </c>
    </row>
    <row r="2623" spans="1:8">
      <c r="A2623" s="1509"/>
      <c r="B2623" s="1509"/>
      <c r="C2623" s="1520"/>
      <c r="D2623" s="2842"/>
      <c r="E2623" s="1513"/>
      <c r="F2623" s="1513"/>
      <c r="G2623" s="2846"/>
      <c r="H2623" s="2845"/>
    </row>
    <row r="2624" spans="1:8" ht="36">
      <c r="A2624" s="1509" t="s">
        <v>110</v>
      </c>
      <c r="B2624" s="1509" t="s">
        <v>462</v>
      </c>
      <c r="C2624" s="1520" t="s">
        <v>519</v>
      </c>
      <c r="D2624" s="2842" t="s">
        <v>215</v>
      </c>
      <c r="E2624" s="1513">
        <v>51</v>
      </c>
      <c r="F2624" s="1513"/>
      <c r="G2624" s="2488">
        <v>0</v>
      </c>
      <c r="H2624" s="2845">
        <f>ROUND(E2624*G2624,2)</f>
        <v>0</v>
      </c>
    </row>
    <row r="2625" spans="1:9">
      <c r="A2625" s="1509"/>
      <c r="B2625" s="1509"/>
      <c r="C2625" s="1520"/>
      <c r="D2625" s="2842"/>
      <c r="E2625" s="1513"/>
      <c r="F2625" s="1513"/>
      <c r="G2625" s="2846"/>
      <c r="H2625" s="2845"/>
    </row>
    <row r="2626" spans="1:9" ht="60">
      <c r="A2626" s="1509" t="s">
        <v>111</v>
      </c>
      <c r="B2626" s="1509" t="s">
        <v>1508</v>
      </c>
      <c r="C2626" s="1515" t="s">
        <v>1517</v>
      </c>
      <c r="D2626" s="2842" t="s">
        <v>19</v>
      </c>
      <c r="E2626" s="1513">
        <v>2</v>
      </c>
      <c r="F2626" s="1513"/>
      <c r="G2626" s="2488">
        <v>0</v>
      </c>
      <c r="H2626" s="2845">
        <f>ROUND(E2626*G2626,2)</f>
        <v>0</v>
      </c>
    </row>
    <row r="2627" spans="1:9">
      <c r="A2627" s="1509"/>
      <c r="B2627" s="1509"/>
      <c r="C2627" s="1520"/>
      <c r="D2627" s="2842"/>
      <c r="E2627" s="1513"/>
      <c r="F2627" s="1513"/>
      <c r="G2627" s="2846"/>
      <c r="H2627" s="2845"/>
    </row>
    <row r="2628" spans="1:9" ht="48">
      <c r="A2628" s="1509" t="s">
        <v>112</v>
      </c>
      <c r="B2628" s="1509" t="s">
        <v>1510</v>
      </c>
      <c r="C2628" s="1515" t="s">
        <v>1511</v>
      </c>
      <c r="D2628" s="2842" t="s">
        <v>19</v>
      </c>
      <c r="E2628" s="1513">
        <v>2</v>
      </c>
      <c r="F2628" s="1513"/>
      <c r="G2628" s="2488">
        <v>0</v>
      </c>
      <c r="H2628" s="2845">
        <f>ROUND(E2628*G2628,2)</f>
        <v>0</v>
      </c>
    </row>
    <row r="2629" spans="1:9">
      <c r="A2629" s="1509"/>
      <c r="B2629" s="1509"/>
      <c r="C2629" s="1520"/>
      <c r="D2629" s="2842"/>
      <c r="E2629" s="1513"/>
      <c r="F2629" s="1513"/>
      <c r="G2629" s="2846"/>
      <c r="H2629" s="2845"/>
    </row>
    <row r="2630" spans="1:9" s="451" customFormat="1" ht="60">
      <c r="A2630" s="1521" t="s">
        <v>113</v>
      </c>
      <c r="B2630" s="1521" t="s">
        <v>462</v>
      </c>
      <c r="C2630" s="1527" t="s">
        <v>466</v>
      </c>
      <c r="D2630" s="2851" t="s">
        <v>80</v>
      </c>
      <c r="E2630" s="1528">
        <v>1</v>
      </c>
      <c r="F2630" s="1524"/>
      <c r="G2630" s="2488">
        <v>0</v>
      </c>
      <c r="H2630" s="2852">
        <f t="shared" ref="H2630:H2632" si="23">ROUND(E2630*G2630,2)</f>
        <v>0</v>
      </c>
      <c r="I2630" s="399"/>
    </row>
    <row r="2631" spans="1:9" s="451" customFormat="1">
      <c r="A2631" s="1521"/>
      <c r="B2631" s="1521"/>
      <c r="C2631" s="1522"/>
      <c r="D2631" s="2897"/>
      <c r="E2631" s="2898"/>
      <c r="F2631" s="1524"/>
      <c r="G2631" s="2899"/>
      <c r="H2631" s="2852"/>
    </row>
    <row r="2632" spans="1:9" s="451" customFormat="1" ht="72">
      <c r="A2632" s="1521" t="s">
        <v>115</v>
      </c>
      <c r="B2632" s="1521" t="s">
        <v>462</v>
      </c>
      <c r="C2632" s="1527" t="s">
        <v>2352</v>
      </c>
      <c r="D2632" s="2851" t="s">
        <v>80</v>
      </c>
      <c r="E2632" s="1528">
        <v>1</v>
      </c>
      <c r="F2632" s="1524"/>
      <c r="G2632" s="2488">
        <v>0</v>
      </c>
      <c r="H2632" s="2852">
        <f t="shared" si="23"/>
        <v>0</v>
      </c>
      <c r="I2632" s="399"/>
    </row>
    <row r="2633" spans="1:9" ht="12.75" thickBot="1">
      <c r="A2633" s="1509"/>
      <c r="B2633" s="1561"/>
      <c r="C2633" s="2903"/>
      <c r="D2633" s="2904"/>
      <c r="E2633" s="2905"/>
      <c r="F2633" s="2905"/>
      <c r="G2633" s="2905"/>
      <c r="H2633" s="2906"/>
    </row>
    <row r="2634" spans="1:9" ht="12.75" thickBot="1">
      <c r="A2634" s="1502"/>
      <c r="B2634" s="2847" t="s">
        <v>460</v>
      </c>
      <c r="C2634" s="3435" t="s">
        <v>470</v>
      </c>
      <c r="D2634" s="3435"/>
      <c r="E2634" s="3435"/>
      <c r="F2634" s="3435"/>
      <c r="G2634" s="3435"/>
      <c r="H2634" s="2848">
        <f>SUM(H2619:H2633)</f>
        <v>0</v>
      </c>
    </row>
    <row r="2635" spans="1:9" ht="12.75" thickBot="1">
      <c r="A2635" s="1530"/>
      <c r="B2635" s="2907"/>
      <c r="C2635" s="2908"/>
      <c r="D2635" s="2889"/>
      <c r="E2635" s="2446"/>
      <c r="F2635" s="2446"/>
      <c r="G2635" s="2446"/>
      <c r="H2635" s="2691"/>
    </row>
    <row r="2636" spans="1:9" ht="12.75" thickBot="1">
      <c r="A2636" s="1502"/>
      <c r="B2636" s="1503" t="s">
        <v>471</v>
      </c>
      <c r="C2636" s="1504" t="s">
        <v>203</v>
      </c>
      <c r="D2636" s="2840"/>
      <c r="E2636" s="1506"/>
      <c r="F2636" s="2366"/>
      <c r="G2636" s="2366"/>
      <c r="H2636" s="2841"/>
    </row>
    <row r="2637" spans="1:9" s="205" customFormat="1">
      <c r="A2637" s="1561"/>
      <c r="B2637" s="1561"/>
      <c r="C2637" s="1562"/>
      <c r="D2637" s="2870"/>
      <c r="E2637" s="1564"/>
      <c r="F2637" s="1564"/>
      <c r="G2637" s="1564"/>
      <c r="H2637" s="2852"/>
    </row>
    <row r="2638" spans="1:9" ht="60">
      <c r="A2638" s="1509" t="s">
        <v>108</v>
      </c>
      <c r="B2638" s="1534" t="s">
        <v>472</v>
      </c>
      <c r="C2638" s="1515" t="s">
        <v>1512</v>
      </c>
      <c r="D2638" s="2844" t="s">
        <v>30</v>
      </c>
      <c r="E2638" s="1517">
        <v>245</v>
      </c>
      <c r="F2638" s="1517"/>
      <c r="G2638" s="2488">
        <v>0</v>
      </c>
      <c r="H2638" s="2845">
        <f>ROUND(E2638*G2638,2)</f>
        <v>0</v>
      </c>
    </row>
    <row r="2639" spans="1:9">
      <c r="A2639" s="1509"/>
      <c r="B2639" s="1509"/>
      <c r="C2639" s="1511"/>
      <c r="D2639" s="2842"/>
      <c r="E2639" s="1535"/>
      <c r="F2639" s="1535"/>
      <c r="G2639" s="2846"/>
      <c r="H2639" s="2843"/>
    </row>
    <row r="2640" spans="1:9">
      <c r="A2640" s="1509"/>
      <c r="B2640" s="1509"/>
      <c r="C2640" s="1536"/>
      <c r="D2640" s="2853"/>
      <c r="E2640" s="1538"/>
      <c r="F2640" s="1535"/>
      <c r="G2640" s="2846"/>
      <c r="H2640" s="2843"/>
    </row>
    <row r="2641" spans="1:9" ht="36">
      <c r="A2641" s="1509" t="s">
        <v>110</v>
      </c>
      <c r="B2641" s="1509" t="s">
        <v>462</v>
      </c>
      <c r="C2641" s="1515" t="s">
        <v>523</v>
      </c>
      <c r="D2641" s="2844" t="s">
        <v>30</v>
      </c>
      <c r="E2641" s="1517">
        <v>105</v>
      </c>
      <c r="F2641" s="1517"/>
      <c r="G2641" s="2488">
        <v>0</v>
      </c>
      <c r="H2641" s="2845">
        <f>ROUND(E2641*G2641,2)</f>
        <v>0</v>
      </c>
    </row>
    <row r="2642" spans="1:9">
      <c r="A2642" s="1509"/>
      <c r="B2642" s="1509"/>
      <c r="C2642" s="1515"/>
      <c r="D2642" s="2844"/>
      <c r="E2642" s="1517"/>
      <c r="F2642" s="1517"/>
      <c r="G2642" s="2854"/>
      <c r="H2642" s="2845"/>
    </row>
    <row r="2643" spans="1:9" ht="60">
      <c r="A2643" s="1509" t="s">
        <v>111</v>
      </c>
      <c r="B2643" s="1509" t="s">
        <v>462</v>
      </c>
      <c r="C2643" s="1515" t="s">
        <v>524</v>
      </c>
      <c r="D2643" s="2844" t="s">
        <v>30</v>
      </c>
      <c r="E2643" s="1517">
        <f>E2641</f>
        <v>105</v>
      </c>
      <c r="F2643" s="1517"/>
      <c r="G2643" s="2488">
        <v>0</v>
      </c>
      <c r="H2643" s="2845">
        <f>ROUND(E2643*G2643,2)</f>
        <v>0</v>
      </c>
    </row>
    <row r="2644" spans="1:9">
      <c r="A2644" s="1509"/>
      <c r="B2644" s="1509"/>
      <c r="C2644" s="1515"/>
      <c r="D2644" s="2844"/>
      <c r="E2644" s="1517"/>
      <c r="F2644" s="1517"/>
      <c r="G2644" s="2854"/>
      <c r="H2644" s="2845"/>
    </row>
    <row r="2645" spans="1:9" ht="48">
      <c r="A2645" s="1509" t="s">
        <v>112</v>
      </c>
      <c r="B2645" s="1509" t="s">
        <v>462</v>
      </c>
      <c r="C2645" s="1515" t="s">
        <v>474</v>
      </c>
      <c r="D2645" s="2844" t="s">
        <v>30</v>
      </c>
      <c r="E2645" s="1517">
        <f>E2638-E2641</f>
        <v>140</v>
      </c>
      <c r="F2645" s="1517"/>
      <c r="G2645" s="2488">
        <v>0</v>
      </c>
      <c r="H2645" s="2845">
        <f>ROUND(E2645*G2645,2)</f>
        <v>0</v>
      </c>
    </row>
    <row r="2646" spans="1:9">
      <c r="A2646" s="1509"/>
      <c r="B2646" s="1509"/>
      <c r="C2646" s="1515"/>
      <c r="D2646" s="2844"/>
      <c r="E2646" s="1517"/>
      <c r="F2646" s="1517"/>
      <c r="G2646" s="2854"/>
      <c r="H2646" s="2845"/>
    </row>
    <row r="2647" spans="1:9" ht="36">
      <c r="A2647" s="1509" t="s">
        <v>113</v>
      </c>
      <c r="B2647" s="1534" t="s">
        <v>525</v>
      </c>
      <c r="C2647" s="1515" t="s">
        <v>526</v>
      </c>
      <c r="D2647" s="2844" t="s">
        <v>32</v>
      </c>
      <c r="E2647" s="1517">
        <v>130</v>
      </c>
      <c r="F2647" s="1517"/>
      <c r="G2647" s="2488">
        <v>0</v>
      </c>
      <c r="H2647" s="2845">
        <f>ROUND(E2647*G2647,2)</f>
        <v>0</v>
      </c>
    </row>
    <row r="2648" spans="1:9">
      <c r="A2648" s="1509"/>
      <c r="B2648" s="1534"/>
      <c r="C2648" s="1515"/>
      <c r="D2648" s="2844"/>
      <c r="E2648" s="1517"/>
      <c r="F2648" s="1517"/>
      <c r="G2648" s="2854"/>
      <c r="H2648" s="2845"/>
    </row>
    <row r="2649" spans="1:9" ht="24">
      <c r="A2649" s="1509" t="s">
        <v>115</v>
      </c>
      <c r="B2649" s="1509" t="s">
        <v>462</v>
      </c>
      <c r="C2649" s="1515" t="s">
        <v>478</v>
      </c>
      <c r="D2649" s="2844" t="s">
        <v>32</v>
      </c>
      <c r="E2649" s="1517">
        <v>180</v>
      </c>
      <c r="F2649" s="1517"/>
      <c r="G2649" s="2488">
        <v>0</v>
      </c>
      <c r="H2649" s="2845">
        <f>ROUND(E2649*G2649,2)</f>
        <v>0</v>
      </c>
    </row>
    <row r="2650" spans="1:9">
      <c r="A2650" s="1509"/>
      <c r="B2650" s="1509"/>
      <c r="C2650" s="1515"/>
      <c r="D2650" s="2844"/>
      <c r="E2650" s="1517"/>
      <c r="F2650" s="1517"/>
      <c r="G2650" s="2854"/>
      <c r="H2650" s="2845"/>
    </row>
    <row r="2651" spans="1:9" ht="24">
      <c r="A2651" s="1509" t="s">
        <v>423</v>
      </c>
      <c r="B2651" s="1509" t="s">
        <v>479</v>
      </c>
      <c r="C2651" s="1515" t="s">
        <v>220</v>
      </c>
      <c r="D2651" s="2844" t="s">
        <v>32</v>
      </c>
      <c r="E2651" s="1517">
        <f>E2649</f>
        <v>180</v>
      </c>
      <c r="F2651" s="1517"/>
      <c r="G2651" s="2488">
        <v>0</v>
      </c>
      <c r="H2651" s="2845">
        <f>ROUND(E2651*G2651,2)</f>
        <v>0</v>
      </c>
    </row>
    <row r="2652" spans="1:9">
      <c r="A2652" s="1509"/>
      <c r="B2652" s="1509"/>
      <c r="C2652" s="1515"/>
      <c r="D2652" s="2844"/>
      <c r="E2652" s="1517"/>
      <c r="F2652" s="1517"/>
      <c r="G2652" s="2854"/>
      <c r="H2652" s="2845"/>
    </row>
    <row r="2653" spans="1:9">
      <c r="A2653" s="1509" t="s">
        <v>495</v>
      </c>
      <c r="B2653" s="1509" t="s">
        <v>53</v>
      </c>
      <c r="C2653" s="1515" t="s">
        <v>212</v>
      </c>
      <c r="D2653" s="2844" t="s">
        <v>32</v>
      </c>
      <c r="E2653" s="1517">
        <f>E2651</f>
        <v>180</v>
      </c>
      <c r="F2653" s="1517"/>
      <c r="G2653" s="2488">
        <v>0</v>
      </c>
      <c r="H2653" s="2845">
        <f>ROUND(E2653*G2653,2)</f>
        <v>0</v>
      </c>
    </row>
    <row r="2654" spans="1:9">
      <c r="A2654" s="1509"/>
      <c r="B2654" s="1509"/>
      <c r="C2654" s="1515"/>
      <c r="D2654" s="2844"/>
      <c r="E2654" s="1517"/>
      <c r="F2654" s="1517"/>
      <c r="G2654" s="2854"/>
      <c r="H2654" s="2845"/>
    </row>
    <row r="2655" spans="1:9" s="451" customFormat="1" ht="84">
      <c r="A2655" s="2909" t="s">
        <v>553</v>
      </c>
      <c r="B2655" s="1521" t="s">
        <v>462</v>
      </c>
      <c r="C2655" s="1527" t="s">
        <v>2607</v>
      </c>
      <c r="D2655" s="2851" t="s">
        <v>123</v>
      </c>
      <c r="E2655" s="1528">
        <v>2130</v>
      </c>
      <c r="F2655" s="2910"/>
      <c r="G2655" s="2488">
        <v>0</v>
      </c>
      <c r="H2655" s="2852">
        <f t="shared" ref="H2655:H2657" si="24">ROUND(E2655*G2655,2)</f>
        <v>0</v>
      </c>
      <c r="I2655" s="399"/>
    </row>
    <row r="2656" spans="1:9" s="451" customFormat="1">
      <c r="A2656" s="2909"/>
      <c r="B2656" s="1521"/>
      <c r="C2656" s="1527"/>
      <c r="D2656" s="2851"/>
      <c r="E2656" s="1528"/>
      <c r="F2656" s="2910"/>
      <c r="G2656" s="2587"/>
      <c r="H2656" s="2852"/>
    </row>
    <row r="2657" spans="1:9" s="451" customFormat="1" ht="72">
      <c r="A2657" s="2909" t="s">
        <v>2350</v>
      </c>
      <c r="B2657" s="1521" t="s">
        <v>462</v>
      </c>
      <c r="C2657" s="1527" t="s">
        <v>2608</v>
      </c>
      <c r="D2657" s="2851" t="s">
        <v>30</v>
      </c>
      <c r="E2657" s="1528">
        <v>1</v>
      </c>
      <c r="F2657" s="2910"/>
      <c r="G2657" s="2488">
        <v>0</v>
      </c>
      <c r="H2657" s="2852">
        <f t="shared" si="24"/>
        <v>0</v>
      </c>
      <c r="I2657" s="399"/>
    </row>
    <row r="2658" spans="1:9" ht="12.75" thickBot="1">
      <c r="A2658" s="2866"/>
      <c r="B2658" s="2866"/>
      <c r="C2658" s="2911"/>
      <c r="D2658" s="2868"/>
      <c r="E2658" s="2571"/>
      <c r="F2658" s="2571"/>
      <c r="G2658" s="2573"/>
      <c r="H2658" s="2576"/>
    </row>
    <row r="2659" spans="1:9" ht="12.75" thickBot="1">
      <c r="A2659" s="1542"/>
      <c r="B2659" s="2847" t="s">
        <v>471</v>
      </c>
      <c r="C2659" s="2856" t="s">
        <v>480</v>
      </c>
      <c r="D2659" s="2857"/>
      <c r="E2659" s="2858"/>
      <c r="F2659" s="2858"/>
      <c r="G2659" s="2859"/>
      <c r="H2659" s="2848">
        <f>SUM(H2637:H2657)</f>
        <v>0</v>
      </c>
    </row>
    <row r="2660" spans="1:9" ht="12.75" thickBot="1">
      <c r="A2660" s="355"/>
      <c r="B2660" s="355"/>
      <c r="C2660" s="356"/>
      <c r="D2660" s="2849"/>
      <c r="E2660" s="356"/>
      <c r="F2660" s="1501"/>
      <c r="G2660" s="2900"/>
      <c r="H2660" s="2670"/>
    </row>
    <row r="2661" spans="1:9" ht="12.75" thickBot="1">
      <c r="A2661" s="1502"/>
      <c r="B2661" s="1503" t="s">
        <v>481</v>
      </c>
      <c r="C2661" s="1504" t="s">
        <v>527</v>
      </c>
      <c r="D2661" s="2840"/>
      <c r="E2661" s="1506"/>
      <c r="F2661" s="2366"/>
      <c r="G2661" s="2862"/>
      <c r="H2661" s="2841"/>
    </row>
    <row r="2662" spans="1:9">
      <c r="A2662" s="1509"/>
      <c r="B2662" s="1509"/>
      <c r="C2662" s="1515"/>
      <c r="D2662" s="2844"/>
      <c r="E2662" s="1517"/>
      <c r="F2662" s="1517"/>
      <c r="G2662" s="2854"/>
      <c r="H2662" s="2845"/>
    </row>
    <row r="2663" spans="1:9" ht="36">
      <c r="A2663" s="1509" t="s">
        <v>108</v>
      </c>
      <c r="B2663" s="1509" t="s">
        <v>482</v>
      </c>
      <c r="C2663" s="1515" t="s">
        <v>528</v>
      </c>
      <c r="D2663" s="2844" t="s">
        <v>32</v>
      </c>
      <c r="E2663" s="1517">
        <v>60</v>
      </c>
      <c r="F2663" s="1517"/>
      <c r="G2663" s="2488">
        <v>0</v>
      </c>
      <c r="H2663" s="2845">
        <f>ROUND(E2663*G2663,2)</f>
        <v>0</v>
      </c>
    </row>
    <row r="2664" spans="1:9">
      <c r="A2664" s="1509"/>
      <c r="B2664" s="1509"/>
      <c r="C2664" s="1515"/>
      <c r="D2664" s="2844"/>
      <c r="E2664" s="1517"/>
      <c r="F2664" s="1517"/>
      <c r="G2664" s="2854"/>
      <c r="H2664" s="2845"/>
    </row>
    <row r="2665" spans="1:9" ht="36">
      <c r="A2665" s="1509" t="s">
        <v>109</v>
      </c>
      <c r="B2665" s="1534" t="s">
        <v>529</v>
      </c>
      <c r="C2665" s="384" t="s">
        <v>530</v>
      </c>
      <c r="D2665" s="2844" t="s">
        <v>30</v>
      </c>
      <c r="E2665" s="1517">
        <v>46</v>
      </c>
      <c r="F2665" s="1517"/>
      <c r="G2665" s="2488">
        <v>0</v>
      </c>
      <c r="H2665" s="2845">
        <f>ROUND(E2665*G2665,2)</f>
        <v>0</v>
      </c>
    </row>
    <row r="2666" spans="1:9">
      <c r="A2666" s="1546"/>
      <c r="B2666" s="1546"/>
      <c r="C2666" s="1515"/>
      <c r="D2666" s="2836"/>
      <c r="E2666" s="1513"/>
      <c r="F2666" s="1513"/>
      <c r="G2666" s="2846"/>
      <c r="H2666" s="2843"/>
    </row>
    <row r="2667" spans="1:9" ht="60">
      <c r="A2667" s="1546" t="s">
        <v>110</v>
      </c>
      <c r="B2667" s="1546" t="s">
        <v>462</v>
      </c>
      <c r="C2667" s="1515" t="s">
        <v>531</v>
      </c>
      <c r="D2667" s="2836" t="s">
        <v>30</v>
      </c>
      <c r="E2667" s="1517">
        <v>225</v>
      </c>
      <c r="F2667" s="1517"/>
      <c r="G2667" s="2488">
        <v>0</v>
      </c>
      <c r="H2667" s="2845">
        <f>ROUND(E2667*G2667,2)</f>
        <v>0</v>
      </c>
    </row>
    <row r="2668" spans="1:9">
      <c r="A2668" s="1546"/>
      <c r="B2668" s="1546"/>
      <c r="C2668" s="1515"/>
      <c r="D2668" s="2836"/>
      <c r="E2668" s="1513"/>
      <c r="F2668" s="1513"/>
      <c r="G2668" s="2846"/>
      <c r="H2668" s="2845"/>
    </row>
    <row r="2669" spans="1:9" ht="48">
      <c r="A2669" s="1546" t="s">
        <v>111</v>
      </c>
      <c r="B2669" s="1546" t="s">
        <v>462</v>
      </c>
      <c r="C2669" s="1515" t="s">
        <v>532</v>
      </c>
      <c r="D2669" s="2836" t="s">
        <v>215</v>
      </c>
      <c r="E2669" s="1517">
        <v>50</v>
      </c>
      <c r="F2669" s="1517"/>
      <c r="G2669" s="2488">
        <v>0</v>
      </c>
      <c r="H2669" s="2845">
        <f>ROUND(E2669*G2669,2)</f>
        <v>0</v>
      </c>
    </row>
    <row r="2670" spans="1:9">
      <c r="A2670" s="1546"/>
      <c r="B2670" s="1546"/>
      <c r="C2670" s="1515"/>
      <c r="D2670" s="2836"/>
      <c r="E2670" s="1513"/>
      <c r="F2670" s="1513"/>
      <c r="G2670" s="2846"/>
      <c r="H2670" s="2843"/>
    </row>
    <row r="2671" spans="1:9" ht="24">
      <c r="A2671" s="1546" t="s">
        <v>112</v>
      </c>
      <c r="B2671" s="1546" t="s">
        <v>533</v>
      </c>
      <c r="C2671" s="1515" t="s">
        <v>534</v>
      </c>
      <c r="D2671" s="2844" t="s">
        <v>32</v>
      </c>
      <c r="E2671" s="1517">
        <v>6</v>
      </c>
      <c r="F2671" s="1517"/>
      <c r="G2671" s="2488">
        <v>0</v>
      </c>
      <c r="H2671" s="2845">
        <f>ROUND(E2671*G2671,2)</f>
        <v>0</v>
      </c>
    </row>
    <row r="2672" spans="1:9">
      <c r="A2672" s="1546"/>
      <c r="B2672" s="1546"/>
      <c r="C2672" s="1515"/>
      <c r="D2672" s="2836"/>
      <c r="E2672" s="1513"/>
      <c r="F2672" s="1513"/>
      <c r="G2672" s="2846"/>
      <c r="H2672" s="2843"/>
    </row>
    <row r="2673" spans="1:8" ht="48">
      <c r="A2673" s="1546" t="s">
        <v>113</v>
      </c>
      <c r="B2673" s="1546" t="s">
        <v>484</v>
      </c>
      <c r="C2673" s="1515" t="s">
        <v>535</v>
      </c>
      <c r="D2673" s="2844" t="s">
        <v>32</v>
      </c>
      <c r="E2673" s="1517">
        <v>27</v>
      </c>
      <c r="F2673" s="1517"/>
      <c r="G2673" s="2488">
        <v>0</v>
      </c>
      <c r="H2673" s="2845">
        <f>ROUND(E2673*G2673,2)</f>
        <v>0</v>
      </c>
    </row>
    <row r="2674" spans="1:8">
      <c r="A2674" s="1546"/>
      <c r="B2674" s="1546"/>
      <c r="C2674" s="1515"/>
      <c r="D2674" s="2836"/>
      <c r="E2674" s="1513"/>
      <c r="F2674" s="1513"/>
      <c r="G2674" s="2846"/>
      <c r="H2674" s="2843"/>
    </row>
    <row r="2675" spans="1:8" ht="48">
      <c r="A2675" s="1546" t="s">
        <v>115</v>
      </c>
      <c r="B2675" s="1534" t="s">
        <v>572</v>
      </c>
      <c r="C2675" s="1515" t="s">
        <v>1798</v>
      </c>
      <c r="D2675" s="2836" t="s">
        <v>30</v>
      </c>
      <c r="E2675" s="1517">
        <v>11</v>
      </c>
      <c r="F2675" s="1517"/>
      <c r="G2675" s="2488">
        <v>0</v>
      </c>
      <c r="H2675" s="2845">
        <f>ROUND(E2675*G2675,2)</f>
        <v>0</v>
      </c>
    </row>
    <row r="2676" spans="1:8">
      <c r="A2676" s="1546"/>
      <c r="B2676" s="1546"/>
      <c r="C2676" s="1515"/>
      <c r="D2676" s="2836"/>
      <c r="E2676" s="1513"/>
      <c r="F2676" s="1513"/>
      <c r="G2676" s="2846"/>
      <c r="H2676" s="2843"/>
    </row>
    <row r="2677" spans="1:8" ht="60">
      <c r="A2677" s="1546" t="s">
        <v>423</v>
      </c>
      <c r="B2677" s="1546" t="s">
        <v>538</v>
      </c>
      <c r="C2677" s="1515" t="s">
        <v>559</v>
      </c>
      <c r="D2677" s="2844" t="s">
        <v>123</v>
      </c>
      <c r="E2677" s="1517">
        <v>601</v>
      </c>
      <c r="F2677" s="1517"/>
      <c r="G2677" s="2488">
        <v>0</v>
      </c>
      <c r="H2677" s="2845">
        <f>ROUND(E2677*G2677,2)</f>
        <v>0</v>
      </c>
    </row>
    <row r="2678" spans="1:8">
      <c r="A2678" s="1546"/>
      <c r="B2678" s="1546"/>
      <c r="C2678" s="1515"/>
      <c r="D2678" s="2836"/>
      <c r="E2678" s="1513"/>
      <c r="F2678" s="1513"/>
      <c r="G2678" s="2846"/>
      <c r="H2678" s="2845"/>
    </row>
    <row r="2679" spans="1:8" ht="72">
      <c r="A2679" s="1546" t="s">
        <v>495</v>
      </c>
      <c r="B2679" s="1546" t="s">
        <v>462</v>
      </c>
      <c r="C2679" s="1515" t="s">
        <v>540</v>
      </c>
      <c r="D2679" s="2836" t="s">
        <v>19</v>
      </c>
      <c r="E2679" s="1513">
        <v>3</v>
      </c>
      <c r="F2679" s="1513"/>
      <c r="G2679" s="2488">
        <v>0</v>
      </c>
      <c r="H2679" s="2845">
        <f>ROUND(E2679*G2679,2)</f>
        <v>0</v>
      </c>
    </row>
    <row r="2680" spans="1:8" ht="12.75" thickBot="1">
      <c r="A2680" s="1546"/>
      <c r="B2680" s="1546"/>
      <c r="C2680" s="1515"/>
      <c r="D2680" s="2836"/>
      <c r="E2680" s="1513"/>
      <c r="F2680" s="1513"/>
      <c r="G2680" s="2846"/>
      <c r="H2680" s="2843"/>
    </row>
    <row r="2681" spans="1:8" ht="12.75" thickBot="1">
      <c r="A2681" s="1542"/>
      <c r="B2681" s="2847" t="s">
        <v>481</v>
      </c>
      <c r="C2681" s="2856" t="s">
        <v>541</v>
      </c>
      <c r="D2681" s="2857"/>
      <c r="E2681" s="2858"/>
      <c r="F2681" s="2858"/>
      <c r="G2681" s="2859"/>
      <c r="H2681" s="2848">
        <f>SUM(H2662:H2680)</f>
        <v>0</v>
      </c>
    </row>
    <row r="2682" spans="1:8" ht="12.75" thickBot="1">
      <c r="A2682" s="1531"/>
      <c r="B2682" s="1531"/>
      <c r="C2682" s="1548"/>
      <c r="D2682" s="2860"/>
      <c r="E2682" s="1533"/>
      <c r="F2682" s="1533"/>
      <c r="G2682" s="2861"/>
      <c r="H2682" s="2672"/>
    </row>
    <row r="2683" spans="1:8" ht="12.75" thickBot="1">
      <c r="A2683" s="1502"/>
      <c r="B2683" s="1503" t="s">
        <v>498</v>
      </c>
      <c r="C2683" s="1504" t="s">
        <v>205</v>
      </c>
      <c r="D2683" s="2840"/>
      <c r="E2683" s="1506"/>
      <c r="F2683" s="2366"/>
      <c r="G2683" s="2862"/>
      <c r="H2683" s="2841"/>
    </row>
    <row r="2684" spans="1:8">
      <c r="A2684" s="1509"/>
      <c r="B2684" s="1509"/>
      <c r="C2684" s="1515"/>
      <c r="D2684" s="2844"/>
      <c r="E2684" s="1517"/>
      <c r="F2684" s="1517"/>
      <c r="G2684" s="2854"/>
      <c r="H2684" s="2845"/>
    </row>
    <row r="2685" spans="1:8" ht="36">
      <c r="A2685" s="1509" t="s">
        <v>108</v>
      </c>
      <c r="B2685" s="1509" t="s">
        <v>462</v>
      </c>
      <c r="C2685" s="1515" t="s">
        <v>499</v>
      </c>
      <c r="D2685" s="2844" t="s">
        <v>30</v>
      </c>
      <c r="E2685" s="1517">
        <v>82</v>
      </c>
      <c r="F2685" s="1517"/>
      <c r="G2685" s="2488">
        <v>0</v>
      </c>
      <c r="H2685" s="2845">
        <f>ROUND(E2685*G2685,2)</f>
        <v>0</v>
      </c>
    </row>
    <row r="2686" spans="1:8">
      <c r="A2686" s="1509"/>
      <c r="B2686" s="1509"/>
      <c r="C2686" s="1515"/>
      <c r="D2686" s="2844"/>
      <c r="E2686" s="1517"/>
      <c r="F2686" s="1517"/>
      <c r="G2686" s="2854"/>
      <c r="H2686" s="2845"/>
    </row>
    <row r="2687" spans="1:8" ht="48">
      <c r="A2687" s="1509" t="s">
        <v>109</v>
      </c>
      <c r="B2687" s="1509" t="s">
        <v>462</v>
      </c>
      <c r="C2687" s="1515" t="s">
        <v>542</v>
      </c>
      <c r="D2687" s="2844" t="s">
        <v>215</v>
      </c>
      <c r="E2687" s="1517">
        <v>50</v>
      </c>
      <c r="F2687" s="1517"/>
      <c r="G2687" s="2488">
        <v>0</v>
      </c>
      <c r="H2687" s="2845">
        <f>ROUND(E2687*G2687,2)</f>
        <v>0</v>
      </c>
    </row>
    <row r="2688" spans="1:8">
      <c r="A2688" s="1509"/>
      <c r="B2688" s="1509"/>
      <c r="C2688" s="1515"/>
      <c r="D2688" s="2844"/>
      <c r="E2688" s="1517"/>
      <c r="F2688" s="1517"/>
      <c r="G2688" s="2854"/>
      <c r="H2688" s="2845"/>
    </row>
    <row r="2689" spans="1:9" ht="60">
      <c r="A2689" s="1509" t="s">
        <v>110</v>
      </c>
      <c r="B2689" s="1509" t="s">
        <v>319</v>
      </c>
      <c r="C2689" s="1515" t="s">
        <v>1797</v>
      </c>
      <c r="D2689" s="2844" t="s">
        <v>19</v>
      </c>
      <c r="E2689" s="1517">
        <v>1</v>
      </c>
      <c r="F2689" s="1517"/>
      <c r="G2689" s="2488">
        <v>0</v>
      </c>
      <c r="H2689" s="2845">
        <f>ROUND(E2689*G2689,2)</f>
        <v>0</v>
      </c>
    </row>
    <row r="2690" spans="1:9">
      <c r="A2690" s="1509"/>
      <c r="B2690" s="1509"/>
      <c r="C2690" s="1515"/>
      <c r="D2690" s="2844"/>
      <c r="E2690" s="1517"/>
      <c r="F2690" s="1517"/>
      <c r="G2690" s="2854"/>
      <c r="H2690" s="2845"/>
    </row>
    <row r="2691" spans="1:9" ht="36">
      <c r="A2691" s="1509" t="s">
        <v>111</v>
      </c>
      <c r="B2691" s="1509" t="s">
        <v>549</v>
      </c>
      <c r="C2691" s="1515" t="s">
        <v>504</v>
      </c>
      <c r="D2691" s="2844" t="s">
        <v>19</v>
      </c>
      <c r="E2691" s="1517">
        <v>1</v>
      </c>
      <c r="F2691" s="1517"/>
      <c r="G2691" s="2488">
        <v>0</v>
      </c>
      <c r="H2691" s="2845">
        <f>ROUND(E2691*G2691,2)</f>
        <v>0</v>
      </c>
    </row>
    <row r="2692" spans="1:9">
      <c r="A2692" s="1509"/>
      <c r="B2692" s="1509"/>
      <c r="C2692" s="1515"/>
      <c r="D2692" s="2844"/>
      <c r="E2692" s="1517"/>
      <c r="F2692" s="1517"/>
      <c r="G2692" s="2854"/>
      <c r="H2692" s="2845"/>
    </row>
    <row r="2693" spans="1:9" ht="72">
      <c r="A2693" s="1509" t="s">
        <v>112</v>
      </c>
      <c r="B2693" s="1509" t="s">
        <v>462</v>
      </c>
      <c r="C2693" s="1515" t="s">
        <v>554</v>
      </c>
      <c r="D2693" s="2863" t="s">
        <v>26</v>
      </c>
      <c r="E2693" s="1517">
        <v>50</v>
      </c>
      <c r="F2693" s="1517"/>
      <c r="G2693" s="2488">
        <v>0</v>
      </c>
      <c r="H2693" s="2845">
        <f>ROUND(E2693*G2693,2)</f>
        <v>0</v>
      </c>
    </row>
    <row r="2694" spans="1:9" ht="12.75" thickBot="1">
      <c r="A2694" s="1509"/>
      <c r="B2694" s="1509"/>
      <c r="C2694" s="1515"/>
      <c r="D2694" s="2844"/>
      <c r="E2694" s="1517"/>
      <c r="F2694" s="1517"/>
      <c r="G2694" s="2854"/>
      <c r="H2694" s="2845"/>
    </row>
    <row r="2695" spans="1:9" ht="12.75" thickBot="1">
      <c r="A2695" s="1502"/>
      <c r="B2695" s="2847" t="s">
        <v>498</v>
      </c>
      <c r="C2695" s="2864" t="s">
        <v>213</v>
      </c>
      <c r="D2695" s="2865"/>
      <c r="E2695" s="2858"/>
      <c r="F2695" s="2858"/>
      <c r="G2695" s="2859"/>
      <c r="H2695" s="2848">
        <f>SUM(H2684:H2694)</f>
        <v>0</v>
      </c>
    </row>
    <row r="2696" spans="1:9">
      <c r="A2696" s="2866"/>
      <c r="B2696" s="1593"/>
      <c r="C2696" s="2867"/>
      <c r="D2696" s="2868"/>
      <c r="E2696" s="2564"/>
      <c r="F2696" s="2564"/>
      <c r="G2696" s="2615"/>
      <c r="H2696" s="2563"/>
    </row>
    <row r="2697" spans="1:9" ht="12.75" thickBot="1">
      <c r="A2697" s="2866"/>
      <c r="B2697" s="1593"/>
      <c r="C2697" s="2867"/>
      <c r="D2697" s="2868"/>
      <c r="E2697" s="2564"/>
      <c r="F2697" s="2564"/>
      <c r="G2697" s="2615"/>
      <c r="H2697" s="2563"/>
    </row>
    <row r="2698" spans="1:9" ht="12.75" thickBot="1">
      <c r="A2698" s="1559"/>
      <c r="B2698" s="1503" t="s">
        <v>505</v>
      </c>
      <c r="C2698" s="1504" t="s">
        <v>207</v>
      </c>
      <c r="D2698" s="2840"/>
      <c r="E2698" s="1506"/>
      <c r="F2698" s="2366"/>
      <c r="G2698" s="2862"/>
      <c r="H2698" s="2841"/>
    </row>
    <row r="2699" spans="1:9">
      <c r="A2699" s="1560"/>
      <c r="B2699" s="1509"/>
      <c r="C2699" s="1515"/>
      <c r="D2699" s="2844"/>
      <c r="E2699" s="1517"/>
      <c r="F2699" s="1517"/>
      <c r="G2699" s="2854"/>
      <c r="H2699" s="2845"/>
    </row>
    <row r="2700" spans="1:9" ht="24">
      <c r="A2700" s="1560" t="s">
        <v>108</v>
      </c>
      <c r="B2700" s="1561" t="s">
        <v>101</v>
      </c>
      <c r="C2700" s="1562" t="s">
        <v>2238</v>
      </c>
      <c r="D2700" s="2870" t="s">
        <v>217</v>
      </c>
      <c r="E2700" s="1564">
        <v>10</v>
      </c>
      <c r="F2700" s="1564"/>
      <c r="G2700" s="2855">
        <v>45</v>
      </c>
      <c r="H2700" s="2852">
        <f>ROUND(E2700*G2700,2)</f>
        <v>450</v>
      </c>
      <c r="I2700" s="2584"/>
    </row>
    <row r="2701" spans="1:9">
      <c r="A2701" s="1560"/>
      <c r="B2701" s="1562"/>
      <c r="C2701" s="1562"/>
      <c r="D2701" s="2870"/>
      <c r="E2701" s="1564"/>
      <c r="F2701" s="1564"/>
      <c r="G2701" s="2855"/>
      <c r="H2701" s="2852"/>
      <c r="I2701" s="205"/>
    </row>
    <row r="2702" spans="1:9" ht="24">
      <c r="A2702" s="1560" t="s">
        <v>109</v>
      </c>
      <c r="B2702" s="1561" t="s">
        <v>103</v>
      </c>
      <c r="C2702" s="1562" t="s">
        <v>2239</v>
      </c>
      <c r="D2702" s="2870" t="s">
        <v>217</v>
      </c>
      <c r="E2702" s="1564">
        <v>10</v>
      </c>
      <c r="F2702" s="1564"/>
      <c r="G2702" s="2855">
        <v>45</v>
      </c>
      <c r="H2702" s="2852">
        <f>ROUND(E2702*G2702,2)</f>
        <v>450</v>
      </c>
      <c r="I2702" s="2584"/>
    </row>
    <row r="2703" spans="1:9">
      <c r="A2703" s="1560"/>
      <c r="B2703" s="1509"/>
      <c r="C2703" s="1515"/>
      <c r="D2703" s="2844"/>
      <c r="E2703" s="1517"/>
      <c r="F2703" s="1517"/>
      <c r="G2703" s="2854"/>
      <c r="H2703" s="2845"/>
    </row>
    <row r="2704" spans="1:9" ht="24">
      <c r="A2704" s="1560" t="s">
        <v>110</v>
      </c>
      <c r="B2704" s="1509" t="s">
        <v>104</v>
      </c>
      <c r="C2704" s="1515" t="s">
        <v>218</v>
      </c>
      <c r="D2704" s="2844" t="s">
        <v>19</v>
      </c>
      <c r="E2704" s="1517">
        <v>1</v>
      </c>
      <c r="F2704" s="1517"/>
      <c r="G2704" s="2488">
        <v>0</v>
      </c>
      <c r="H2704" s="2845">
        <f>ROUND(E2704*G2704,2)</f>
        <v>0</v>
      </c>
    </row>
    <row r="2705" spans="1:9">
      <c r="A2705" s="1560"/>
      <c r="B2705" s="1509"/>
      <c r="C2705" s="1515"/>
      <c r="D2705" s="2844"/>
      <c r="E2705" s="1517"/>
      <c r="F2705" s="1517"/>
      <c r="G2705" s="2854"/>
      <c r="H2705" s="2845"/>
    </row>
    <row r="2706" spans="1:9" ht="24">
      <c r="A2706" s="1560" t="s">
        <v>111</v>
      </c>
      <c r="B2706" s="1509" t="s">
        <v>104</v>
      </c>
      <c r="C2706" s="1515" t="s">
        <v>506</v>
      </c>
      <c r="D2706" s="2844" t="s">
        <v>19</v>
      </c>
      <c r="E2706" s="1517">
        <v>1</v>
      </c>
      <c r="F2706" s="1517"/>
      <c r="G2706" s="2488">
        <v>0</v>
      </c>
      <c r="H2706" s="2845">
        <f>ROUND(E2706*G2706,2)</f>
        <v>0</v>
      </c>
    </row>
    <row r="2707" spans="1:9">
      <c r="A2707" s="1560"/>
      <c r="B2707" s="1509"/>
      <c r="C2707" s="1515"/>
      <c r="D2707" s="2844"/>
      <c r="E2707" s="1517"/>
      <c r="F2707" s="1517"/>
      <c r="G2707" s="2854"/>
      <c r="H2707" s="2845"/>
    </row>
    <row r="2708" spans="1:9" s="451" customFormat="1" ht="48" customHeight="1">
      <c r="A2708" s="1528" t="s">
        <v>112</v>
      </c>
      <c r="B2708" s="1521" t="s">
        <v>462</v>
      </c>
      <c r="C2708" s="2912" t="s">
        <v>2468</v>
      </c>
      <c r="D2708" s="2851" t="s">
        <v>19</v>
      </c>
      <c r="E2708" s="1528">
        <v>1</v>
      </c>
      <c r="F2708" s="1553"/>
      <c r="G2708" s="2488">
        <v>0</v>
      </c>
      <c r="H2708" s="2852">
        <f t="shared" ref="H2708" si="25">ROUND(E2708*G2708,2)</f>
        <v>0</v>
      </c>
      <c r="I2708" s="399"/>
    </row>
    <row r="2709" spans="1:9" ht="12.75" thickBot="1">
      <c r="A2709" s="1560"/>
      <c r="B2709" s="1509"/>
      <c r="C2709" s="1515"/>
      <c r="D2709" s="2844"/>
      <c r="E2709" s="1517"/>
      <c r="F2709" s="1517"/>
      <c r="G2709" s="1517"/>
      <c r="H2709" s="2845"/>
    </row>
    <row r="2710" spans="1:9" ht="12.75" thickBot="1">
      <c r="A2710" s="1566"/>
      <c r="B2710" s="2847" t="s">
        <v>505</v>
      </c>
      <c r="C2710" s="2871" t="s">
        <v>216</v>
      </c>
      <c r="D2710" s="2857"/>
      <c r="E2710" s="2871"/>
      <c r="F2710" s="2858"/>
      <c r="G2710" s="2858"/>
      <c r="H2710" s="2848">
        <f>SUM(H2699:H2709)</f>
        <v>900</v>
      </c>
    </row>
    <row r="2711" spans="1:9">
      <c r="A2711" s="1592"/>
      <c r="B2711" s="1593"/>
      <c r="C2711" s="1594"/>
      <c r="D2711" s="2800"/>
      <c r="E2711" s="1594"/>
      <c r="F2711" s="2564"/>
      <c r="G2711" s="2564"/>
      <c r="H2711" s="2563"/>
    </row>
    <row r="2712" spans="1:9">
      <c r="A2712" s="1592"/>
      <c r="B2712" s="1593"/>
      <c r="C2712" s="1594"/>
      <c r="D2712" s="2800"/>
      <c r="E2712" s="1594"/>
      <c r="F2712" s="2564"/>
      <c r="G2712" s="2564"/>
      <c r="H2712" s="2563"/>
    </row>
    <row r="2713" spans="1:9">
      <c r="A2713" s="1592"/>
      <c r="B2713" s="1593"/>
      <c r="C2713" s="1594"/>
      <c r="D2713" s="2800"/>
      <c r="E2713" s="1594"/>
      <c r="F2713" s="2564"/>
      <c r="G2713" s="2564"/>
      <c r="H2713" s="2563"/>
    </row>
    <row r="2714" spans="1:9">
      <c r="A2714" s="1592"/>
      <c r="B2714" s="1593"/>
      <c r="C2714" s="1594"/>
      <c r="D2714" s="2800"/>
      <c r="E2714" s="1594"/>
      <c r="F2714" s="2564"/>
      <c r="G2714" s="2564"/>
      <c r="H2714" s="2563"/>
    </row>
    <row r="2715" spans="1:9">
      <c r="A2715" s="1592"/>
      <c r="B2715" s="1593"/>
      <c r="C2715" s="1594"/>
      <c r="D2715" s="2800"/>
      <c r="E2715" s="1594"/>
      <c r="F2715" s="2564"/>
      <c r="G2715" s="2564"/>
      <c r="H2715" s="2563"/>
    </row>
    <row r="2716" spans="1:9">
      <c r="A2716" s="356"/>
      <c r="B2716" s="356"/>
      <c r="C2716" s="356"/>
      <c r="D2716" s="2356"/>
      <c r="E2716" s="356"/>
      <c r="F2716" s="1501"/>
      <c r="G2716" s="1501"/>
      <c r="H2716" s="2670"/>
    </row>
    <row r="2717" spans="1:9" ht="12.75" thickBot="1">
      <c r="A2717" s="356"/>
      <c r="B2717" s="356"/>
      <c r="C2717" s="356"/>
      <c r="D2717" s="2356"/>
      <c r="E2717" s="356"/>
      <c r="F2717" s="1501"/>
      <c r="G2717" s="1501"/>
      <c r="H2717" s="2670"/>
    </row>
    <row r="2718" spans="1:9">
      <c r="A2718" s="3416" t="s">
        <v>1796</v>
      </c>
      <c r="B2718" s="3417"/>
      <c r="C2718" s="3417"/>
      <c r="D2718" s="3417"/>
      <c r="E2718" s="3417"/>
      <c r="F2718" s="3417"/>
      <c r="G2718" s="3418"/>
      <c r="H2718" s="2670"/>
    </row>
    <row r="2719" spans="1:9">
      <c r="A2719" s="2281" t="s">
        <v>722</v>
      </c>
      <c r="B2719" s="199" t="s">
        <v>935</v>
      </c>
      <c r="C2719" s="200"/>
      <c r="D2719" s="258"/>
      <c r="E2719" s="2282"/>
      <c r="F2719" s="2352"/>
      <c r="G2719" s="2353"/>
      <c r="H2719" s="2670"/>
    </row>
    <row r="2720" spans="1:9">
      <c r="A2720" s="2281" t="s">
        <v>723</v>
      </c>
      <c r="B2720" s="2282" t="s">
        <v>969</v>
      </c>
      <c r="C2720" s="200"/>
      <c r="D2720" s="258"/>
      <c r="E2720" s="2282"/>
      <c r="F2720" s="2352"/>
      <c r="G2720" s="2353"/>
      <c r="H2720" s="2670"/>
    </row>
    <row r="2721" spans="1:8">
      <c r="A2721" s="2281"/>
      <c r="B2721" s="2282"/>
      <c r="C2721" s="200"/>
      <c r="D2721" s="258"/>
      <c r="E2721" s="2282"/>
      <c r="F2721" s="2352"/>
      <c r="G2721" s="2353"/>
      <c r="H2721" s="2670"/>
    </row>
    <row r="2722" spans="1:8">
      <c r="A2722" s="2281" t="s">
        <v>1006</v>
      </c>
      <c r="B2722" s="2282" t="s">
        <v>972</v>
      </c>
      <c r="C2722" s="200"/>
      <c r="D2722" s="258"/>
      <c r="E2722" s="2282"/>
      <c r="F2722" s="2352"/>
      <c r="G2722" s="2353"/>
      <c r="H2722" s="2670"/>
    </row>
    <row r="2723" spans="1:8">
      <c r="A2723" s="2281" t="s">
        <v>726</v>
      </c>
      <c r="B2723" s="2282" t="s">
        <v>1791</v>
      </c>
      <c r="C2723" s="200"/>
      <c r="D2723" s="258"/>
      <c r="E2723" s="2282"/>
      <c r="F2723" s="2352"/>
      <c r="G2723" s="2353"/>
      <c r="H2723" s="2670"/>
    </row>
    <row r="2724" spans="1:8">
      <c r="A2724" s="2281" t="s">
        <v>727</v>
      </c>
      <c r="B2724" s="2282" t="s">
        <v>961</v>
      </c>
      <c r="C2724" s="200"/>
      <c r="D2724" s="258"/>
      <c r="E2724" s="2282"/>
      <c r="F2724" s="2352"/>
      <c r="G2724" s="2353"/>
      <c r="H2724" s="2670"/>
    </row>
    <row r="2725" spans="1:8">
      <c r="A2725" s="2281" t="s">
        <v>728</v>
      </c>
      <c r="B2725" s="2284" t="s">
        <v>261</v>
      </c>
      <c r="C2725" s="202"/>
      <c r="D2725" s="258"/>
      <c r="E2725" s="2282"/>
      <c r="F2725" s="2352"/>
      <c r="G2725" s="2353"/>
      <c r="H2725" s="2670"/>
    </row>
    <row r="2726" spans="1:8" ht="12.75" thickBot="1">
      <c r="A2726" s="2285" t="s">
        <v>209</v>
      </c>
      <c r="B2726" s="203"/>
      <c r="C2726" s="203"/>
      <c r="D2726" s="259"/>
      <c r="E2726" s="2286"/>
      <c r="F2726" s="2354"/>
      <c r="G2726" s="2355"/>
      <c r="H2726" s="2670"/>
    </row>
    <row r="2727" spans="1:8">
      <c r="A2727" s="356"/>
      <c r="B2727" s="356"/>
      <c r="C2727" s="356"/>
      <c r="D2727" s="2356"/>
      <c r="E2727" s="356"/>
      <c r="F2727" s="1501"/>
      <c r="G2727" s="1501"/>
      <c r="H2727" s="2670"/>
    </row>
    <row r="2728" spans="1:8">
      <c r="A2728" s="356"/>
      <c r="B2728" s="356" t="s">
        <v>460</v>
      </c>
      <c r="C2728" s="356" t="s">
        <v>461</v>
      </c>
      <c r="D2728" s="2356"/>
      <c r="E2728" s="356"/>
      <c r="F2728" s="1501"/>
      <c r="G2728" s="1501"/>
      <c r="H2728" s="2670">
        <f>H2634</f>
        <v>0</v>
      </c>
    </row>
    <row r="2729" spans="1:8">
      <c r="A2729" s="356"/>
      <c r="B2729" s="356" t="s">
        <v>471</v>
      </c>
      <c r="C2729" s="356" t="s">
        <v>203</v>
      </c>
      <c r="D2729" s="2356"/>
      <c r="E2729" s="356"/>
      <c r="F2729" s="1501"/>
      <c r="G2729" s="1501"/>
      <c r="H2729" s="2670">
        <f>H2659</f>
        <v>0</v>
      </c>
    </row>
    <row r="2730" spans="1:8">
      <c r="A2730" s="356"/>
      <c r="B2730" s="356" t="s">
        <v>481</v>
      </c>
      <c r="C2730" s="356" t="s">
        <v>527</v>
      </c>
      <c r="D2730" s="2356"/>
      <c r="E2730" s="356"/>
      <c r="F2730" s="1501"/>
      <c r="G2730" s="1501"/>
      <c r="H2730" s="2670">
        <f>H2681</f>
        <v>0</v>
      </c>
    </row>
    <row r="2731" spans="1:8">
      <c r="A2731" s="356"/>
      <c r="B2731" s="356" t="s">
        <v>498</v>
      </c>
      <c r="C2731" s="356" t="s">
        <v>508</v>
      </c>
      <c r="D2731" s="2356"/>
      <c r="E2731" s="356"/>
      <c r="F2731" s="1501"/>
      <c r="G2731" s="1501"/>
      <c r="H2731" s="2670">
        <f>H2695</f>
        <v>0</v>
      </c>
    </row>
    <row r="2732" spans="1:8">
      <c r="A2732" s="356"/>
      <c r="B2732" s="356" t="s">
        <v>505</v>
      </c>
      <c r="C2732" s="356" t="s">
        <v>207</v>
      </c>
      <c r="D2732" s="2356"/>
      <c r="E2732" s="356"/>
      <c r="F2732" s="1501"/>
      <c r="G2732" s="1501"/>
      <c r="H2732" s="2670">
        <f>H2710</f>
        <v>900</v>
      </c>
    </row>
    <row r="2733" spans="1:8">
      <c r="A2733" s="356"/>
      <c r="B2733" s="356"/>
      <c r="C2733" s="356"/>
      <c r="D2733" s="2356"/>
      <c r="E2733" s="356"/>
      <c r="F2733" s="1501"/>
      <c r="G2733" s="1501"/>
      <c r="H2733" s="2670"/>
    </row>
    <row r="2734" spans="1:8">
      <c r="A2734" s="356"/>
      <c r="B2734" s="356"/>
      <c r="C2734" s="356" t="s">
        <v>509</v>
      </c>
      <c r="D2734" s="2356"/>
      <c r="E2734" s="356"/>
      <c r="F2734" s="1501"/>
      <c r="G2734" s="1501"/>
      <c r="H2734" s="2804">
        <f>SUM(H2728:H2733)</f>
        <v>900</v>
      </c>
    </row>
    <row r="2735" spans="1:8">
      <c r="A2735" s="356"/>
      <c r="B2735" s="356"/>
      <c r="C2735" s="356"/>
      <c r="D2735" s="2356"/>
      <c r="E2735" s="356"/>
      <c r="F2735" s="1501"/>
      <c r="G2735" s="1501"/>
      <c r="H2735" s="2691"/>
    </row>
    <row r="2736" spans="1:8">
      <c r="A2736" s="356"/>
      <c r="B2736" s="356"/>
      <c r="C2736" s="356"/>
      <c r="D2736" s="2356"/>
      <c r="E2736" s="356"/>
      <c r="F2736" s="1501"/>
      <c r="G2736" s="1501"/>
      <c r="H2736" s="2691"/>
    </row>
    <row r="2737" spans="1:8">
      <c r="A2737" s="356"/>
      <c r="B2737" s="356"/>
      <c r="C2737" s="356"/>
      <c r="D2737" s="2356"/>
      <c r="E2737" s="356"/>
      <c r="F2737" s="1501"/>
      <c r="G2737" s="1501"/>
      <c r="H2737" s="2691"/>
    </row>
    <row r="2738" spans="1:8">
      <c r="A2738" s="356"/>
      <c r="B2738" s="356"/>
      <c r="C2738" s="356"/>
      <c r="D2738" s="2356"/>
      <c r="E2738" s="356"/>
      <c r="F2738" s="1501"/>
      <c r="G2738" s="1501"/>
      <c r="H2738" s="2691"/>
    </row>
    <row r="2739" spans="1:8">
      <c r="A2739" s="356"/>
      <c r="B2739" s="356"/>
      <c r="C2739" s="356"/>
      <c r="D2739" s="2356"/>
      <c r="E2739" s="356"/>
      <c r="F2739" s="1501"/>
      <c r="G2739" s="1501"/>
      <c r="H2739" s="2691"/>
    </row>
    <row r="2740" spans="1:8">
      <c r="A2740" s="356"/>
      <c r="B2740" s="356"/>
      <c r="C2740" s="356"/>
      <c r="D2740" s="2356"/>
      <c r="E2740" s="356"/>
      <c r="F2740" s="1501"/>
      <c r="G2740" s="1501"/>
      <c r="H2740" s="2691"/>
    </row>
    <row r="2741" spans="1:8">
      <c r="A2741" s="356"/>
      <c r="B2741" s="356"/>
      <c r="C2741" s="356"/>
      <c r="D2741" s="2356"/>
      <c r="E2741" s="356"/>
      <c r="F2741" s="1501"/>
      <c r="G2741" s="1501"/>
      <c r="H2741" s="2691"/>
    </row>
    <row r="2742" spans="1:8">
      <c r="A2742" s="356"/>
      <c r="B2742" s="356"/>
      <c r="C2742" s="356"/>
      <c r="D2742" s="2356"/>
      <c r="E2742" s="356"/>
      <c r="F2742" s="1501"/>
      <c r="G2742" s="1501"/>
      <c r="H2742" s="2691"/>
    </row>
    <row r="2743" spans="1:8">
      <c r="A2743" s="356"/>
      <c r="B2743" s="356"/>
      <c r="C2743" s="356"/>
      <c r="D2743" s="2356"/>
      <c r="E2743" s="356"/>
      <c r="F2743" s="1501"/>
      <c r="G2743" s="1501"/>
      <c r="H2743" s="2691"/>
    </row>
    <row r="2744" spans="1:8">
      <c r="A2744" s="356"/>
      <c r="B2744" s="356"/>
      <c r="C2744" s="356"/>
      <c r="D2744" s="2356"/>
      <c r="E2744" s="356"/>
      <c r="F2744" s="1501"/>
      <c r="G2744" s="1501"/>
      <c r="H2744" s="2691"/>
    </row>
    <row r="2745" spans="1:8">
      <c r="A2745" s="356"/>
      <c r="B2745" s="356"/>
      <c r="C2745" s="356"/>
      <c r="D2745" s="2356"/>
      <c r="E2745" s="356"/>
      <c r="F2745" s="1501"/>
      <c r="G2745" s="1501"/>
      <c r="H2745" s="2691"/>
    </row>
    <row r="2746" spans="1:8">
      <c r="A2746" s="356"/>
      <c r="B2746" s="356"/>
      <c r="C2746" s="356"/>
      <c r="D2746" s="2356"/>
      <c r="E2746" s="356"/>
      <c r="F2746" s="1501"/>
      <c r="G2746" s="1501"/>
      <c r="H2746" s="2671"/>
    </row>
    <row r="2747" spans="1:8" ht="12.75" thickBot="1">
      <c r="A2747" s="356"/>
      <c r="B2747" s="356"/>
      <c r="C2747" s="356"/>
      <c r="D2747" s="2356"/>
      <c r="E2747" s="356"/>
      <c r="F2747" s="1501"/>
      <c r="G2747" s="1501"/>
      <c r="H2747" s="2670"/>
    </row>
    <row r="2748" spans="1:8">
      <c r="A2748" s="3416" t="s">
        <v>1792</v>
      </c>
      <c r="B2748" s="3417"/>
      <c r="C2748" s="3417"/>
      <c r="D2748" s="3417"/>
      <c r="E2748" s="3417"/>
      <c r="F2748" s="3417"/>
      <c r="G2748" s="3418"/>
      <c r="H2748" s="2670"/>
    </row>
    <row r="2749" spans="1:8">
      <c r="A2749" s="2281" t="s">
        <v>722</v>
      </c>
      <c r="B2749" s="199" t="s">
        <v>935</v>
      </c>
      <c r="C2749" s="200"/>
      <c r="D2749" s="258"/>
      <c r="E2749" s="2282"/>
      <c r="F2749" s="2352"/>
      <c r="G2749" s="2353"/>
      <c r="H2749" s="2670"/>
    </row>
    <row r="2750" spans="1:8">
      <c r="A2750" s="2281" t="s">
        <v>723</v>
      </c>
      <c r="B2750" s="2282" t="s">
        <v>969</v>
      </c>
      <c r="C2750" s="200"/>
      <c r="D2750" s="258"/>
      <c r="E2750" s="2282"/>
      <c r="F2750" s="2352"/>
      <c r="G2750" s="2353"/>
      <c r="H2750" s="2670"/>
    </row>
    <row r="2751" spans="1:8">
      <c r="A2751" s="2281"/>
      <c r="B2751" s="2282"/>
      <c r="C2751" s="200"/>
      <c r="D2751" s="258"/>
      <c r="E2751" s="2282"/>
      <c r="F2751" s="2352"/>
      <c r="G2751" s="2353"/>
      <c r="H2751" s="2670"/>
    </row>
    <row r="2752" spans="1:8">
      <c r="A2752" s="2281" t="s">
        <v>1006</v>
      </c>
      <c r="B2752" s="2282" t="s">
        <v>972</v>
      </c>
      <c r="C2752" s="200"/>
      <c r="D2752" s="258"/>
      <c r="E2752" s="2282"/>
      <c r="F2752" s="2352"/>
      <c r="G2752" s="2353"/>
      <c r="H2752" s="2670"/>
    </row>
    <row r="2753" spans="1:10">
      <c r="A2753" s="2281" t="s">
        <v>726</v>
      </c>
      <c r="B2753" s="2282" t="s">
        <v>1791</v>
      </c>
      <c r="C2753" s="200"/>
      <c r="D2753" s="258"/>
      <c r="E2753" s="2282"/>
      <c r="F2753" s="2352"/>
      <c r="G2753" s="2353"/>
      <c r="H2753" s="2670"/>
    </row>
    <row r="2754" spans="1:10">
      <c r="A2754" s="2281" t="s">
        <v>727</v>
      </c>
      <c r="B2754" s="2282" t="s">
        <v>961</v>
      </c>
      <c r="C2754" s="200"/>
      <c r="D2754" s="258"/>
      <c r="E2754" s="2282"/>
      <c r="F2754" s="2352"/>
      <c r="G2754" s="2353"/>
      <c r="H2754" s="2670"/>
    </row>
    <row r="2755" spans="1:10">
      <c r="A2755" s="2281" t="s">
        <v>728</v>
      </c>
      <c r="B2755" s="2284" t="s">
        <v>261</v>
      </c>
      <c r="C2755" s="202"/>
      <c r="D2755" s="258"/>
      <c r="E2755" s="2282"/>
      <c r="F2755" s="2352"/>
      <c r="G2755" s="2353"/>
      <c r="H2755" s="2670"/>
    </row>
    <row r="2756" spans="1:10" ht="12.75" thickBot="1">
      <c r="A2756" s="2285"/>
      <c r="B2756" s="203"/>
      <c r="C2756" s="203"/>
      <c r="D2756" s="259"/>
      <c r="E2756" s="2286"/>
      <c r="F2756" s="2354"/>
      <c r="G2756" s="2355"/>
      <c r="H2756" s="2670"/>
    </row>
    <row r="2757" spans="1:10" ht="12.75" thickBot="1">
      <c r="A2757" s="356"/>
      <c r="B2757" s="356"/>
      <c r="C2757" s="356"/>
      <c r="D2757" s="2356"/>
      <c r="E2757" s="356"/>
      <c r="F2757" s="1501"/>
      <c r="G2757" s="1501"/>
      <c r="H2757" s="2670"/>
    </row>
    <row r="2758" spans="1:10" ht="12.75" thickBot="1">
      <c r="A2758" s="2546" t="s">
        <v>2</v>
      </c>
      <c r="B2758" s="2549" t="s">
        <v>3</v>
      </c>
      <c r="C2758" s="2547" t="s">
        <v>4</v>
      </c>
      <c r="D2758" s="2548" t="s">
        <v>6</v>
      </c>
      <c r="E2758" s="2549" t="s">
        <v>7</v>
      </c>
      <c r="F2758" s="2550"/>
      <c r="G2758" s="2551" t="s">
        <v>8</v>
      </c>
      <c r="H2758" s="2552" t="s">
        <v>9</v>
      </c>
    </row>
    <row r="2759" spans="1:10">
      <c r="A2759" s="2913"/>
      <c r="B2759" s="1510"/>
      <c r="C2759" s="1511"/>
      <c r="D2759" s="2842"/>
      <c r="E2759" s="1513"/>
      <c r="F2759" s="1513"/>
      <c r="G2759" s="1513"/>
      <c r="H2759" s="2914"/>
    </row>
    <row r="2760" spans="1:10" s="451" customFormat="1" ht="24">
      <c r="A2760" s="2915" t="s">
        <v>108</v>
      </c>
      <c r="B2760" s="1521" t="s">
        <v>462</v>
      </c>
      <c r="C2760" s="1527" t="s">
        <v>2469</v>
      </c>
      <c r="D2760" s="2851" t="s">
        <v>80</v>
      </c>
      <c r="E2760" s="1528">
        <v>1</v>
      </c>
      <c r="F2760" s="1524"/>
      <c r="G2760" s="2488">
        <v>0</v>
      </c>
      <c r="H2760" s="2916">
        <f>E2760*G2760</f>
        <v>0</v>
      </c>
      <c r="I2760" s="399"/>
    </row>
    <row r="2761" spans="1:10">
      <c r="A2761" s="2913"/>
      <c r="B2761" s="1510"/>
      <c r="C2761" s="1511"/>
      <c r="D2761" s="2842"/>
      <c r="E2761" s="1513"/>
      <c r="F2761" s="1513"/>
      <c r="G2761" s="1513"/>
      <c r="H2761" s="2914"/>
    </row>
    <row r="2762" spans="1:10" ht="24">
      <c r="A2762" s="2917" t="s">
        <v>109</v>
      </c>
      <c r="B2762" s="1509" t="s">
        <v>579</v>
      </c>
      <c r="C2762" s="1515" t="s">
        <v>580</v>
      </c>
      <c r="D2762" s="2844" t="s">
        <v>19</v>
      </c>
      <c r="E2762" s="1517">
        <v>4</v>
      </c>
      <c r="F2762" s="1517"/>
      <c r="G2762" s="2488">
        <v>0</v>
      </c>
      <c r="H2762" s="2918">
        <f>ROUND(E2762*G2762,2)</f>
        <v>0</v>
      </c>
    </row>
    <row r="2763" spans="1:10">
      <c r="A2763" s="2917"/>
      <c r="B2763" s="1509"/>
      <c r="C2763" s="1520"/>
      <c r="D2763" s="2842"/>
      <c r="E2763" s="1513"/>
      <c r="F2763" s="1513"/>
      <c r="G2763" s="2846"/>
      <c r="H2763" s="2914"/>
    </row>
    <row r="2764" spans="1:10" ht="48">
      <c r="A2764" s="2917" t="s">
        <v>110</v>
      </c>
      <c r="B2764" s="1509" t="s">
        <v>467</v>
      </c>
      <c r="C2764" s="1520" t="s">
        <v>214</v>
      </c>
      <c r="D2764" s="2842" t="s">
        <v>215</v>
      </c>
      <c r="E2764" s="1513">
        <v>34</v>
      </c>
      <c r="F2764" s="1513"/>
      <c r="G2764" s="2488">
        <v>0</v>
      </c>
      <c r="H2764" s="2918">
        <f>ROUND(E2764*G2764,2)</f>
        <v>0</v>
      </c>
    </row>
    <row r="2765" spans="1:10">
      <c r="A2765" s="2917"/>
      <c r="B2765" s="1509"/>
      <c r="C2765" s="1520"/>
      <c r="D2765" s="2842"/>
      <c r="E2765" s="1513"/>
      <c r="F2765" s="1513"/>
      <c r="G2765" s="2846"/>
      <c r="H2765" s="2918"/>
    </row>
    <row r="2766" spans="1:10" ht="60">
      <c r="A2766" s="2917" t="s">
        <v>111</v>
      </c>
      <c r="B2766" s="1509" t="s">
        <v>1504</v>
      </c>
      <c r="C2766" s="1515" t="s">
        <v>1505</v>
      </c>
      <c r="D2766" s="2842" t="s">
        <v>32</v>
      </c>
      <c r="E2766" s="1513">
        <v>10</v>
      </c>
      <c r="F2766" s="1513"/>
      <c r="G2766" s="2488">
        <v>0</v>
      </c>
      <c r="H2766" s="2918">
        <f>ROUND(E2766*G2766,2)</f>
        <v>0</v>
      </c>
    </row>
    <row r="2767" spans="1:10">
      <c r="A2767" s="2917"/>
      <c r="B2767" s="1509"/>
      <c r="C2767" s="1520"/>
      <c r="D2767" s="2842"/>
      <c r="E2767" s="1513"/>
      <c r="F2767" s="1513"/>
      <c r="G2767" s="2846"/>
      <c r="H2767" s="2918"/>
    </row>
    <row r="2768" spans="1:10" ht="60">
      <c r="A2768" s="2917" t="s">
        <v>112</v>
      </c>
      <c r="B2768" s="1509" t="s">
        <v>1506</v>
      </c>
      <c r="C2768" s="1515" t="s">
        <v>1507</v>
      </c>
      <c r="D2768" s="2842" t="s">
        <v>32</v>
      </c>
      <c r="E2768" s="1513">
        <v>10</v>
      </c>
      <c r="F2768" s="1513"/>
      <c r="G2768" s="2488">
        <v>0</v>
      </c>
      <c r="H2768" s="2918">
        <f>ROUND(E2768*G2768,2)</f>
        <v>0</v>
      </c>
      <c r="J2768" s="549"/>
    </row>
    <row r="2769" spans="1:10">
      <c r="A2769" s="2917"/>
      <c r="B2769" s="1509"/>
      <c r="C2769" s="1520"/>
      <c r="D2769" s="2842"/>
      <c r="E2769" s="1513"/>
      <c r="F2769" s="1513"/>
      <c r="G2769" s="2846"/>
      <c r="H2769" s="2918"/>
    </row>
    <row r="2770" spans="1:10" ht="60">
      <c r="A2770" s="2917" t="s">
        <v>113</v>
      </c>
      <c r="B2770" s="1509" t="s">
        <v>1508</v>
      </c>
      <c r="C2770" s="1515" t="s">
        <v>1517</v>
      </c>
      <c r="D2770" s="2842" t="s">
        <v>19</v>
      </c>
      <c r="E2770" s="1513">
        <v>2</v>
      </c>
      <c r="F2770" s="1513"/>
      <c r="G2770" s="2488">
        <v>0</v>
      </c>
      <c r="H2770" s="2918">
        <f>ROUND(E2770*G2770,2)</f>
        <v>0</v>
      </c>
    </row>
    <row r="2771" spans="1:10">
      <c r="A2771" s="2917"/>
      <c r="B2771" s="1509"/>
      <c r="C2771" s="1520"/>
      <c r="D2771" s="2842"/>
      <c r="E2771" s="1513"/>
      <c r="F2771" s="1513"/>
      <c r="G2771" s="2846"/>
      <c r="H2771" s="2918"/>
    </row>
    <row r="2772" spans="1:10" ht="48">
      <c r="A2772" s="2917" t="s">
        <v>115</v>
      </c>
      <c r="B2772" s="1509" t="s">
        <v>1510</v>
      </c>
      <c r="C2772" s="1515" t="s">
        <v>1511</v>
      </c>
      <c r="D2772" s="2842" t="s">
        <v>19</v>
      </c>
      <c r="E2772" s="1513">
        <v>2</v>
      </c>
      <c r="F2772" s="1513"/>
      <c r="G2772" s="2488">
        <v>0</v>
      </c>
      <c r="H2772" s="2918">
        <f>ROUND(E2772*G2772,2)</f>
        <v>0</v>
      </c>
      <c r="I2772" s="205"/>
      <c r="J2772" s="205"/>
    </row>
    <row r="2773" spans="1:10" ht="12.75" thickBot="1">
      <c r="A2773" s="2917"/>
      <c r="B2773" s="1509"/>
      <c r="C2773" s="1520"/>
      <c r="D2773" s="2842"/>
      <c r="E2773" s="1513"/>
      <c r="F2773" s="1513"/>
      <c r="G2773" s="1513"/>
      <c r="H2773" s="2914"/>
      <c r="I2773" s="205"/>
      <c r="J2773" s="205"/>
    </row>
    <row r="2774" spans="1:10" ht="12.75" thickBot="1">
      <c r="A2774" s="1502"/>
      <c r="B2774" s="2847" t="s">
        <v>460</v>
      </c>
      <c r="C2774" s="3435" t="s">
        <v>470</v>
      </c>
      <c r="D2774" s="3435"/>
      <c r="E2774" s="3435"/>
      <c r="F2774" s="3435"/>
      <c r="G2774" s="3435"/>
      <c r="H2774" s="2848">
        <f>SUM(H2760:H2772)</f>
        <v>0</v>
      </c>
      <c r="I2774" s="205"/>
      <c r="J2774" s="205"/>
    </row>
    <row r="2775" spans="1:10" ht="12.75" thickBot="1">
      <c r="A2775" s="2919"/>
      <c r="B2775" s="1593"/>
      <c r="C2775" s="2920"/>
      <c r="D2775" s="2868"/>
      <c r="E2775" s="2571"/>
      <c r="F2775" s="2571"/>
      <c r="G2775" s="2571"/>
      <c r="H2775" s="2565"/>
      <c r="I2775" s="205"/>
      <c r="J2775" s="205"/>
    </row>
    <row r="2776" spans="1:10" ht="12.75" thickBot="1">
      <c r="A2776" s="1502"/>
      <c r="B2776" s="1503" t="s">
        <v>471</v>
      </c>
      <c r="C2776" s="1504" t="s">
        <v>203</v>
      </c>
      <c r="D2776" s="2840"/>
      <c r="E2776" s="1506"/>
      <c r="F2776" s="2366"/>
      <c r="G2776" s="2366"/>
      <c r="H2776" s="2841"/>
      <c r="I2776" s="205"/>
      <c r="J2776" s="205"/>
    </row>
    <row r="2777" spans="1:10">
      <c r="A2777" s="2917"/>
      <c r="B2777" s="1509"/>
      <c r="C2777" s="1515"/>
      <c r="D2777" s="2844"/>
      <c r="E2777" s="1517"/>
      <c r="F2777" s="1517"/>
      <c r="G2777" s="1517"/>
      <c r="H2777" s="2918"/>
      <c r="I2777" s="205"/>
      <c r="J2777" s="205"/>
    </row>
    <row r="2778" spans="1:10" ht="60">
      <c r="A2778" s="2917" t="s">
        <v>108</v>
      </c>
      <c r="B2778" s="1534" t="s">
        <v>472</v>
      </c>
      <c r="C2778" s="1515" t="s">
        <v>1512</v>
      </c>
      <c r="D2778" s="2844" t="s">
        <v>30</v>
      </c>
      <c r="E2778" s="1517">
        <v>290</v>
      </c>
      <c r="F2778" s="1517"/>
      <c r="G2778" s="2488">
        <v>0</v>
      </c>
      <c r="H2778" s="2918">
        <f>ROUND(E2778*G2778,2)</f>
        <v>0</v>
      </c>
      <c r="I2778" s="205"/>
      <c r="J2778" s="205"/>
    </row>
    <row r="2779" spans="1:10">
      <c r="A2779" s="2917"/>
      <c r="B2779" s="1509"/>
      <c r="C2779" s="1511"/>
      <c r="D2779" s="2842"/>
      <c r="E2779" s="1535"/>
      <c r="F2779" s="1535"/>
      <c r="G2779" s="2846"/>
      <c r="H2779" s="2914"/>
    </row>
    <row r="2780" spans="1:10" ht="36">
      <c r="A2780" s="2917" t="s">
        <v>110</v>
      </c>
      <c r="B2780" s="1509" t="s">
        <v>462</v>
      </c>
      <c r="C2780" s="1515" t="s">
        <v>523</v>
      </c>
      <c r="D2780" s="2844" t="s">
        <v>30</v>
      </c>
      <c r="E2780" s="1517">
        <v>50</v>
      </c>
      <c r="F2780" s="1517"/>
      <c r="G2780" s="2488">
        <v>0</v>
      </c>
      <c r="H2780" s="2918">
        <f>ROUND(E2780*G2780,2)</f>
        <v>0</v>
      </c>
    </row>
    <row r="2781" spans="1:10">
      <c r="A2781" s="2917"/>
      <c r="B2781" s="1509"/>
      <c r="C2781" s="1515"/>
      <c r="D2781" s="2844"/>
      <c r="E2781" s="1517"/>
      <c r="F2781" s="1517"/>
      <c r="G2781" s="2854"/>
      <c r="H2781" s="2918"/>
    </row>
    <row r="2782" spans="1:10" ht="60">
      <c r="A2782" s="2917" t="s">
        <v>111</v>
      </c>
      <c r="B2782" s="1509" t="s">
        <v>462</v>
      </c>
      <c r="C2782" s="1515" t="s">
        <v>524</v>
      </c>
      <c r="D2782" s="2844" t="s">
        <v>30</v>
      </c>
      <c r="E2782" s="1517">
        <f>E2780</f>
        <v>50</v>
      </c>
      <c r="F2782" s="1517"/>
      <c r="G2782" s="2488">
        <v>0</v>
      </c>
      <c r="H2782" s="2918">
        <f>ROUND(E2782*G2782,2)</f>
        <v>0</v>
      </c>
    </row>
    <row r="2783" spans="1:10">
      <c r="A2783" s="2917"/>
      <c r="B2783" s="1509"/>
      <c r="C2783" s="1515"/>
      <c r="D2783" s="2844"/>
      <c r="E2783" s="1517"/>
      <c r="F2783" s="1517"/>
      <c r="G2783" s="2854"/>
      <c r="H2783" s="2918"/>
    </row>
    <row r="2784" spans="1:10" ht="48">
      <c r="A2784" s="2917" t="s">
        <v>112</v>
      </c>
      <c r="B2784" s="1509" t="s">
        <v>462</v>
      </c>
      <c r="C2784" s="1515" t="s">
        <v>474</v>
      </c>
      <c r="D2784" s="2844" t="s">
        <v>30</v>
      </c>
      <c r="E2784" s="1517">
        <f>E2778-E2780</f>
        <v>240</v>
      </c>
      <c r="F2784" s="1517"/>
      <c r="G2784" s="2488">
        <v>0</v>
      </c>
      <c r="H2784" s="2918">
        <f>ROUND(E2784*G2784,2)</f>
        <v>0</v>
      </c>
    </row>
    <row r="2785" spans="1:9">
      <c r="A2785" s="2917"/>
      <c r="B2785" s="1509"/>
      <c r="C2785" s="1515"/>
      <c r="D2785" s="2844"/>
      <c r="E2785" s="1517"/>
      <c r="F2785" s="1517"/>
      <c r="G2785" s="2854"/>
      <c r="H2785" s="2918"/>
    </row>
    <row r="2786" spans="1:9" ht="36">
      <c r="A2786" s="2917" t="s">
        <v>113</v>
      </c>
      <c r="B2786" s="1534" t="s">
        <v>525</v>
      </c>
      <c r="C2786" s="1515" t="s">
        <v>526</v>
      </c>
      <c r="D2786" s="2844" t="s">
        <v>32</v>
      </c>
      <c r="E2786" s="1517">
        <v>77</v>
      </c>
      <c r="F2786" s="1517"/>
      <c r="G2786" s="2488">
        <v>0</v>
      </c>
      <c r="H2786" s="2918">
        <f>ROUND(E2786*G2786,2)</f>
        <v>0</v>
      </c>
    </row>
    <row r="2787" spans="1:9">
      <c r="A2787" s="2917"/>
      <c r="B2787" s="1534"/>
      <c r="C2787" s="1515"/>
      <c r="D2787" s="2844"/>
      <c r="E2787" s="1517"/>
      <c r="F2787" s="1517"/>
      <c r="G2787" s="2854"/>
      <c r="H2787" s="2918"/>
    </row>
    <row r="2788" spans="1:9" ht="24">
      <c r="A2788" s="2917" t="s">
        <v>115</v>
      </c>
      <c r="B2788" s="1509" t="s">
        <v>462</v>
      </c>
      <c r="C2788" s="1515" t="s">
        <v>478</v>
      </c>
      <c r="D2788" s="2844" t="s">
        <v>32</v>
      </c>
      <c r="E2788" s="1517">
        <v>100</v>
      </c>
      <c r="F2788" s="1517"/>
      <c r="G2788" s="2488">
        <v>0</v>
      </c>
      <c r="H2788" s="2918">
        <f>ROUND(E2788*G2788,2)</f>
        <v>0</v>
      </c>
    </row>
    <row r="2789" spans="1:9">
      <c r="A2789" s="2917"/>
      <c r="B2789" s="1509"/>
      <c r="C2789" s="1515"/>
      <c r="D2789" s="2844"/>
      <c r="E2789" s="1517"/>
      <c r="F2789" s="1517"/>
      <c r="G2789" s="2854"/>
      <c r="H2789" s="2918"/>
    </row>
    <row r="2790" spans="1:9" ht="24">
      <c r="A2790" s="2917" t="s">
        <v>423</v>
      </c>
      <c r="B2790" s="1509" t="s">
        <v>479</v>
      </c>
      <c r="C2790" s="1515" t="s">
        <v>220</v>
      </c>
      <c r="D2790" s="2844" t="s">
        <v>32</v>
      </c>
      <c r="E2790" s="1517">
        <f>E2788</f>
        <v>100</v>
      </c>
      <c r="F2790" s="1517"/>
      <c r="G2790" s="2488">
        <v>0</v>
      </c>
      <c r="H2790" s="2918">
        <f>ROUND(E2790*G2790,2)</f>
        <v>0</v>
      </c>
    </row>
    <row r="2791" spans="1:9">
      <c r="A2791" s="2917"/>
      <c r="B2791" s="1509"/>
      <c r="C2791" s="1515"/>
      <c r="D2791" s="2844"/>
      <c r="E2791" s="1517"/>
      <c r="F2791" s="1517"/>
      <c r="G2791" s="2854"/>
      <c r="H2791" s="2918"/>
    </row>
    <row r="2792" spans="1:9">
      <c r="A2792" s="2917" t="s">
        <v>495</v>
      </c>
      <c r="B2792" s="1509" t="s">
        <v>53</v>
      </c>
      <c r="C2792" s="1515" t="s">
        <v>212</v>
      </c>
      <c r="D2792" s="2844" t="s">
        <v>32</v>
      </c>
      <c r="E2792" s="1517">
        <f>E2790</f>
        <v>100</v>
      </c>
      <c r="F2792" s="1517"/>
      <c r="G2792" s="2488">
        <v>0</v>
      </c>
      <c r="H2792" s="2918">
        <f>ROUND(E2792*G2792,2)</f>
        <v>0</v>
      </c>
    </row>
    <row r="2793" spans="1:9">
      <c r="A2793" s="2917"/>
      <c r="B2793" s="1509"/>
      <c r="C2793" s="1515"/>
      <c r="D2793" s="2844"/>
      <c r="E2793" s="1517"/>
      <c r="F2793" s="1517"/>
      <c r="G2793" s="2854"/>
      <c r="H2793" s="2918"/>
    </row>
    <row r="2794" spans="1:9" s="451" customFormat="1" ht="84">
      <c r="A2794" s="2921" t="s">
        <v>553</v>
      </c>
      <c r="B2794" s="1521" t="s">
        <v>462</v>
      </c>
      <c r="C2794" s="1527" t="s">
        <v>2644</v>
      </c>
      <c r="D2794" s="2851" t="s">
        <v>123</v>
      </c>
      <c r="E2794" s="1528">
        <v>1216</v>
      </c>
      <c r="F2794" s="1553"/>
      <c r="G2794" s="2488">
        <v>0</v>
      </c>
      <c r="H2794" s="2916">
        <f t="shared" ref="H2794:H2796" si="26">ROUND(E2794*G2794,2)</f>
        <v>0</v>
      </c>
      <c r="I2794" s="399"/>
    </row>
    <row r="2795" spans="1:9" s="451" customFormat="1">
      <c r="A2795" s="2921"/>
      <c r="B2795" s="1521"/>
      <c r="C2795" s="1527"/>
      <c r="D2795" s="2851"/>
      <c r="E2795" s="1553"/>
      <c r="F2795" s="1553"/>
      <c r="G2795" s="2855"/>
      <c r="H2795" s="2916"/>
    </row>
    <row r="2796" spans="1:9" s="451" customFormat="1" ht="72">
      <c r="A2796" s="2921" t="s">
        <v>2350</v>
      </c>
      <c r="B2796" s="1527" t="s">
        <v>462</v>
      </c>
      <c r="C2796" s="1527" t="s">
        <v>2608</v>
      </c>
      <c r="D2796" s="2851" t="s">
        <v>30</v>
      </c>
      <c r="E2796" s="1528">
        <v>0.8</v>
      </c>
      <c r="F2796" s="1553"/>
      <c r="G2796" s="2488">
        <v>0</v>
      </c>
      <c r="H2796" s="2916">
        <f t="shared" si="26"/>
        <v>0</v>
      </c>
      <c r="I2796" s="399"/>
    </row>
    <row r="2797" spans="1:9" ht="12.75" thickBot="1">
      <c r="A2797" s="2917"/>
      <c r="B2797" s="1509"/>
      <c r="C2797" s="1515"/>
      <c r="D2797" s="2844"/>
      <c r="E2797" s="1517"/>
      <c r="F2797" s="1517"/>
      <c r="G2797" s="2854"/>
      <c r="H2797" s="2918"/>
    </row>
    <row r="2798" spans="1:9" ht="12.75" thickBot="1">
      <c r="A2798" s="1542"/>
      <c r="B2798" s="2847" t="s">
        <v>471</v>
      </c>
      <c r="C2798" s="2856" t="s">
        <v>480</v>
      </c>
      <c r="D2798" s="2857"/>
      <c r="E2798" s="2858"/>
      <c r="F2798" s="2858"/>
      <c r="G2798" s="2859"/>
      <c r="H2798" s="2848">
        <f>SUM(H2777:H2797)</f>
        <v>0</v>
      </c>
    </row>
    <row r="2799" spans="1:9" ht="12.75" thickBot="1">
      <c r="A2799" s="2681"/>
      <c r="B2799" s="2922"/>
      <c r="C2799" s="2737"/>
      <c r="D2799" s="2868"/>
      <c r="E2799" s="2737"/>
      <c r="F2799" s="2571"/>
      <c r="G2799" s="2573"/>
      <c r="H2799" s="2572"/>
    </row>
    <row r="2800" spans="1:9" ht="12.75" thickBot="1">
      <c r="A2800" s="1502"/>
      <c r="B2800" s="1503" t="s">
        <v>481</v>
      </c>
      <c r="C2800" s="1504" t="s">
        <v>527</v>
      </c>
      <c r="D2800" s="2840"/>
      <c r="E2800" s="1506"/>
      <c r="F2800" s="2366"/>
      <c r="G2800" s="2862"/>
      <c r="H2800" s="2841"/>
    </row>
    <row r="2801" spans="1:8">
      <c r="A2801" s="2917"/>
      <c r="B2801" s="1509"/>
      <c r="C2801" s="1515"/>
      <c r="D2801" s="2844"/>
      <c r="E2801" s="1517"/>
      <c r="F2801" s="1517"/>
      <c r="G2801" s="2854"/>
      <c r="H2801" s="2918"/>
    </row>
    <row r="2802" spans="1:8" ht="36">
      <c r="A2802" s="2917" t="s">
        <v>108</v>
      </c>
      <c r="B2802" s="1509" t="s">
        <v>482</v>
      </c>
      <c r="C2802" s="1515" t="s">
        <v>528</v>
      </c>
      <c r="D2802" s="2844" t="s">
        <v>32</v>
      </c>
      <c r="E2802" s="1517">
        <v>40</v>
      </c>
      <c r="F2802" s="1517"/>
      <c r="G2802" s="2488">
        <v>0</v>
      </c>
      <c r="H2802" s="2918">
        <f>ROUND(E2802*G2802,2)</f>
        <v>0</v>
      </c>
    </row>
    <row r="2803" spans="1:8">
      <c r="A2803" s="2917"/>
      <c r="B2803" s="1509"/>
      <c r="C2803" s="1515"/>
      <c r="D2803" s="2844"/>
      <c r="E2803" s="1517"/>
      <c r="F2803" s="1517"/>
      <c r="G2803" s="2854"/>
      <c r="H2803" s="2918"/>
    </row>
    <row r="2804" spans="1:8" ht="36">
      <c r="A2804" s="2917" t="s">
        <v>109</v>
      </c>
      <c r="B2804" s="1534" t="s">
        <v>529</v>
      </c>
      <c r="C2804" s="2653" t="s">
        <v>530</v>
      </c>
      <c r="D2804" s="2844" t="s">
        <v>30</v>
      </c>
      <c r="E2804" s="1517">
        <v>28</v>
      </c>
      <c r="F2804" s="1517"/>
      <c r="G2804" s="2488">
        <v>0</v>
      </c>
      <c r="H2804" s="2918">
        <f>ROUND(E2804*G2804,2)</f>
        <v>0</v>
      </c>
    </row>
    <row r="2805" spans="1:8">
      <c r="A2805" s="2923"/>
      <c r="B2805" s="1546"/>
      <c r="C2805" s="1515"/>
      <c r="D2805" s="2836"/>
      <c r="E2805" s="1513"/>
      <c r="F2805" s="1513"/>
      <c r="G2805" s="2846"/>
      <c r="H2805" s="2914"/>
    </row>
    <row r="2806" spans="1:8" ht="60">
      <c r="A2806" s="2923" t="s">
        <v>110</v>
      </c>
      <c r="B2806" s="1546" t="s">
        <v>462</v>
      </c>
      <c r="C2806" s="1515" t="s">
        <v>571</v>
      </c>
      <c r="D2806" s="2836" t="s">
        <v>30</v>
      </c>
      <c r="E2806" s="1517">
        <v>110</v>
      </c>
      <c r="F2806" s="1517"/>
      <c r="G2806" s="2488">
        <v>0</v>
      </c>
      <c r="H2806" s="2918">
        <f>ROUND(E2806*G2806,2)</f>
        <v>0</v>
      </c>
    </row>
    <row r="2807" spans="1:8">
      <c r="A2807" s="2923"/>
      <c r="B2807" s="1546"/>
      <c r="C2807" s="1515"/>
      <c r="D2807" s="2836"/>
      <c r="E2807" s="1513"/>
      <c r="F2807" s="1513"/>
      <c r="G2807" s="2846"/>
      <c r="H2807" s="2914"/>
    </row>
    <row r="2808" spans="1:8" ht="24">
      <c r="A2808" s="2923" t="s">
        <v>112</v>
      </c>
      <c r="B2808" s="1546" t="s">
        <v>533</v>
      </c>
      <c r="C2808" s="1515" t="s">
        <v>534</v>
      </c>
      <c r="D2808" s="2844" t="s">
        <v>32</v>
      </c>
      <c r="E2808" s="1517">
        <v>4</v>
      </c>
      <c r="F2808" s="1517"/>
      <c r="G2808" s="2488">
        <v>0</v>
      </c>
      <c r="H2808" s="2918">
        <f>ROUND(E2808*G2808,2)</f>
        <v>0</v>
      </c>
    </row>
    <row r="2809" spans="1:8">
      <c r="A2809" s="2923"/>
      <c r="B2809" s="1546"/>
      <c r="C2809" s="1515"/>
      <c r="D2809" s="2836"/>
      <c r="E2809" s="1513"/>
      <c r="F2809" s="1513"/>
      <c r="G2809" s="2846"/>
      <c r="H2809" s="2914"/>
    </row>
    <row r="2810" spans="1:8" ht="60">
      <c r="A2810" s="2923" t="s">
        <v>113</v>
      </c>
      <c r="B2810" s="1546" t="s">
        <v>484</v>
      </c>
      <c r="C2810" s="1515" t="s">
        <v>1795</v>
      </c>
      <c r="D2810" s="2844" t="s">
        <v>32</v>
      </c>
      <c r="E2810" s="1517">
        <v>35</v>
      </c>
      <c r="F2810" s="1517"/>
      <c r="G2810" s="2488">
        <v>0</v>
      </c>
      <c r="H2810" s="2918">
        <f>ROUND(E2810*G2810,2)</f>
        <v>0</v>
      </c>
    </row>
    <row r="2811" spans="1:8">
      <c r="A2811" s="2923"/>
      <c r="B2811" s="1546"/>
      <c r="C2811" s="1515"/>
      <c r="D2811" s="2836"/>
      <c r="E2811" s="1513"/>
      <c r="F2811" s="1513"/>
      <c r="G2811" s="2846"/>
      <c r="H2811" s="2914"/>
    </row>
    <row r="2812" spans="1:8" ht="48">
      <c r="A2812" s="2923" t="s">
        <v>115</v>
      </c>
      <c r="B2812" s="1534" t="s">
        <v>536</v>
      </c>
      <c r="C2812" s="1515" t="s">
        <v>1794</v>
      </c>
      <c r="D2812" s="2836" t="s">
        <v>30</v>
      </c>
      <c r="E2812" s="1517">
        <v>12</v>
      </c>
      <c r="F2812" s="1517"/>
      <c r="G2812" s="2488">
        <v>0</v>
      </c>
      <c r="H2812" s="2918">
        <f>ROUND(E2812*G2812,2)</f>
        <v>0</v>
      </c>
    </row>
    <row r="2813" spans="1:8">
      <c r="A2813" s="2923"/>
      <c r="B2813" s="1546"/>
      <c r="C2813" s="1515"/>
      <c r="D2813" s="2836"/>
      <c r="E2813" s="1513"/>
      <c r="F2813" s="1513"/>
      <c r="G2813" s="2846"/>
      <c r="H2813" s="2914"/>
    </row>
    <row r="2814" spans="1:8" ht="60">
      <c r="A2814" s="2923" t="s">
        <v>423</v>
      </c>
      <c r="B2814" s="1546" t="s">
        <v>538</v>
      </c>
      <c r="C2814" s="1515" t="s">
        <v>539</v>
      </c>
      <c r="D2814" s="2844" t="s">
        <v>123</v>
      </c>
      <c r="E2814" s="1517">
        <v>758.7</v>
      </c>
      <c r="F2814" s="1517"/>
      <c r="G2814" s="2488">
        <v>0</v>
      </c>
      <c r="H2814" s="2918">
        <f>ROUND(E2814*G2814,2)</f>
        <v>0</v>
      </c>
    </row>
    <row r="2815" spans="1:8">
      <c r="A2815" s="2923"/>
      <c r="B2815" s="1546"/>
      <c r="C2815" s="1515"/>
      <c r="D2815" s="2836"/>
      <c r="E2815" s="1513"/>
      <c r="F2815" s="1513"/>
      <c r="G2815" s="2846"/>
      <c r="H2815" s="2918"/>
    </row>
    <row r="2816" spans="1:8" ht="72">
      <c r="A2816" s="2923" t="s">
        <v>495</v>
      </c>
      <c r="B2816" s="1546" t="s">
        <v>462</v>
      </c>
      <c r="C2816" s="1515" t="s">
        <v>540</v>
      </c>
      <c r="D2816" s="2836" t="s">
        <v>19</v>
      </c>
      <c r="E2816" s="1513">
        <v>1</v>
      </c>
      <c r="F2816" s="1513"/>
      <c r="G2816" s="2488">
        <v>0</v>
      </c>
      <c r="H2816" s="2918">
        <f>ROUND(E2816*G2816,2)</f>
        <v>0</v>
      </c>
    </row>
    <row r="2817" spans="1:10">
      <c r="A2817" s="2923"/>
      <c r="B2817" s="1546"/>
      <c r="C2817" s="1515"/>
      <c r="D2817" s="2836"/>
      <c r="E2817" s="1513"/>
      <c r="F2817" s="1513"/>
      <c r="G2817" s="2846"/>
      <c r="H2817" s="2918"/>
    </row>
    <row r="2818" spans="1:10" ht="36">
      <c r="A2818" s="2923" t="s">
        <v>553</v>
      </c>
      <c r="B2818" s="1546" t="s">
        <v>560</v>
      </c>
      <c r="C2818" s="1515" t="s">
        <v>561</v>
      </c>
      <c r="D2818" s="2836" t="s">
        <v>30</v>
      </c>
      <c r="E2818" s="1513">
        <v>2</v>
      </c>
      <c r="F2818" s="1513"/>
      <c r="G2818" s="2488">
        <v>0</v>
      </c>
      <c r="H2818" s="2918">
        <f>ROUND(E2818*G2818,2)</f>
        <v>0</v>
      </c>
    </row>
    <row r="2819" spans="1:10" ht="12.75" thickBot="1">
      <c r="A2819" s="2923"/>
      <c r="B2819" s="1546"/>
      <c r="C2819" s="1515"/>
      <c r="D2819" s="2836"/>
      <c r="E2819" s="1513"/>
      <c r="F2819" s="1513"/>
      <c r="G2819" s="2846"/>
      <c r="H2819" s="2914"/>
    </row>
    <row r="2820" spans="1:10" ht="12.75" thickBot="1">
      <c r="A2820" s="1542"/>
      <c r="B2820" s="2847" t="s">
        <v>481</v>
      </c>
      <c r="C2820" s="2856" t="s">
        <v>541</v>
      </c>
      <c r="D2820" s="2857"/>
      <c r="E2820" s="2858"/>
      <c r="F2820" s="2858"/>
      <c r="G2820" s="2859"/>
      <c r="H2820" s="2848">
        <f>SUM(H2801:H2819)</f>
        <v>0</v>
      </c>
    </row>
    <row r="2821" spans="1:10" ht="12.75" thickBot="1">
      <c r="A2821" s="2924"/>
      <c r="B2821" s="1593"/>
      <c r="C2821" s="2925"/>
      <c r="D2821" s="2800"/>
      <c r="E2821" s="2564"/>
      <c r="F2821" s="2564"/>
      <c r="G2821" s="2615"/>
      <c r="H2821" s="2565"/>
    </row>
    <row r="2822" spans="1:10" ht="12.75" thickBot="1">
      <c r="A2822" s="1502"/>
      <c r="B2822" s="1503" t="s">
        <v>498</v>
      </c>
      <c r="C2822" s="1504" t="s">
        <v>205</v>
      </c>
      <c r="D2822" s="2840"/>
      <c r="E2822" s="1506"/>
      <c r="F2822" s="2366"/>
      <c r="G2822" s="2862"/>
      <c r="H2822" s="2841"/>
    </row>
    <row r="2823" spans="1:10">
      <c r="A2823" s="2917"/>
      <c r="B2823" s="1509"/>
      <c r="C2823" s="1515"/>
      <c r="D2823" s="2844"/>
      <c r="E2823" s="1517"/>
      <c r="F2823" s="1517"/>
      <c r="G2823" s="2854"/>
      <c r="H2823" s="2918"/>
    </row>
    <row r="2824" spans="1:10" ht="36">
      <c r="A2824" s="2917" t="s">
        <v>108</v>
      </c>
      <c r="B2824" s="1509" t="s">
        <v>462</v>
      </c>
      <c r="C2824" s="1515" t="s">
        <v>499</v>
      </c>
      <c r="D2824" s="2844" t="s">
        <v>30</v>
      </c>
      <c r="E2824" s="1517">
        <v>19</v>
      </c>
      <c r="F2824" s="1517"/>
      <c r="G2824" s="2488">
        <v>0</v>
      </c>
      <c r="H2824" s="2918">
        <f>ROUND(E2824*G2824,2)</f>
        <v>0</v>
      </c>
    </row>
    <row r="2825" spans="1:10">
      <c r="A2825" s="2917"/>
      <c r="B2825" s="1509"/>
      <c r="C2825" s="1515"/>
      <c r="D2825" s="2844"/>
      <c r="E2825" s="1517"/>
      <c r="F2825" s="1517"/>
      <c r="G2825" s="2854"/>
      <c r="H2825" s="2918"/>
    </row>
    <row r="2826" spans="1:10" ht="36">
      <c r="A2826" s="2917" t="s">
        <v>109</v>
      </c>
      <c r="B2826" s="1509" t="s">
        <v>462</v>
      </c>
      <c r="C2826" s="1515" t="s">
        <v>1793</v>
      </c>
      <c r="D2826" s="2844" t="s">
        <v>19</v>
      </c>
      <c r="E2826" s="1517">
        <v>19</v>
      </c>
      <c r="F2826" s="1517"/>
      <c r="G2826" s="2488">
        <v>0</v>
      </c>
      <c r="H2826" s="2918">
        <f>ROUND(E2826*G2826,2)</f>
        <v>0</v>
      </c>
    </row>
    <row r="2827" spans="1:10" ht="12.75" thickBot="1">
      <c r="A2827" s="2917"/>
      <c r="B2827" s="1509"/>
      <c r="C2827" s="1515"/>
      <c r="D2827" s="2863"/>
      <c r="E2827" s="1517"/>
      <c r="F2827" s="1517"/>
      <c r="G2827" s="2854"/>
      <c r="H2827" s="2918"/>
    </row>
    <row r="2828" spans="1:10" ht="12.75" thickBot="1">
      <c r="A2828" s="1502"/>
      <c r="B2828" s="1503" t="s">
        <v>498</v>
      </c>
      <c r="C2828" s="1556" t="s">
        <v>213</v>
      </c>
      <c r="D2828" s="2879"/>
      <c r="E2828" s="1544"/>
      <c r="F2828" s="1544"/>
      <c r="G2828" s="2880"/>
      <c r="H2828" s="2881">
        <f>SUM(H2823:H2827)</f>
        <v>0</v>
      </c>
    </row>
    <row r="2829" spans="1:10">
      <c r="A2829" s="2919"/>
      <c r="B2829" s="1593"/>
      <c r="C2829" s="2867"/>
      <c r="D2829" s="2868"/>
      <c r="E2829" s="2564"/>
      <c r="F2829" s="2564"/>
      <c r="G2829" s="2615"/>
      <c r="H2829" s="2565"/>
    </row>
    <row r="2830" spans="1:10" ht="12.75" thickBot="1">
      <c r="A2830" s="2619"/>
      <c r="B2830" s="1593"/>
      <c r="C2830" s="1594"/>
      <c r="D2830" s="2800"/>
      <c r="E2830" s="1594"/>
      <c r="F2830" s="2564"/>
      <c r="G2830" s="2615"/>
      <c r="H2830" s="2565"/>
    </row>
    <row r="2831" spans="1:10" ht="12.75" thickBot="1">
      <c r="A2831" s="1559"/>
      <c r="B2831" s="1503" t="s">
        <v>505</v>
      </c>
      <c r="C2831" s="1504" t="s">
        <v>207</v>
      </c>
      <c r="D2831" s="2840"/>
      <c r="E2831" s="1506"/>
      <c r="F2831" s="2366"/>
      <c r="G2831" s="2862"/>
      <c r="H2831" s="2841"/>
      <c r="J2831" s="205"/>
    </row>
    <row r="2832" spans="1:10">
      <c r="A2832" s="2926"/>
      <c r="B2832" s="1509"/>
      <c r="C2832" s="1515"/>
      <c r="D2832" s="2844"/>
      <c r="E2832" s="1517"/>
      <c r="F2832" s="1517"/>
      <c r="G2832" s="2854"/>
      <c r="H2832" s="2918"/>
    </row>
    <row r="2833" spans="1:9" ht="24">
      <c r="A2833" s="2926" t="s">
        <v>108</v>
      </c>
      <c r="B2833" s="1561" t="s">
        <v>101</v>
      </c>
      <c r="C2833" s="1562" t="s">
        <v>2238</v>
      </c>
      <c r="D2833" s="2870" t="s">
        <v>217</v>
      </c>
      <c r="E2833" s="1564">
        <v>10</v>
      </c>
      <c r="F2833" s="1564"/>
      <c r="G2833" s="2855">
        <v>45</v>
      </c>
      <c r="H2833" s="2916">
        <f>ROUND(E2833*G2833,2)</f>
        <v>450</v>
      </c>
      <c r="I2833" s="2584"/>
    </row>
    <row r="2834" spans="1:9">
      <c r="A2834" s="2926"/>
      <c r="B2834" s="1562"/>
      <c r="C2834" s="1562"/>
      <c r="D2834" s="2870"/>
      <c r="E2834" s="1564"/>
      <c r="F2834" s="1564"/>
      <c r="G2834" s="2855"/>
      <c r="H2834" s="2916"/>
      <c r="I2834" s="205"/>
    </row>
    <row r="2835" spans="1:9" ht="24">
      <c r="A2835" s="2926" t="s">
        <v>109</v>
      </c>
      <c r="B2835" s="1561" t="s">
        <v>103</v>
      </c>
      <c r="C2835" s="1562" t="s">
        <v>2239</v>
      </c>
      <c r="D2835" s="2870" t="s">
        <v>217</v>
      </c>
      <c r="E2835" s="1564">
        <v>10</v>
      </c>
      <c r="F2835" s="1564"/>
      <c r="G2835" s="2855">
        <v>45</v>
      </c>
      <c r="H2835" s="2916">
        <f>ROUND(E2835*G2835,2)</f>
        <v>450</v>
      </c>
      <c r="I2835" s="2584"/>
    </row>
    <row r="2836" spans="1:9">
      <c r="A2836" s="2926"/>
      <c r="B2836" s="1509"/>
      <c r="C2836" s="1515"/>
      <c r="D2836" s="2844"/>
      <c r="E2836" s="1517"/>
      <c r="F2836" s="1517"/>
      <c r="G2836" s="2854"/>
      <c r="H2836" s="2918"/>
    </row>
    <row r="2837" spans="1:9" ht="24">
      <c r="A2837" s="2926" t="s">
        <v>110</v>
      </c>
      <c r="B2837" s="1561" t="s">
        <v>104</v>
      </c>
      <c r="C2837" s="1562" t="s">
        <v>2295</v>
      </c>
      <c r="D2837" s="2870" t="s">
        <v>19</v>
      </c>
      <c r="E2837" s="1564">
        <v>1</v>
      </c>
      <c r="F2837" s="1564"/>
      <c r="G2837" s="2488">
        <v>0</v>
      </c>
      <c r="H2837" s="2916">
        <f>ROUND(E2837*G2837,2)</f>
        <v>0</v>
      </c>
    </row>
    <row r="2838" spans="1:9">
      <c r="A2838" s="2926"/>
      <c r="B2838" s="1509"/>
      <c r="C2838" s="1515"/>
      <c r="D2838" s="2844"/>
      <c r="E2838" s="1517"/>
      <c r="F2838" s="1517"/>
      <c r="G2838" s="2854"/>
      <c r="H2838" s="2918"/>
    </row>
    <row r="2839" spans="1:9" ht="24">
      <c r="A2839" s="2926" t="s">
        <v>111</v>
      </c>
      <c r="B2839" s="1509" t="s">
        <v>104</v>
      </c>
      <c r="C2839" s="1515" t="s">
        <v>506</v>
      </c>
      <c r="D2839" s="2844" t="s">
        <v>19</v>
      </c>
      <c r="E2839" s="1517">
        <v>1</v>
      </c>
      <c r="F2839" s="1517"/>
      <c r="G2839" s="2488">
        <v>0</v>
      </c>
      <c r="H2839" s="2918">
        <f>ROUND(E2839*G2839,2)</f>
        <v>0</v>
      </c>
    </row>
    <row r="2840" spans="1:9">
      <c r="A2840" s="2926"/>
      <c r="B2840" s="1509"/>
      <c r="C2840" s="1515"/>
      <c r="D2840" s="2844"/>
      <c r="E2840" s="1517"/>
      <c r="F2840" s="1517"/>
      <c r="G2840" s="2854"/>
      <c r="H2840" s="2918"/>
    </row>
    <row r="2841" spans="1:9" s="451" customFormat="1" ht="48">
      <c r="A2841" s="2927" t="s">
        <v>112</v>
      </c>
      <c r="B2841" s="1521" t="s">
        <v>462</v>
      </c>
      <c r="C2841" s="1527" t="s">
        <v>2348</v>
      </c>
      <c r="D2841" s="2851" t="s">
        <v>19</v>
      </c>
      <c r="E2841" s="1528">
        <v>1</v>
      </c>
      <c r="F2841" s="2902"/>
      <c r="G2841" s="2488">
        <v>0</v>
      </c>
      <c r="H2841" s="2916">
        <f t="shared" ref="H2841" si="27">ROUND(E2841*G2841,2)</f>
        <v>0</v>
      </c>
      <c r="I2841" s="399"/>
    </row>
    <row r="2842" spans="1:9" ht="12.75" thickBot="1">
      <c r="A2842" s="2926"/>
      <c r="B2842" s="1509"/>
      <c r="C2842" s="1515"/>
      <c r="D2842" s="2844"/>
      <c r="E2842" s="1517"/>
      <c r="F2842" s="1517"/>
      <c r="G2842" s="1517"/>
      <c r="H2842" s="2918"/>
    </row>
    <row r="2843" spans="1:9" ht="12.75" thickBot="1">
      <c r="A2843" s="1566"/>
      <c r="B2843" s="2847" t="s">
        <v>505</v>
      </c>
      <c r="C2843" s="2871" t="s">
        <v>216</v>
      </c>
      <c r="D2843" s="2857"/>
      <c r="E2843" s="2871"/>
      <c r="F2843" s="2858"/>
      <c r="G2843" s="2858"/>
      <c r="H2843" s="2848">
        <f>SUM(H2832:H2842)</f>
        <v>900</v>
      </c>
    </row>
    <row r="2844" spans="1:9">
      <c r="A2844" s="1592"/>
      <c r="B2844" s="1593"/>
      <c r="C2844" s="1594"/>
      <c r="D2844" s="2800"/>
      <c r="E2844" s="1594"/>
      <c r="F2844" s="2564"/>
      <c r="G2844" s="2564"/>
      <c r="H2844" s="2563"/>
    </row>
    <row r="2845" spans="1:9">
      <c r="A2845" s="1592"/>
      <c r="B2845" s="1593"/>
      <c r="C2845" s="1594"/>
      <c r="D2845" s="2800"/>
      <c r="E2845" s="1594"/>
      <c r="F2845" s="2564"/>
      <c r="G2845" s="2564"/>
      <c r="H2845" s="2563"/>
    </row>
    <row r="2846" spans="1:9">
      <c r="A2846" s="1592"/>
      <c r="B2846" s="1593"/>
      <c r="C2846" s="1594"/>
      <c r="D2846" s="2800"/>
      <c r="E2846" s="1594"/>
      <c r="F2846" s="2564"/>
      <c r="G2846" s="2564"/>
      <c r="H2846" s="2563"/>
    </row>
    <row r="2847" spans="1:9">
      <c r="A2847" s="1592"/>
      <c r="B2847" s="1593"/>
      <c r="C2847" s="1594"/>
      <c r="D2847" s="2800"/>
      <c r="E2847" s="1594"/>
      <c r="F2847" s="2564"/>
      <c r="G2847" s="2564"/>
      <c r="H2847" s="2563"/>
    </row>
    <row r="2848" spans="1:9">
      <c r="A2848" s="1592"/>
      <c r="B2848" s="1593"/>
      <c r="C2848" s="1594"/>
      <c r="D2848" s="2800"/>
      <c r="E2848" s="1594"/>
      <c r="F2848" s="2564"/>
      <c r="G2848" s="2564"/>
      <c r="H2848" s="2563"/>
    </row>
    <row r="2849" spans="1:8">
      <c r="A2849" s="1592"/>
      <c r="B2849" s="1593"/>
      <c r="C2849" s="1594"/>
      <c r="D2849" s="2800"/>
      <c r="E2849" s="1594"/>
      <c r="F2849" s="2564"/>
      <c r="G2849" s="2564"/>
      <c r="H2849" s="2563"/>
    </row>
    <row r="2850" spans="1:8">
      <c r="A2850" s="1592"/>
      <c r="B2850" s="1593"/>
      <c r="C2850" s="1594"/>
      <c r="D2850" s="2800"/>
      <c r="E2850" s="1594"/>
      <c r="F2850" s="2564"/>
      <c r="G2850" s="2564"/>
      <c r="H2850" s="2563"/>
    </row>
    <row r="2851" spans="1:8">
      <c r="A2851" s="1592"/>
      <c r="B2851" s="1593"/>
      <c r="C2851" s="1594"/>
      <c r="D2851" s="2800"/>
      <c r="E2851" s="1594"/>
      <c r="F2851" s="2564"/>
      <c r="G2851" s="2564"/>
      <c r="H2851" s="2563"/>
    </row>
    <row r="2852" spans="1:8">
      <c r="A2852" s="356"/>
      <c r="B2852" s="356"/>
      <c r="C2852" s="356"/>
      <c r="D2852" s="2356"/>
      <c r="E2852" s="356"/>
      <c r="F2852" s="1501"/>
      <c r="G2852" s="1501"/>
      <c r="H2852" s="2670"/>
    </row>
    <row r="2853" spans="1:8" ht="12.75" thickBot="1">
      <c r="A2853" s="356"/>
      <c r="B2853" s="356"/>
      <c r="C2853" s="356"/>
      <c r="D2853" s="2356"/>
      <c r="E2853" s="356"/>
      <c r="F2853" s="1501"/>
      <c r="G2853" s="1501"/>
      <c r="H2853" s="2670"/>
    </row>
    <row r="2854" spans="1:8">
      <c r="A2854" s="3416" t="s">
        <v>1792</v>
      </c>
      <c r="B2854" s="3417"/>
      <c r="C2854" s="3417"/>
      <c r="D2854" s="3417"/>
      <c r="E2854" s="3417"/>
      <c r="F2854" s="3417"/>
      <c r="G2854" s="3418"/>
      <c r="H2854" s="2670"/>
    </row>
    <row r="2855" spans="1:8">
      <c r="A2855" s="2281" t="s">
        <v>722</v>
      </c>
      <c r="B2855" s="199" t="s">
        <v>935</v>
      </c>
      <c r="C2855" s="200"/>
      <c r="D2855" s="258"/>
      <c r="E2855" s="2282"/>
      <c r="F2855" s="2352"/>
      <c r="G2855" s="2353"/>
      <c r="H2855" s="2670"/>
    </row>
    <row r="2856" spans="1:8">
      <c r="A2856" s="2281" t="s">
        <v>723</v>
      </c>
      <c r="B2856" s="2282" t="s">
        <v>969</v>
      </c>
      <c r="C2856" s="200"/>
      <c r="D2856" s="258"/>
      <c r="E2856" s="2282"/>
      <c r="F2856" s="2352"/>
      <c r="G2856" s="2353"/>
      <c r="H2856" s="2670"/>
    </row>
    <row r="2857" spans="1:8">
      <c r="A2857" s="2281"/>
      <c r="B2857" s="2282"/>
      <c r="C2857" s="200"/>
      <c r="D2857" s="258"/>
      <c r="E2857" s="2282"/>
      <c r="F2857" s="2352"/>
      <c r="G2857" s="2353"/>
      <c r="H2857" s="2670"/>
    </row>
    <row r="2858" spans="1:8">
      <c r="A2858" s="2281" t="s">
        <v>1006</v>
      </c>
      <c r="B2858" s="2282" t="s">
        <v>972</v>
      </c>
      <c r="C2858" s="200"/>
      <c r="D2858" s="258"/>
      <c r="E2858" s="2282"/>
      <c r="F2858" s="2352"/>
      <c r="G2858" s="2353"/>
      <c r="H2858" s="2670"/>
    </row>
    <row r="2859" spans="1:8">
      <c r="A2859" s="2281" t="s">
        <v>726</v>
      </c>
      <c r="B2859" s="2282" t="s">
        <v>1791</v>
      </c>
      <c r="C2859" s="200"/>
      <c r="D2859" s="258"/>
      <c r="E2859" s="2282"/>
      <c r="F2859" s="2352"/>
      <c r="G2859" s="2353"/>
      <c r="H2859" s="2670"/>
    </row>
    <row r="2860" spans="1:8">
      <c r="A2860" s="2281" t="s">
        <v>727</v>
      </c>
      <c r="B2860" s="2282" t="s">
        <v>961</v>
      </c>
      <c r="C2860" s="200"/>
      <c r="D2860" s="258"/>
      <c r="E2860" s="2282"/>
      <c r="F2860" s="2352"/>
      <c r="G2860" s="2353"/>
      <c r="H2860" s="2670"/>
    </row>
    <row r="2861" spans="1:8">
      <c r="A2861" s="2281" t="s">
        <v>728</v>
      </c>
      <c r="B2861" s="2284" t="s">
        <v>261</v>
      </c>
      <c r="C2861" s="202"/>
      <c r="D2861" s="258"/>
      <c r="E2861" s="2282"/>
      <c r="F2861" s="2352"/>
      <c r="G2861" s="2353"/>
      <c r="H2861" s="2670"/>
    </row>
    <row r="2862" spans="1:8" ht="12.75" thickBot="1">
      <c r="A2862" s="2285" t="s">
        <v>209</v>
      </c>
      <c r="B2862" s="203"/>
      <c r="C2862" s="203"/>
      <c r="D2862" s="259"/>
      <c r="E2862" s="2286"/>
      <c r="F2862" s="2354"/>
      <c r="G2862" s="2355"/>
      <c r="H2862" s="2670"/>
    </row>
    <row r="2863" spans="1:8">
      <c r="A2863" s="356"/>
      <c r="B2863" s="356"/>
      <c r="C2863" s="356"/>
      <c r="D2863" s="2356"/>
      <c r="E2863" s="356"/>
      <c r="F2863" s="1501"/>
      <c r="G2863" s="1501"/>
      <c r="H2863" s="2670"/>
    </row>
    <row r="2864" spans="1:8">
      <c r="A2864" s="356"/>
      <c r="B2864" s="2442" t="s">
        <v>460</v>
      </c>
      <c r="C2864" s="2442" t="s">
        <v>461</v>
      </c>
      <c r="D2864" s="2690"/>
      <c r="E2864" s="2442"/>
      <c r="F2864" s="2446"/>
      <c r="G2864" s="2446"/>
      <c r="H2864" s="2671">
        <f>H2774</f>
        <v>0</v>
      </c>
    </row>
    <row r="2865" spans="1:8">
      <c r="A2865" s="356"/>
      <c r="B2865" s="2442" t="s">
        <v>471</v>
      </c>
      <c r="C2865" s="2442" t="s">
        <v>203</v>
      </c>
      <c r="D2865" s="2690"/>
      <c r="E2865" s="2442"/>
      <c r="F2865" s="2446"/>
      <c r="G2865" s="2446"/>
      <c r="H2865" s="2671">
        <f>H2798</f>
        <v>0</v>
      </c>
    </row>
    <row r="2866" spans="1:8">
      <c r="A2866" s="356"/>
      <c r="B2866" s="2442" t="s">
        <v>481</v>
      </c>
      <c r="C2866" s="2442" t="s">
        <v>527</v>
      </c>
      <c r="D2866" s="2690"/>
      <c r="E2866" s="2442"/>
      <c r="F2866" s="2446"/>
      <c r="G2866" s="2446"/>
      <c r="H2866" s="2671">
        <f>H2820</f>
        <v>0</v>
      </c>
    </row>
    <row r="2867" spans="1:8">
      <c r="A2867" s="356"/>
      <c r="B2867" s="2442" t="s">
        <v>498</v>
      </c>
      <c r="C2867" s="2442" t="s">
        <v>508</v>
      </c>
      <c r="D2867" s="2690"/>
      <c r="E2867" s="2442"/>
      <c r="F2867" s="2446"/>
      <c r="G2867" s="2446"/>
      <c r="H2867" s="2671">
        <f>H2828</f>
        <v>0</v>
      </c>
    </row>
    <row r="2868" spans="1:8">
      <c r="A2868" s="356"/>
      <c r="B2868" s="2442" t="s">
        <v>505</v>
      </c>
      <c r="C2868" s="2442" t="s">
        <v>207</v>
      </c>
      <c r="D2868" s="2690"/>
      <c r="E2868" s="2442"/>
      <c r="F2868" s="2446"/>
      <c r="G2868" s="2446"/>
      <c r="H2868" s="2671">
        <f>H2843</f>
        <v>900</v>
      </c>
    </row>
    <row r="2869" spans="1:8">
      <c r="A2869" s="356"/>
      <c r="B2869" s="2442"/>
      <c r="C2869" s="2442"/>
      <c r="D2869" s="2690"/>
      <c r="E2869" s="2442"/>
      <c r="F2869" s="2446"/>
      <c r="G2869" s="2446"/>
      <c r="H2869" s="2671"/>
    </row>
    <row r="2870" spans="1:8">
      <c r="A2870" s="356"/>
      <c r="B2870" s="2442"/>
      <c r="C2870" s="2442" t="s">
        <v>509</v>
      </c>
      <c r="D2870" s="2690"/>
      <c r="E2870" s="2442"/>
      <c r="F2870" s="2446"/>
      <c r="G2870" s="2446"/>
      <c r="H2870" s="2804">
        <f>SUM(H2864:H2869)</f>
        <v>900</v>
      </c>
    </row>
    <row r="2871" spans="1:8">
      <c r="A2871" s="356"/>
      <c r="B2871" s="2442"/>
      <c r="C2871" s="2442"/>
      <c r="D2871" s="2690"/>
      <c r="E2871" s="2442"/>
      <c r="F2871" s="2446"/>
      <c r="G2871" s="2446"/>
      <c r="H2871" s="2691"/>
    </row>
    <row r="2872" spans="1:8">
      <c r="A2872" s="356"/>
      <c r="B2872" s="2442"/>
      <c r="C2872" s="2442"/>
      <c r="D2872" s="2690"/>
      <c r="E2872" s="2442"/>
      <c r="F2872" s="2446"/>
      <c r="G2872" s="2446"/>
      <c r="H2872" s="2691"/>
    </row>
    <row r="2873" spans="1:8">
      <c r="A2873" s="356"/>
      <c r="B2873" s="2442"/>
      <c r="C2873" s="2442"/>
      <c r="D2873" s="2690"/>
      <c r="E2873" s="2442"/>
      <c r="F2873" s="2446"/>
      <c r="G2873" s="2446"/>
      <c r="H2873" s="2691"/>
    </row>
    <row r="2874" spans="1:8">
      <c r="A2874" s="356"/>
      <c r="B2874" s="2442"/>
      <c r="C2874" s="2442"/>
      <c r="D2874" s="2690"/>
      <c r="E2874" s="2442"/>
      <c r="F2874" s="2446"/>
      <c r="G2874" s="2446"/>
      <c r="H2874" s="2691"/>
    </row>
    <row r="2875" spans="1:8">
      <c r="A2875" s="356"/>
      <c r="B2875" s="2442"/>
      <c r="C2875" s="2442"/>
      <c r="D2875" s="2690"/>
      <c r="E2875" s="2442"/>
      <c r="F2875" s="2446"/>
      <c r="G2875" s="2446"/>
      <c r="H2875" s="2691"/>
    </row>
    <row r="2876" spans="1:8">
      <c r="A2876" s="356"/>
      <c r="B2876" s="2442"/>
      <c r="C2876" s="2442"/>
      <c r="D2876" s="2690"/>
      <c r="E2876" s="2442"/>
      <c r="F2876" s="2446"/>
      <c r="G2876" s="2446"/>
      <c r="H2876" s="2691"/>
    </row>
    <row r="2877" spans="1:8" ht="12.75" thickBot="1">
      <c r="A2877" s="356"/>
      <c r="B2877" s="356"/>
      <c r="C2877" s="356"/>
      <c r="D2877" s="2356"/>
      <c r="E2877" s="356"/>
      <c r="F2877" s="1501"/>
      <c r="G2877" s="1501"/>
      <c r="H2877" s="2670"/>
    </row>
    <row r="2878" spans="1:8">
      <c r="A2878" s="3416" t="s">
        <v>1781</v>
      </c>
      <c r="B2878" s="3417"/>
      <c r="C2878" s="3417"/>
      <c r="D2878" s="3417"/>
      <c r="E2878" s="3417"/>
      <c r="F2878" s="3417"/>
      <c r="G2878" s="3418"/>
      <c r="H2878" s="2670"/>
    </row>
    <row r="2879" spans="1:8">
      <c r="A2879" s="2281" t="s">
        <v>722</v>
      </c>
      <c r="B2879" s="199" t="s">
        <v>935</v>
      </c>
      <c r="C2879" s="200"/>
      <c r="D2879" s="258"/>
      <c r="E2879" s="2282"/>
      <c r="F2879" s="2352"/>
      <c r="G2879" s="2353"/>
      <c r="H2879" s="2670"/>
    </row>
    <row r="2880" spans="1:8">
      <c r="A2880" s="2281" t="s">
        <v>723</v>
      </c>
      <c r="B2880" s="2282" t="s">
        <v>969</v>
      </c>
      <c r="C2880" s="200"/>
      <c r="D2880" s="258"/>
      <c r="E2880" s="2282"/>
      <c r="F2880" s="2352"/>
      <c r="G2880" s="2353"/>
      <c r="H2880" s="2670"/>
    </row>
    <row r="2881" spans="1:8">
      <c r="A2881" s="2281"/>
      <c r="B2881" s="2282"/>
      <c r="C2881" s="200"/>
      <c r="D2881" s="258"/>
      <c r="E2881" s="2282"/>
      <c r="F2881" s="2352"/>
      <c r="G2881" s="2353"/>
      <c r="H2881" s="2670"/>
    </row>
    <row r="2882" spans="1:8">
      <c r="A2882" s="2281" t="s">
        <v>1006</v>
      </c>
      <c r="B2882" s="2282" t="s">
        <v>1001</v>
      </c>
      <c r="C2882" s="200"/>
      <c r="D2882" s="258"/>
      <c r="E2882" s="2282"/>
      <c r="F2882" s="2352"/>
      <c r="G2882" s="2353"/>
      <c r="H2882" s="2670"/>
    </row>
    <row r="2883" spans="1:8">
      <c r="A2883" s="2281" t="s">
        <v>726</v>
      </c>
      <c r="B2883" s="2282" t="s">
        <v>1780</v>
      </c>
      <c r="C2883" s="200"/>
      <c r="D2883" s="258"/>
      <c r="E2883" s="2282"/>
      <c r="F2883" s="2352"/>
      <c r="G2883" s="2353"/>
      <c r="H2883" s="2670"/>
    </row>
    <row r="2884" spans="1:8">
      <c r="A2884" s="2281" t="s">
        <v>727</v>
      </c>
      <c r="B2884" s="2282" t="s">
        <v>961</v>
      </c>
      <c r="C2884" s="200"/>
      <c r="D2884" s="258"/>
      <c r="E2884" s="2282"/>
      <c r="F2884" s="2352"/>
      <c r="G2884" s="2353"/>
      <c r="H2884" s="2670"/>
    </row>
    <row r="2885" spans="1:8">
      <c r="A2885" s="2281" t="s">
        <v>728</v>
      </c>
      <c r="B2885" s="2284" t="s">
        <v>261</v>
      </c>
      <c r="C2885" s="202"/>
      <c r="D2885" s="258"/>
      <c r="E2885" s="2282"/>
      <c r="F2885" s="2352"/>
      <c r="G2885" s="2353"/>
      <c r="H2885" s="2670"/>
    </row>
    <row r="2886" spans="1:8" ht="12.75" thickBot="1">
      <c r="A2886" s="2285"/>
      <c r="B2886" s="203"/>
      <c r="C2886" s="203"/>
      <c r="D2886" s="259"/>
      <c r="E2886" s="2286"/>
      <c r="F2886" s="2354"/>
      <c r="G2886" s="2355"/>
      <c r="H2886" s="2670"/>
    </row>
    <row r="2887" spans="1:8" ht="12.75" thickBot="1">
      <c r="A2887" s="356"/>
      <c r="B2887" s="356"/>
      <c r="C2887" s="356"/>
      <c r="D2887" s="2356"/>
      <c r="E2887" s="356"/>
      <c r="F2887" s="1501"/>
      <c r="G2887" s="1501"/>
      <c r="H2887" s="2670"/>
    </row>
    <row r="2888" spans="1:8" ht="12.75" thickBot="1">
      <c r="A2888" s="2928"/>
      <c r="B2888" s="2929" t="s">
        <v>2</v>
      </c>
      <c r="C2888" s="2930" t="s">
        <v>4</v>
      </c>
      <c r="D2888" s="2931" t="s">
        <v>7</v>
      </c>
      <c r="E2888" s="2929" t="s">
        <v>731</v>
      </c>
      <c r="F2888" s="2551"/>
      <c r="G2888" s="2551" t="s">
        <v>9</v>
      </c>
      <c r="H2888" s="2552"/>
    </row>
    <row r="2889" spans="1:8">
      <c r="A2889" s="356"/>
      <c r="B2889" s="1590" t="s">
        <v>108</v>
      </c>
      <c r="C2889" s="2932" t="s">
        <v>583</v>
      </c>
      <c r="D2889" s="2933"/>
      <c r="E2889" s="1533"/>
      <c r="F2889" s="1533"/>
      <c r="G2889" s="2672"/>
      <c r="H2889" s="2670"/>
    </row>
    <row r="2890" spans="1:8">
      <c r="A2890" s="356"/>
      <c r="B2890" s="1590"/>
      <c r="C2890" s="2932"/>
      <c r="D2890" s="2933"/>
      <c r="E2890" s="389"/>
      <c r="F2890" s="1533"/>
      <c r="G2890" s="2672"/>
      <c r="H2890" s="2670"/>
    </row>
    <row r="2891" spans="1:8">
      <c r="A2891" s="356"/>
      <c r="B2891" s="385" t="s">
        <v>222</v>
      </c>
      <c r="C2891" s="2932" t="s">
        <v>202</v>
      </c>
      <c r="D2891" s="2933"/>
      <c r="E2891" s="1501"/>
      <c r="F2891" s="1501"/>
      <c r="G2891" s="2670"/>
      <c r="H2891" s="2670"/>
    </row>
    <row r="2892" spans="1:8">
      <c r="A2892" s="356"/>
      <c r="B2892" s="354"/>
      <c r="C2892" s="1499"/>
      <c r="D2892" s="2356"/>
      <c r="E2892" s="1501"/>
      <c r="F2892" s="1501"/>
      <c r="G2892" s="2670"/>
      <c r="H2892" s="2670"/>
    </row>
    <row r="2893" spans="1:8" ht="24">
      <c r="A2893" s="356"/>
      <c r="B2893" s="1823" t="s">
        <v>584</v>
      </c>
      <c r="C2893" s="1499" t="s">
        <v>4</v>
      </c>
      <c r="D2893" s="2849" t="s">
        <v>7</v>
      </c>
      <c r="E2893" s="2785" t="s">
        <v>585</v>
      </c>
      <c r="F2893" s="2785"/>
      <c r="G2893" s="1500" t="s">
        <v>586</v>
      </c>
      <c r="H2893" s="2670"/>
    </row>
    <row r="2894" spans="1:8" ht="24">
      <c r="A2894" s="356"/>
      <c r="B2894" s="385" t="s">
        <v>1107</v>
      </c>
      <c r="C2894" s="384" t="s">
        <v>587</v>
      </c>
      <c r="D2894" s="2356"/>
      <c r="E2894" s="1501"/>
      <c r="F2894" s="1501"/>
      <c r="G2894" s="2670"/>
      <c r="H2894" s="2670"/>
    </row>
    <row r="2895" spans="1:8">
      <c r="A2895" s="356"/>
      <c r="B2895" s="385"/>
      <c r="C2895" s="1499" t="s">
        <v>19</v>
      </c>
      <c r="D2895" s="2356">
        <v>1</v>
      </c>
      <c r="E2895" s="2488">
        <v>0</v>
      </c>
      <c r="F2895" s="1501"/>
      <c r="G2895" s="2670">
        <f>ROUND(E2895*D2895,2)</f>
        <v>0</v>
      </c>
      <c r="H2895" s="2670"/>
    </row>
    <row r="2896" spans="1:8">
      <c r="A2896" s="356"/>
      <c r="B2896" s="385"/>
      <c r="C2896" s="2934"/>
      <c r="D2896" s="2356"/>
      <c r="E2896" s="1580"/>
      <c r="F2896" s="1501"/>
      <c r="G2896" s="1501"/>
      <c r="H2896" s="2670"/>
    </row>
    <row r="2897" spans="1:10" ht="24">
      <c r="A2897" s="356"/>
      <c r="B2897" s="385" t="s">
        <v>1108</v>
      </c>
      <c r="C2897" s="384" t="s">
        <v>588</v>
      </c>
      <c r="D2897" s="2356"/>
      <c r="E2897" s="1580"/>
      <c r="F2897" s="1501"/>
      <c r="G2897" s="2670"/>
      <c r="H2897" s="2670"/>
    </row>
    <row r="2898" spans="1:10">
      <c r="A2898" s="356"/>
      <c r="B2898" s="385"/>
      <c r="C2898" s="1499" t="s">
        <v>19</v>
      </c>
      <c r="D2898" s="2356">
        <v>2</v>
      </c>
      <c r="E2898" s="2488">
        <v>0</v>
      </c>
      <c r="F2898" s="1501"/>
      <c r="G2898" s="2670">
        <f>ROUND(E2898*D2898,2)</f>
        <v>0</v>
      </c>
      <c r="H2898" s="2670"/>
    </row>
    <row r="2899" spans="1:10">
      <c r="A2899" s="356"/>
      <c r="B2899" s="385"/>
      <c r="C2899" s="2934"/>
      <c r="D2899" s="2356"/>
      <c r="E2899" s="1580"/>
      <c r="F2899" s="1501"/>
      <c r="G2899" s="1501"/>
      <c r="H2899" s="2670"/>
    </row>
    <row r="2900" spans="1:10" ht="36">
      <c r="A2900" s="356"/>
      <c r="B2900" s="385" t="s">
        <v>1109</v>
      </c>
      <c r="C2900" s="384" t="s">
        <v>589</v>
      </c>
      <c r="D2900" s="2356"/>
      <c r="E2900" s="1580"/>
      <c r="F2900" s="1501"/>
      <c r="G2900" s="2670"/>
      <c r="H2900" s="2670"/>
    </row>
    <row r="2901" spans="1:10">
      <c r="A2901" s="356"/>
      <c r="B2901" s="385"/>
      <c r="C2901" s="1499" t="s">
        <v>19</v>
      </c>
      <c r="D2901" s="2356">
        <v>1</v>
      </c>
      <c r="E2901" s="2488">
        <v>0</v>
      </c>
      <c r="F2901" s="1501"/>
      <c r="G2901" s="2670">
        <f>ROUND(E2901*D2901,2)</f>
        <v>0</v>
      </c>
      <c r="H2901" s="2670"/>
    </row>
    <row r="2902" spans="1:10">
      <c r="A2902" s="356"/>
      <c r="B2902" s="385"/>
      <c r="C2902" s="2934"/>
      <c r="D2902" s="2356"/>
      <c r="E2902" s="1580"/>
      <c r="F2902" s="1501"/>
      <c r="G2902" s="1501"/>
      <c r="H2902" s="2670"/>
    </row>
    <row r="2903" spans="1:10" ht="36">
      <c r="A2903" s="356"/>
      <c r="B2903" s="385" t="s">
        <v>1110</v>
      </c>
      <c r="C2903" s="384" t="s">
        <v>590</v>
      </c>
      <c r="D2903" s="2356"/>
      <c r="E2903" s="1580"/>
      <c r="F2903" s="1501"/>
      <c r="G2903" s="2670"/>
      <c r="H2903" s="2670"/>
    </row>
    <row r="2904" spans="1:10">
      <c r="A2904" s="356"/>
      <c r="B2904" s="385"/>
      <c r="C2904" s="1499" t="s">
        <v>215</v>
      </c>
      <c r="D2904" s="2356">
        <v>8</v>
      </c>
      <c r="E2904" s="2488">
        <v>0</v>
      </c>
      <c r="F2904" s="1501"/>
      <c r="G2904" s="2670">
        <f>ROUND(E2904*D2904,2)</f>
        <v>0</v>
      </c>
      <c r="H2904" s="2670"/>
    </row>
    <row r="2905" spans="1:10">
      <c r="A2905" s="356"/>
      <c r="B2905" s="385"/>
      <c r="C2905" s="1499"/>
      <c r="D2905" s="2356"/>
      <c r="E2905" s="1580"/>
      <c r="F2905" s="1501"/>
      <c r="G2905" s="2670"/>
      <c r="H2905" s="2670"/>
    </row>
    <row r="2906" spans="1:10" ht="48">
      <c r="A2906" s="356"/>
      <c r="B2906" s="385" t="s">
        <v>1111</v>
      </c>
      <c r="C2906" s="384" t="s">
        <v>591</v>
      </c>
      <c r="D2906" s="2356"/>
      <c r="E2906" s="1580"/>
      <c r="F2906" s="1501"/>
      <c r="G2906" s="2670"/>
      <c r="H2906" s="2670"/>
      <c r="J2906" s="549"/>
    </row>
    <row r="2907" spans="1:10">
      <c r="A2907" s="356"/>
      <c r="B2907" s="385"/>
      <c r="C2907" s="1499" t="s">
        <v>217</v>
      </c>
      <c r="D2907" s="2356">
        <v>2</v>
      </c>
      <c r="E2907" s="2488">
        <v>0</v>
      </c>
      <c r="F2907" s="1501"/>
      <c r="G2907" s="2670">
        <f>ROUND(E2907*D2907,2)</f>
        <v>0</v>
      </c>
      <c r="H2907" s="2670"/>
    </row>
    <row r="2908" spans="1:10">
      <c r="A2908" s="356"/>
      <c r="B2908" s="385"/>
      <c r="C2908" s="1499"/>
      <c r="D2908" s="2356"/>
      <c r="E2908" s="1580"/>
      <c r="F2908" s="1501"/>
      <c r="G2908" s="2670"/>
      <c r="H2908" s="2670"/>
    </row>
    <row r="2909" spans="1:10" ht="48">
      <c r="A2909" s="356"/>
      <c r="B2909" s="385" t="s">
        <v>1112</v>
      </c>
      <c r="C2909" s="384" t="s">
        <v>592</v>
      </c>
      <c r="D2909" s="2356"/>
      <c r="E2909" s="1580"/>
      <c r="F2909" s="1501"/>
      <c r="G2909" s="2670"/>
      <c r="H2909" s="2670"/>
      <c r="I2909" s="549"/>
    </row>
    <row r="2910" spans="1:10">
      <c r="A2910" s="356"/>
      <c r="B2910" s="355"/>
      <c r="C2910" s="2935" t="s">
        <v>19</v>
      </c>
      <c r="D2910" s="2936">
        <v>1</v>
      </c>
      <c r="E2910" s="2488">
        <v>0</v>
      </c>
      <c r="F2910" s="2661"/>
      <c r="G2910" s="2670">
        <f>ROUND(E2910*D2910,2)</f>
        <v>0</v>
      </c>
      <c r="H2910" s="2670"/>
    </row>
    <row r="2911" spans="1:10">
      <c r="A2911" s="356"/>
      <c r="B2911" s="355"/>
      <c r="C2911" s="1499"/>
      <c r="D2911" s="2356"/>
      <c r="E2911" s="1580"/>
      <c r="F2911" s="1501"/>
      <c r="G2911" s="2670"/>
      <c r="H2911" s="2670"/>
    </row>
    <row r="2912" spans="1:10" ht="12.75" thickBot="1">
      <c r="A2912" s="356"/>
      <c r="B2912" s="1590"/>
      <c r="C2912" s="2937" t="s">
        <v>593</v>
      </c>
      <c r="D2912" s="2938"/>
      <c r="E2912" s="2939"/>
      <c r="F2912" s="2940"/>
      <c r="G2912" s="2941">
        <f>SUM(G2895:G2910)</f>
        <v>0</v>
      </c>
      <c r="H2912" s="2738"/>
    </row>
    <row r="2913" spans="1:8" ht="12.75" thickTop="1">
      <c r="A2913" s="356"/>
      <c r="B2913" s="354"/>
      <c r="C2913" s="2934"/>
      <c r="D2913" s="2356"/>
      <c r="E2913" s="1580"/>
      <c r="F2913" s="1501"/>
      <c r="G2913" s="1501"/>
      <c r="H2913" s="2670"/>
    </row>
    <row r="2914" spans="1:8">
      <c r="A2914" s="356"/>
      <c r="B2914" s="354"/>
      <c r="C2914" s="2934"/>
      <c r="D2914" s="2356"/>
      <c r="E2914" s="1580"/>
      <c r="F2914" s="1501"/>
      <c r="G2914" s="1501"/>
      <c r="H2914" s="2670"/>
    </row>
    <row r="2915" spans="1:8">
      <c r="A2915" s="356"/>
      <c r="B2915" s="385" t="s">
        <v>223</v>
      </c>
      <c r="C2915" s="2932" t="s">
        <v>203</v>
      </c>
      <c r="D2915" s="2933"/>
      <c r="E2915" s="1580"/>
      <c r="F2915" s="1501"/>
      <c r="G2915" s="2670"/>
      <c r="H2915" s="2670"/>
    </row>
    <row r="2916" spans="1:8">
      <c r="A2916" s="356"/>
      <c r="B2916" s="354"/>
      <c r="C2916" s="1499"/>
      <c r="D2916" s="2356"/>
      <c r="E2916" s="1580"/>
      <c r="F2916" s="1501"/>
      <c r="G2916" s="2670"/>
      <c r="H2916" s="2670"/>
    </row>
    <row r="2917" spans="1:8" ht="60">
      <c r="A2917" s="356"/>
      <c r="B2917" s="354"/>
      <c r="C2917" s="382" t="s">
        <v>594</v>
      </c>
      <c r="D2917" s="2942"/>
      <c r="E2917" s="1580"/>
      <c r="F2917" s="1501"/>
      <c r="G2917" s="2670"/>
      <c r="H2917" s="2670"/>
    </row>
    <row r="2918" spans="1:8">
      <c r="A2918" s="356"/>
      <c r="B2918" s="354"/>
      <c r="C2918" s="2934"/>
      <c r="D2918" s="2356"/>
      <c r="E2918" s="1580"/>
      <c r="F2918" s="1501"/>
      <c r="G2918" s="1501"/>
      <c r="H2918" s="2670"/>
    </row>
    <row r="2919" spans="1:8" ht="84">
      <c r="A2919" s="356"/>
      <c r="B2919" s="385" t="s">
        <v>1113</v>
      </c>
      <c r="C2919" s="384" t="s">
        <v>595</v>
      </c>
      <c r="D2919" s="2356"/>
      <c r="E2919" s="1580"/>
      <c r="F2919" s="1501"/>
      <c r="G2919" s="2670"/>
      <c r="H2919" s="2670"/>
    </row>
    <row r="2920" spans="1:8">
      <c r="A2920" s="356"/>
      <c r="B2920" s="355"/>
      <c r="C2920" s="2943" t="s">
        <v>596</v>
      </c>
      <c r="D2920" s="2356"/>
      <c r="E2920" s="1580"/>
      <c r="F2920" s="1501"/>
      <c r="G2920" s="2670"/>
      <c r="H2920" s="2670"/>
    </row>
    <row r="2921" spans="1:8" ht="13.5">
      <c r="A2921" s="356"/>
      <c r="B2921" s="355"/>
      <c r="C2921" s="1499" t="s">
        <v>2609</v>
      </c>
      <c r="D2921" s="2356">
        <v>12</v>
      </c>
      <c r="E2921" s="2488">
        <v>0</v>
      </c>
      <c r="F2921" s="1501"/>
      <c r="G2921" s="2670">
        <f>ROUND(E2921*D2921,2)</f>
        <v>0</v>
      </c>
      <c r="H2921" s="2670"/>
    </row>
    <row r="2922" spans="1:8">
      <c r="A2922" s="356"/>
      <c r="B2922" s="355"/>
      <c r="C2922" s="1499"/>
      <c r="D2922" s="2356"/>
      <c r="E2922" s="1580"/>
      <c r="F2922" s="1501"/>
      <c r="G2922" s="2670"/>
      <c r="H2922" s="2670"/>
    </row>
    <row r="2923" spans="1:8" ht="84">
      <c r="A2923" s="356"/>
      <c r="B2923" s="385" t="s">
        <v>1114</v>
      </c>
      <c r="C2923" s="384" t="s">
        <v>597</v>
      </c>
      <c r="D2923" s="2356"/>
      <c r="E2923" s="1580"/>
      <c r="F2923" s="1501"/>
      <c r="G2923" s="2670"/>
      <c r="H2923" s="2670"/>
    </row>
    <row r="2924" spans="1:8">
      <c r="A2924" s="356"/>
      <c r="B2924" s="355"/>
      <c r="C2924" s="2943" t="s">
        <v>598</v>
      </c>
      <c r="D2924" s="2356"/>
      <c r="E2924" s="1580"/>
      <c r="F2924" s="1501"/>
      <c r="G2924" s="2670"/>
      <c r="H2924" s="2670"/>
    </row>
    <row r="2925" spans="1:8" ht="13.5">
      <c r="A2925" s="356"/>
      <c r="B2925" s="355"/>
      <c r="C2925" s="1499" t="s">
        <v>2609</v>
      </c>
      <c r="D2925" s="2356">
        <v>4</v>
      </c>
      <c r="E2925" s="2488">
        <v>0</v>
      </c>
      <c r="F2925" s="1501"/>
      <c r="G2925" s="2670">
        <f>ROUND(E2925*D2925,2)</f>
        <v>0</v>
      </c>
      <c r="H2925" s="2670"/>
    </row>
    <row r="2926" spans="1:8">
      <c r="A2926" s="356"/>
      <c r="B2926" s="355"/>
      <c r="C2926" s="1499"/>
      <c r="D2926" s="2356"/>
      <c r="E2926" s="1580"/>
      <c r="F2926" s="1501"/>
      <c r="G2926" s="2670"/>
      <c r="H2926" s="2670"/>
    </row>
    <row r="2927" spans="1:8">
      <c r="A2927" s="356"/>
      <c r="B2927" s="355"/>
      <c r="C2927" s="1499"/>
      <c r="D2927" s="2356"/>
      <c r="E2927" s="1580"/>
      <c r="F2927" s="1501"/>
      <c r="G2927" s="2670"/>
      <c r="H2927" s="2670"/>
    </row>
    <row r="2928" spans="1:8" ht="24">
      <c r="A2928" s="356"/>
      <c r="B2928" s="385" t="s">
        <v>1115</v>
      </c>
      <c r="C2928" s="384" t="s">
        <v>599</v>
      </c>
      <c r="D2928" s="2356"/>
      <c r="E2928" s="1580"/>
      <c r="F2928" s="1501"/>
      <c r="G2928" s="2670"/>
      <c r="H2928" s="2670"/>
    </row>
    <row r="2929" spans="1:8" ht="13.5">
      <c r="A2929" s="356"/>
      <c r="B2929" s="355"/>
      <c r="C2929" s="1499" t="s">
        <v>2610</v>
      </c>
      <c r="D2929" s="2356">
        <v>32</v>
      </c>
      <c r="E2929" s="2488">
        <v>0</v>
      </c>
      <c r="F2929" s="1501"/>
      <c r="G2929" s="2670">
        <f>ROUND(E2929*D2929,2)</f>
        <v>0</v>
      </c>
      <c r="H2929" s="2670"/>
    </row>
    <row r="2930" spans="1:8">
      <c r="A2930" s="356"/>
      <c r="B2930" s="355"/>
      <c r="C2930" s="1499"/>
      <c r="D2930" s="2356"/>
      <c r="E2930" s="1580"/>
      <c r="F2930" s="1501"/>
      <c r="G2930" s="2670"/>
      <c r="H2930" s="2670"/>
    </row>
    <row r="2931" spans="1:8" ht="24">
      <c r="A2931" s="356"/>
      <c r="B2931" s="385" t="s">
        <v>1116</v>
      </c>
      <c r="C2931" s="384" t="s">
        <v>600</v>
      </c>
      <c r="D2931" s="2356"/>
      <c r="E2931" s="1580"/>
      <c r="F2931" s="1501"/>
      <c r="G2931" s="2670"/>
      <c r="H2931" s="2670"/>
    </row>
    <row r="2932" spans="1:8" ht="13.5">
      <c r="A2932" s="356"/>
      <c r="B2932" s="355"/>
      <c r="C2932" s="1499" t="s">
        <v>2609</v>
      </c>
      <c r="D2932" s="2356">
        <f>SUM(D2921:D2926)*0.05</f>
        <v>1</v>
      </c>
      <c r="E2932" s="2488">
        <v>0</v>
      </c>
      <c r="F2932" s="1501"/>
      <c r="G2932" s="2670">
        <f>ROUND(E2932*D2932,2)</f>
        <v>0</v>
      </c>
      <c r="H2932" s="2670"/>
    </row>
    <row r="2933" spans="1:8">
      <c r="A2933" s="356"/>
      <c r="B2933" s="355"/>
      <c r="C2933" s="2934"/>
      <c r="D2933" s="2356"/>
      <c r="E2933" s="1580"/>
      <c r="F2933" s="1501"/>
      <c r="G2933" s="1501"/>
      <c r="H2933" s="2670"/>
    </row>
    <row r="2934" spans="1:8" ht="75" customHeight="1">
      <c r="A2934" s="356"/>
      <c r="B2934" s="385" t="s">
        <v>1117</v>
      </c>
      <c r="C2934" s="384" t="s">
        <v>601</v>
      </c>
      <c r="D2934" s="2356"/>
      <c r="E2934" s="1580"/>
      <c r="F2934" s="1501"/>
      <c r="G2934" s="2670"/>
      <c r="H2934" s="2670"/>
    </row>
    <row r="2935" spans="1:8" ht="13.5">
      <c r="A2935" s="356"/>
      <c r="B2935" s="355"/>
      <c r="C2935" s="1499" t="s">
        <v>2609</v>
      </c>
      <c r="D2935" s="2356">
        <v>3</v>
      </c>
      <c r="E2935" s="2488">
        <v>0</v>
      </c>
      <c r="F2935" s="1501"/>
      <c r="G2935" s="2670">
        <f>ROUND(E2935*D2935,2)</f>
        <v>0</v>
      </c>
      <c r="H2935" s="2670"/>
    </row>
    <row r="2936" spans="1:8">
      <c r="A2936" s="356"/>
      <c r="B2936" s="355"/>
      <c r="C2936" s="2934"/>
      <c r="D2936" s="2356"/>
      <c r="E2936" s="1580"/>
      <c r="F2936" s="1501"/>
      <c r="G2936" s="1501"/>
      <c r="H2936" s="2670"/>
    </row>
    <row r="2937" spans="1:8" ht="36">
      <c r="A2937" s="356"/>
      <c r="B2937" s="385" t="s">
        <v>1118</v>
      </c>
      <c r="C2937" s="384" t="s">
        <v>602</v>
      </c>
      <c r="D2937" s="2356"/>
      <c r="E2937" s="1580"/>
      <c r="F2937" s="1501"/>
      <c r="G2937" s="2670"/>
      <c r="H2937" s="2670"/>
    </row>
    <row r="2938" spans="1:8" ht="13.5">
      <c r="A2938" s="356"/>
      <c r="B2938" s="1772"/>
      <c r="C2938" s="1499" t="s">
        <v>2610</v>
      </c>
      <c r="D2938" s="2356">
        <v>8</v>
      </c>
      <c r="E2938" s="2488">
        <v>0</v>
      </c>
      <c r="F2938" s="1501"/>
      <c r="G2938" s="2670">
        <f>ROUND(E2938*D2938,2)</f>
        <v>0</v>
      </c>
      <c r="H2938" s="2670"/>
    </row>
    <row r="2939" spans="1:8">
      <c r="A2939" s="356"/>
      <c r="B2939" s="1772"/>
      <c r="C2939" s="2934"/>
      <c r="D2939" s="2356"/>
      <c r="E2939" s="1580"/>
      <c r="F2939" s="1501"/>
      <c r="G2939" s="1501"/>
      <c r="H2939" s="2670"/>
    </row>
    <row r="2940" spans="1:8" ht="84">
      <c r="A2940" s="356"/>
      <c r="B2940" s="385" t="s">
        <v>1119</v>
      </c>
      <c r="C2940" s="384" t="s">
        <v>1120</v>
      </c>
      <c r="D2940" s="2356"/>
      <c r="E2940" s="1580"/>
      <c r="F2940" s="1501"/>
      <c r="G2940" s="2670"/>
      <c r="H2940" s="2670"/>
    </row>
    <row r="2941" spans="1:8" ht="13.5">
      <c r="A2941" s="356"/>
      <c r="B2941" s="355"/>
      <c r="C2941" s="1499" t="s">
        <v>2609</v>
      </c>
      <c r="D2941" s="2356">
        <v>1</v>
      </c>
      <c r="E2941" s="2488">
        <v>0</v>
      </c>
      <c r="F2941" s="1501"/>
      <c r="G2941" s="2670">
        <f>ROUND(E2941*D2941,2)</f>
        <v>0</v>
      </c>
      <c r="H2941" s="2670"/>
    </row>
    <row r="2942" spans="1:8">
      <c r="A2942" s="356"/>
      <c r="B2942" s="355"/>
      <c r="C2942" s="2934"/>
      <c r="D2942" s="2356"/>
      <c r="E2942" s="1580"/>
      <c r="F2942" s="1501"/>
      <c r="G2942" s="1501"/>
      <c r="H2942" s="2670"/>
    </row>
    <row r="2943" spans="1:8" ht="36">
      <c r="A2943" s="356"/>
      <c r="B2943" s="385" t="s">
        <v>1533</v>
      </c>
      <c r="C2943" s="384" t="s">
        <v>1534</v>
      </c>
      <c r="D2943" s="2356"/>
      <c r="E2943" s="1580"/>
      <c r="F2943" s="1501"/>
      <c r="G2943" s="2670"/>
      <c r="H2943" s="2670"/>
    </row>
    <row r="2944" spans="1:8" ht="13.5">
      <c r="A2944" s="356"/>
      <c r="B2944" s="355"/>
      <c r="C2944" s="1499" t="s">
        <v>2609</v>
      </c>
      <c r="D2944" s="2356">
        <v>1</v>
      </c>
      <c r="E2944" s="2488">
        <v>0</v>
      </c>
      <c r="F2944" s="1501"/>
      <c r="G2944" s="2670">
        <f>ROUND(E2944*D2944,2)</f>
        <v>0</v>
      </c>
      <c r="H2944" s="2670"/>
    </row>
    <row r="2945" spans="1:10">
      <c r="A2945" s="356"/>
      <c r="B2945" s="355"/>
      <c r="C2945" s="1499"/>
      <c r="D2945" s="2356"/>
      <c r="E2945" s="1580"/>
      <c r="F2945" s="1501"/>
      <c r="G2945" s="2670"/>
      <c r="H2945" s="2670"/>
    </row>
    <row r="2946" spans="1:10" ht="36">
      <c r="A2946" s="356"/>
      <c r="B2946" s="385" t="s">
        <v>1122</v>
      </c>
      <c r="C2946" s="384" t="s">
        <v>1123</v>
      </c>
      <c r="D2946" s="2356"/>
      <c r="E2946" s="1580"/>
      <c r="F2946" s="1501"/>
      <c r="G2946" s="2670"/>
      <c r="H2946" s="2670"/>
    </row>
    <row r="2947" spans="1:10" ht="13.5">
      <c r="A2947" s="356"/>
      <c r="B2947" s="355"/>
      <c r="C2947" s="1499" t="s">
        <v>2609</v>
      </c>
      <c r="D2947" s="2356">
        <v>3</v>
      </c>
      <c r="E2947" s="2488">
        <v>0</v>
      </c>
      <c r="F2947" s="1501"/>
      <c r="G2947" s="2670">
        <f>ROUND(E2947*D2947,2)</f>
        <v>0</v>
      </c>
      <c r="H2947" s="2670"/>
    </row>
    <row r="2948" spans="1:10">
      <c r="A2948" s="356"/>
      <c r="B2948" s="355"/>
      <c r="C2948" s="2934"/>
      <c r="D2948" s="2356"/>
      <c r="E2948" s="1580"/>
      <c r="F2948" s="1501"/>
      <c r="G2948" s="1501"/>
      <c r="H2948" s="2670"/>
    </row>
    <row r="2949" spans="1:10" ht="84">
      <c r="A2949" s="356"/>
      <c r="B2949" s="385" t="s">
        <v>1124</v>
      </c>
      <c r="C2949" s="384" t="s">
        <v>1790</v>
      </c>
      <c r="D2949" s="2356"/>
      <c r="E2949" s="1580"/>
      <c r="F2949" s="1501"/>
      <c r="G2949" s="2670"/>
      <c r="H2949" s="2670"/>
    </row>
    <row r="2950" spans="1:10" ht="13.5">
      <c r="A2950" s="356"/>
      <c r="B2950" s="355"/>
      <c r="C2950" s="1499" t="s">
        <v>2609</v>
      </c>
      <c r="D2950" s="2356">
        <v>10</v>
      </c>
      <c r="E2950" s="2488">
        <v>0</v>
      </c>
      <c r="F2950" s="1501"/>
      <c r="G2950" s="2670">
        <f>ROUND(E2950*D2950,2)</f>
        <v>0</v>
      </c>
      <c r="H2950" s="2670"/>
    </row>
    <row r="2951" spans="1:10">
      <c r="A2951" s="356"/>
      <c r="B2951" s="355"/>
      <c r="C2951" s="1499"/>
      <c r="D2951" s="2356"/>
      <c r="E2951" s="1580"/>
      <c r="F2951" s="1501"/>
      <c r="G2951" s="2670"/>
      <c r="H2951" s="2670"/>
    </row>
    <row r="2952" spans="1:10" ht="48">
      <c r="A2952" s="356"/>
      <c r="B2952" s="385" t="s">
        <v>1126</v>
      </c>
      <c r="C2952" s="384" t="s">
        <v>607</v>
      </c>
      <c r="D2952" s="2356"/>
      <c r="E2952" s="1580"/>
      <c r="F2952" s="1501"/>
      <c r="G2952" s="2670"/>
      <c r="H2952" s="2670"/>
      <c r="J2952" s="549"/>
    </row>
    <row r="2953" spans="1:10" ht="13.5">
      <c r="A2953" s="356"/>
      <c r="B2953" s="355"/>
      <c r="C2953" s="1499" t="s">
        <v>2609</v>
      </c>
      <c r="D2953" s="2356">
        <v>3</v>
      </c>
      <c r="E2953" s="2488">
        <v>0</v>
      </c>
      <c r="F2953" s="1501"/>
      <c r="G2953" s="2670">
        <f>ROUND(E2953*D2953,2)</f>
        <v>0</v>
      </c>
      <c r="H2953" s="2670"/>
    </row>
    <row r="2954" spans="1:10">
      <c r="A2954" s="356"/>
      <c r="B2954" s="355"/>
      <c r="C2954" s="2934"/>
      <c r="D2954" s="2356"/>
      <c r="E2954" s="1580"/>
      <c r="F2954" s="1501"/>
      <c r="G2954" s="1501"/>
      <c r="H2954" s="2670"/>
    </row>
    <row r="2955" spans="1:10" ht="72">
      <c r="A2955" s="356"/>
      <c r="B2955" s="385" t="s">
        <v>1127</v>
      </c>
      <c r="C2955" s="384" t="s">
        <v>608</v>
      </c>
      <c r="D2955" s="2356"/>
      <c r="E2955" s="1580"/>
      <c r="F2955" s="1501"/>
      <c r="G2955" s="2670"/>
      <c r="H2955" s="2670"/>
      <c r="I2955" s="549"/>
    </row>
    <row r="2956" spans="1:10" ht="13.5">
      <c r="A2956" s="356"/>
      <c r="B2956" s="355"/>
      <c r="C2956" s="2935" t="s">
        <v>2610</v>
      </c>
      <c r="D2956" s="2936">
        <v>10</v>
      </c>
      <c r="E2956" s="2488">
        <v>0</v>
      </c>
      <c r="F2956" s="2661"/>
      <c r="G2956" s="2670">
        <f>ROUND(E2956*D2956,2)</f>
        <v>0</v>
      </c>
      <c r="H2956" s="2670"/>
    </row>
    <row r="2957" spans="1:10">
      <c r="A2957" s="356"/>
      <c r="B2957" s="1772"/>
      <c r="C2957" s="1499"/>
      <c r="D2957" s="2356"/>
      <c r="E2957" s="1580"/>
      <c r="F2957" s="1501"/>
      <c r="G2957" s="2670"/>
      <c r="H2957" s="2670"/>
    </row>
    <row r="2958" spans="1:10" ht="12.75" thickBot="1">
      <c r="A2958" s="356"/>
      <c r="B2958" s="1590"/>
      <c r="C2958" s="2937" t="s">
        <v>609</v>
      </c>
      <c r="D2958" s="2938"/>
      <c r="E2958" s="2939"/>
      <c r="F2958" s="2940"/>
      <c r="G2958" s="2941">
        <f>SUM(G2921:G2956)</f>
        <v>0</v>
      </c>
      <c r="H2958" s="2670"/>
    </row>
    <row r="2959" spans="1:10" ht="12.75" thickTop="1">
      <c r="A2959" s="356"/>
      <c r="B2959" s="354"/>
      <c r="C2959" s="2934"/>
      <c r="D2959" s="2356"/>
      <c r="E2959" s="1580"/>
      <c r="F2959" s="1501"/>
      <c r="G2959" s="1501"/>
      <c r="H2959" s="2670"/>
    </row>
    <row r="2960" spans="1:10">
      <c r="A2960" s="356"/>
      <c r="B2960" s="354"/>
      <c r="C2960" s="2934"/>
      <c r="D2960" s="2356"/>
      <c r="E2960" s="1580"/>
      <c r="F2960" s="1501"/>
      <c r="G2960" s="1501"/>
      <c r="H2960" s="2670"/>
    </row>
    <row r="2961" spans="1:10">
      <c r="A2961" s="356"/>
      <c r="B2961" s="1772"/>
      <c r="C2961" s="1499"/>
      <c r="D2961" s="2356"/>
      <c r="E2961" s="1580"/>
      <c r="F2961" s="1501"/>
      <c r="G2961" s="2670"/>
      <c r="H2961" s="2670"/>
    </row>
    <row r="2962" spans="1:10">
      <c r="A2962" s="356"/>
      <c r="B2962" s="1548"/>
      <c r="C2962" s="2932" t="s">
        <v>610</v>
      </c>
      <c r="D2962" s="2356"/>
      <c r="E2962" s="1580"/>
      <c r="F2962" s="1501"/>
      <c r="G2962" s="2670"/>
      <c r="H2962" s="2670"/>
      <c r="J2962" s="549"/>
    </row>
    <row r="2963" spans="1:10">
      <c r="A2963" s="356"/>
      <c r="B2963" s="1772"/>
      <c r="C2963" s="1499" t="s">
        <v>611</v>
      </c>
      <c r="D2963" s="2356"/>
      <c r="E2963" s="1580"/>
      <c r="F2963" s="1501"/>
      <c r="G2963" s="2670">
        <f>G2912</f>
        <v>0</v>
      </c>
      <c r="H2963" s="2670"/>
    </row>
    <row r="2964" spans="1:10">
      <c r="A2964" s="356"/>
      <c r="B2964" s="1772"/>
      <c r="C2964" s="1499" t="s">
        <v>612</v>
      </c>
      <c r="D2964" s="2356"/>
      <c r="E2964" s="1580"/>
      <c r="F2964" s="1501"/>
      <c r="G2964" s="2670">
        <f>G2958</f>
        <v>0</v>
      </c>
      <c r="H2964" s="2670"/>
    </row>
    <row r="2965" spans="1:10" ht="24.75" thickBot="1">
      <c r="A2965" s="356"/>
      <c r="B2965" s="1548"/>
      <c r="C2965" s="2937" t="s">
        <v>2241</v>
      </c>
      <c r="D2965" s="2938"/>
      <c r="E2965" s="2939"/>
      <c r="F2965" s="2940"/>
      <c r="G2965" s="2941">
        <f>SUM(G2963:G2964)</f>
        <v>0</v>
      </c>
      <c r="H2965" s="2670"/>
    </row>
    <row r="2966" spans="1:10" ht="12.75" thickTop="1">
      <c r="A2966" s="356"/>
      <c r="B2966" s="1548"/>
      <c r="C2966" s="2932"/>
      <c r="D2966" s="2933"/>
      <c r="E2966" s="1589"/>
      <c r="F2966" s="1533"/>
      <c r="G2966" s="2672"/>
      <c r="H2966" s="2670"/>
    </row>
    <row r="2967" spans="1:10">
      <c r="A2967" s="356"/>
      <c r="B2967" s="2945"/>
      <c r="C2967" s="2934"/>
      <c r="D2967" s="2356"/>
      <c r="E2967" s="1580"/>
      <c r="F2967" s="1501"/>
      <c r="G2967" s="1501"/>
      <c r="H2967" s="2670"/>
    </row>
    <row r="2968" spans="1:10">
      <c r="A2968" s="356"/>
      <c r="B2968" s="385" t="s">
        <v>614</v>
      </c>
      <c r="C2968" s="2932" t="s">
        <v>615</v>
      </c>
      <c r="D2968" s="2933"/>
      <c r="E2968" s="1580"/>
      <c r="F2968" s="1501"/>
      <c r="G2968" s="2670"/>
      <c r="H2968" s="2670"/>
    </row>
    <row r="2969" spans="1:10">
      <c r="A2969" s="356"/>
      <c r="B2969" s="1590"/>
      <c r="C2969" s="2932"/>
      <c r="D2969" s="2933"/>
      <c r="E2969" s="1580"/>
      <c r="F2969" s="1501"/>
      <c r="G2969" s="2670"/>
      <c r="H2969" s="2670"/>
    </row>
    <row r="2970" spans="1:10" ht="48">
      <c r="A2970" s="356"/>
      <c r="B2970" s="385" t="s">
        <v>1128</v>
      </c>
      <c r="C2970" s="384" t="s">
        <v>619</v>
      </c>
      <c r="D2970" s="2356"/>
      <c r="E2970" s="1580"/>
      <c r="F2970" s="1501"/>
      <c r="G2970" s="2670"/>
      <c r="H2970" s="2670"/>
    </row>
    <row r="2971" spans="1:10">
      <c r="A2971" s="356"/>
      <c r="B2971" s="355"/>
      <c r="C2971" s="1499" t="s">
        <v>224</v>
      </c>
      <c r="D2971" s="2356">
        <v>2</v>
      </c>
      <c r="E2971" s="2488">
        <v>0</v>
      </c>
      <c r="F2971" s="1501"/>
      <c r="G2971" s="2670">
        <f>ROUND(E2971*D2971,2)</f>
        <v>0</v>
      </c>
      <c r="H2971" s="2670"/>
    </row>
    <row r="2972" spans="1:10">
      <c r="A2972" s="356"/>
      <c r="B2972" s="355"/>
      <c r="C2972" s="1499"/>
      <c r="D2972" s="2356"/>
      <c r="E2972" s="1580"/>
      <c r="F2972" s="1501"/>
      <c r="G2972" s="2670"/>
      <c r="H2972" s="2670"/>
    </row>
    <row r="2973" spans="1:10">
      <c r="A2973" s="356"/>
      <c r="B2973" s="355"/>
      <c r="C2973" s="1499"/>
      <c r="D2973" s="2356"/>
      <c r="E2973" s="1580"/>
      <c r="F2973" s="1501"/>
      <c r="G2973" s="2670"/>
      <c r="H2973" s="2670"/>
    </row>
    <row r="2974" spans="1:10">
      <c r="A2974" s="356"/>
      <c r="B2974" s="1590"/>
      <c r="C2974" s="2934"/>
      <c r="D2974" s="2356"/>
      <c r="E2974" s="1580"/>
      <c r="F2974" s="1501"/>
      <c r="G2974" s="1501"/>
      <c r="H2974" s="2670"/>
      <c r="J2974" s="549"/>
    </row>
    <row r="2975" spans="1:10" ht="12.75" thickBot="1">
      <c r="A2975" s="356"/>
      <c r="B2975" s="1548"/>
      <c r="C2975" s="2937" t="s">
        <v>622</v>
      </c>
      <c r="D2975" s="2946"/>
      <c r="E2975" s="2947"/>
      <c r="F2975" s="2948"/>
      <c r="G2975" s="2941">
        <f>SUM(G2970:G2973)</f>
        <v>0</v>
      </c>
      <c r="H2975" s="2670"/>
    </row>
    <row r="2976" spans="1:10" ht="12.75" thickTop="1">
      <c r="A2976" s="356"/>
      <c r="B2976" s="1772"/>
      <c r="C2976" s="2934"/>
      <c r="D2976" s="2356"/>
      <c r="E2976" s="1580"/>
      <c r="F2976" s="1501"/>
      <c r="G2976" s="1501"/>
      <c r="H2976" s="2670"/>
    </row>
    <row r="2977" spans="1:11">
      <c r="A2977" s="356"/>
      <c r="B2977" s="1772"/>
      <c r="C2977" s="1499"/>
      <c r="D2977" s="2933"/>
      <c r="E2977" s="1580"/>
      <c r="F2977" s="1501"/>
      <c r="G2977" s="2670"/>
      <c r="H2977" s="2670"/>
      <c r="I2977" s="549"/>
    </row>
    <row r="2978" spans="1:11">
      <c r="A2978" s="356"/>
      <c r="B2978" s="1772"/>
      <c r="C2978" s="2949" t="s">
        <v>623</v>
      </c>
      <c r="D2978" s="2950"/>
      <c r="E2978" s="2951"/>
      <c r="F2978" s="2446"/>
      <c r="G2978" s="2671"/>
      <c r="H2978" s="2670"/>
    </row>
    <row r="2979" spans="1:11">
      <c r="A2979" s="356"/>
      <c r="B2979" s="1772"/>
      <c r="C2979" s="2952"/>
      <c r="D2979" s="2690"/>
      <c r="E2979" s="2951"/>
      <c r="F2979" s="2446"/>
      <c r="G2979" s="2671"/>
      <c r="H2979" s="2670"/>
    </row>
    <row r="2980" spans="1:11" ht="24">
      <c r="A2980" s="356"/>
      <c r="B2980" s="1772"/>
      <c r="C2980" s="2953" t="s">
        <v>2241</v>
      </c>
      <c r="D2980" s="2690"/>
      <c r="E2980" s="2951"/>
      <c r="F2980" s="2446"/>
      <c r="G2980" s="2671">
        <f>G2965</f>
        <v>0</v>
      </c>
      <c r="H2980" s="2670"/>
    </row>
    <row r="2981" spans="1:11">
      <c r="A2981" s="356"/>
      <c r="B2981" s="1772"/>
      <c r="C2981" s="2954" t="s">
        <v>625</v>
      </c>
      <c r="D2981" s="2955"/>
      <c r="E2981" s="2956"/>
      <c r="F2981" s="2957"/>
      <c r="G2981" s="2696">
        <f>G2975</f>
        <v>0</v>
      </c>
      <c r="H2981" s="2670"/>
    </row>
    <row r="2982" spans="1:11" ht="12.75" thickBot="1">
      <c r="A2982" s="356"/>
      <c r="B2982" s="1772"/>
      <c r="C2982" s="1499"/>
      <c r="D2982" s="2356"/>
      <c r="E2982" s="1580"/>
      <c r="F2982" s="1501"/>
      <c r="G2982" s="2670"/>
      <c r="H2982" s="2670"/>
    </row>
    <row r="2983" spans="1:11" ht="12.75" thickBot="1">
      <c r="A2983" s="356"/>
      <c r="B2983" s="1548"/>
      <c r="C2983" s="2958" t="s">
        <v>613</v>
      </c>
      <c r="D2983" s="2959"/>
      <c r="E2983" s="2960"/>
      <c r="F2983" s="2961"/>
      <c r="G2983" s="2848">
        <f>SUM(G2980:G2982)</f>
        <v>0</v>
      </c>
      <c r="H2983" s="2670"/>
    </row>
    <row r="2984" spans="1:11">
      <c r="A2984" s="356"/>
      <c r="B2984" s="1772"/>
      <c r="C2984" s="2934"/>
      <c r="D2984" s="2356"/>
      <c r="E2984" s="1580"/>
      <c r="F2984" s="1501"/>
      <c r="G2984" s="1501"/>
      <c r="H2984" s="2670"/>
      <c r="I2984" s="205"/>
      <c r="J2984" s="205"/>
      <c r="K2984" s="205"/>
    </row>
    <row r="2985" spans="1:11">
      <c r="A2985" s="356"/>
      <c r="B2985" s="1772"/>
      <c r="C2985" s="2932"/>
      <c r="D2985" s="2933"/>
      <c r="E2985" s="1589"/>
      <c r="F2985" s="1533"/>
      <c r="G2985" s="2672"/>
      <c r="H2985" s="2670"/>
      <c r="I2985" s="205"/>
      <c r="J2985" s="205"/>
      <c r="K2985" s="205"/>
    </row>
    <row r="2986" spans="1:11">
      <c r="A2986" s="356"/>
      <c r="B2986" s="2962" t="s">
        <v>109</v>
      </c>
      <c r="C2986" s="2932" t="s">
        <v>121</v>
      </c>
      <c r="D2986" s="2356"/>
      <c r="E2986" s="1580"/>
      <c r="F2986" s="1501"/>
      <c r="G2986" s="1501"/>
      <c r="H2986" s="2670"/>
      <c r="I2986" s="205"/>
      <c r="J2986" s="205"/>
      <c r="K2986" s="205"/>
    </row>
    <row r="2987" spans="1:11">
      <c r="A2987" s="356"/>
      <c r="B2987" s="2962"/>
      <c r="C2987" s="2932"/>
      <c r="D2987" s="2356"/>
      <c r="E2987" s="1580"/>
      <c r="F2987" s="1501"/>
      <c r="G2987" s="1501"/>
      <c r="H2987" s="2670"/>
      <c r="I2987" s="205"/>
      <c r="J2987" s="205"/>
      <c r="K2987" s="205"/>
    </row>
    <row r="2988" spans="1:11" ht="108">
      <c r="A2988" s="356"/>
      <c r="B2988" s="2962"/>
      <c r="C2988" s="3244" t="s">
        <v>2657</v>
      </c>
      <c r="D2988" s="2356"/>
      <c r="E2988" s="1580"/>
      <c r="F2988" s="1501"/>
      <c r="G2988" s="1501"/>
      <c r="H2988" s="2670"/>
      <c r="I2988" s="205"/>
      <c r="J2988" s="205"/>
      <c r="K2988" s="205"/>
    </row>
    <row r="2989" spans="1:11">
      <c r="A2989" s="356"/>
      <c r="B2989" s="2962"/>
      <c r="C2989" s="2932"/>
      <c r="D2989" s="2356"/>
      <c r="E2989" s="1580"/>
      <c r="F2989" s="1501"/>
      <c r="G2989" s="1501"/>
      <c r="H2989" s="2670"/>
      <c r="I2989" s="205"/>
      <c r="J2989" s="205"/>
      <c r="K2989" s="205"/>
    </row>
    <row r="2990" spans="1:11" ht="72">
      <c r="A2990" s="356"/>
      <c r="B2990" s="385" t="s">
        <v>1132</v>
      </c>
      <c r="C2990" s="384" t="s">
        <v>628</v>
      </c>
      <c r="D2990" s="2356"/>
      <c r="E2990" s="1580"/>
      <c r="F2990" s="1501"/>
      <c r="G2990" s="2670"/>
      <c r="H2990" s="2670"/>
      <c r="I2990" s="205"/>
      <c r="J2990" s="205"/>
      <c r="K2990" s="205"/>
    </row>
    <row r="2991" spans="1:11">
      <c r="A2991" s="356"/>
      <c r="B2991" s="385"/>
      <c r="C2991" s="2934"/>
      <c r="D2991" s="2356"/>
      <c r="E2991" s="1580"/>
      <c r="F2991" s="1501"/>
      <c r="G2991" s="1501"/>
      <c r="H2991" s="2670"/>
      <c r="I2991" s="205"/>
      <c r="J2991" s="205"/>
      <c r="K2991" s="205"/>
    </row>
    <row r="2992" spans="1:11">
      <c r="A2992" s="356"/>
      <c r="B2992" s="385"/>
      <c r="C2992" s="1499" t="s">
        <v>1789</v>
      </c>
      <c r="D2992" s="2356"/>
      <c r="E2992" s="1580"/>
      <c r="F2992" s="1501"/>
      <c r="G2992" s="2670"/>
      <c r="H2992" s="2670"/>
      <c r="I2992" s="205"/>
      <c r="J2992" s="205"/>
      <c r="K2992" s="205"/>
    </row>
    <row r="2993" spans="1:11">
      <c r="A2993" s="356"/>
      <c r="B2993" s="385"/>
      <c r="C2993" s="1499" t="s">
        <v>215</v>
      </c>
      <c r="D2993" s="2356">
        <v>10</v>
      </c>
      <c r="E2993" s="2488">
        <v>0</v>
      </c>
      <c r="F2993" s="1501"/>
      <c r="G2993" s="2670">
        <f>ROUND(E2993*D2993,2)</f>
        <v>0</v>
      </c>
      <c r="H2993" s="2670"/>
      <c r="I2993" s="205"/>
      <c r="J2993" s="205"/>
      <c r="K2993" s="205"/>
    </row>
    <row r="2994" spans="1:11">
      <c r="A2994" s="356"/>
      <c r="B2994" s="385"/>
      <c r="C2994" s="2934"/>
      <c r="D2994" s="2356"/>
      <c r="E2994" s="1580"/>
      <c r="F2994" s="1501"/>
      <c r="G2994" s="1501"/>
      <c r="H2994" s="2670"/>
      <c r="I2994" s="205"/>
      <c r="J2994" s="205"/>
      <c r="K2994" s="205"/>
    </row>
    <row r="2995" spans="1:11" ht="72">
      <c r="A2995" s="356"/>
      <c r="B2995" s="2963" t="s">
        <v>1134</v>
      </c>
      <c r="C2995" s="2964" t="s">
        <v>641</v>
      </c>
      <c r="D2995" s="2690"/>
      <c r="E2995" s="2488"/>
      <c r="F2995" s="2446"/>
      <c r="G2995" s="2671"/>
      <c r="H2995" s="2671"/>
      <c r="I2995" s="205"/>
      <c r="J2995" s="205"/>
      <c r="K2995" s="205"/>
    </row>
    <row r="2996" spans="1:11">
      <c r="A2996" s="356"/>
      <c r="B2996" s="3324"/>
      <c r="C2996" s="3290" t="s">
        <v>633</v>
      </c>
      <c r="D2996" s="96"/>
      <c r="E2996" s="3292"/>
      <c r="F2996" s="3293"/>
      <c r="G2996" s="3294"/>
      <c r="H2996" s="2671"/>
      <c r="I2996" s="205"/>
      <c r="J2996" s="205"/>
      <c r="K2996" s="205"/>
    </row>
    <row r="2997" spans="1:11">
      <c r="A2997" s="356"/>
      <c r="B2997" s="3324"/>
      <c r="C2997" s="3290" t="s">
        <v>19</v>
      </c>
      <c r="D2997" s="3291">
        <v>2</v>
      </c>
      <c r="E2997" s="3292">
        <v>0</v>
      </c>
      <c r="F2997" s="3439"/>
      <c r="G2997" s="3440">
        <f>ROUND(E2997*D2997,2)</f>
        <v>0</v>
      </c>
      <c r="H2997" s="2671"/>
      <c r="I2997" s="205"/>
      <c r="J2997" s="205"/>
      <c r="K2997" s="205"/>
    </row>
    <row r="2998" spans="1:11">
      <c r="A2998" s="356"/>
      <c r="B2998" s="3324"/>
      <c r="C2998" s="3290" t="s">
        <v>2658</v>
      </c>
      <c r="D2998" s="3291"/>
      <c r="E2998" s="3292"/>
      <c r="F2998" s="3293"/>
      <c r="G2998" s="3294"/>
      <c r="H2998" s="2671"/>
      <c r="I2998" s="205"/>
      <c r="J2998" s="205"/>
      <c r="K2998" s="205"/>
    </row>
    <row r="2999" spans="1:11">
      <c r="A2999" s="356"/>
      <c r="B2999" s="3324"/>
      <c r="C2999" s="3290" t="s">
        <v>19</v>
      </c>
      <c r="D2999" s="3291">
        <v>9</v>
      </c>
      <c r="E2999" s="3292">
        <v>0</v>
      </c>
      <c r="F2999" s="3439"/>
      <c r="G2999" s="3440">
        <f>ROUND(E2999*D2999,2)</f>
        <v>0</v>
      </c>
      <c r="H2999" s="2671"/>
      <c r="I2999" s="205"/>
      <c r="J2999" s="205"/>
      <c r="K2999" s="205"/>
    </row>
    <row r="3000" spans="1:11">
      <c r="A3000" s="356"/>
      <c r="B3000" s="3324"/>
      <c r="C3000" s="3290" t="s">
        <v>634</v>
      </c>
      <c r="D3000" s="3291"/>
      <c r="E3000" s="3292"/>
      <c r="F3000" s="3293"/>
      <c r="G3000" s="3294"/>
      <c r="H3000" s="2671"/>
      <c r="I3000" s="205"/>
      <c r="J3000" s="205"/>
      <c r="K3000" s="205"/>
    </row>
    <row r="3001" spans="1:11">
      <c r="A3001" s="356"/>
      <c r="B3001" s="3324"/>
      <c r="C3001" s="3290" t="s">
        <v>19</v>
      </c>
      <c r="D3001" s="3291">
        <v>2</v>
      </c>
      <c r="E3001" s="3292">
        <v>0</v>
      </c>
      <c r="F3001" s="3439"/>
      <c r="G3001" s="3440">
        <f>ROUND(E3001*D3001,2)</f>
        <v>0</v>
      </c>
      <c r="H3001" s="2671"/>
      <c r="I3001" s="205"/>
      <c r="J3001" s="205"/>
      <c r="K3001" s="205"/>
    </row>
    <row r="3002" spans="1:11">
      <c r="A3002" s="356"/>
      <c r="B3002" s="3324"/>
      <c r="C3002" s="3290" t="s">
        <v>2659</v>
      </c>
      <c r="D3002" s="3291"/>
      <c r="E3002" s="3292"/>
      <c r="F3002" s="3293"/>
      <c r="G3002" s="3294"/>
      <c r="H3002" s="2671"/>
      <c r="I3002" s="205"/>
      <c r="J3002" s="205"/>
      <c r="K3002" s="205"/>
    </row>
    <row r="3003" spans="1:11">
      <c r="A3003" s="356"/>
      <c r="B3003" s="3324"/>
      <c r="C3003" s="3290" t="s">
        <v>19</v>
      </c>
      <c r="D3003" s="3291">
        <v>9</v>
      </c>
      <c r="E3003" s="3292">
        <v>0</v>
      </c>
      <c r="F3003" s="3439"/>
      <c r="G3003" s="3440">
        <f>ROUND(E3003*D3003,2)</f>
        <v>0</v>
      </c>
      <c r="H3003" s="2671"/>
      <c r="I3003" s="205"/>
      <c r="J3003" s="205"/>
      <c r="K3003" s="205"/>
    </row>
    <row r="3004" spans="1:11">
      <c r="A3004" s="356"/>
      <c r="B3004" s="3324"/>
      <c r="C3004" s="3290" t="s">
        <v>2660</v>
      </c>
      <c r="D3004" s="3291"/>
      <c r="E3004" s="3292"/>
      <c r="F3004" s="3293"/>
      <c r="G3004" s="3294"/>
      <c r="H3004" s="2671"/>
      <c r="I3004" s="205"/>
      <c r="J3004" s="205"/>
      <c r="K3004" s="205"/>
    </row>
    <row r="3005" spans="1:11">
      <c r="A3005" s="356"/>
      <c r="B3005" s="3324"/>
      <c r="C3005" s="3290" t="s">
        <v>19</v>
      </c>
      <c r="D3005" s="3291">
        <v>1</v>
      </c>
      <c r="E3005" s="3292">
        <v>0</v>
      </c>
      <c r="F3005" s="3439"/>
      <c r="G3005" s="3440">
        <f>ROUND(E3005*D3005,2)</f>
        <v>0</v>
      </c>
      <c r="H3005" s="2671"/>
      <c r="I3005" s="205"/>
      <c r="J3005" s="205"/>
      <c r="K3005" s="205"/>
    </row>
    <row r="3006" spans="1:11">
      <c r="A3006" s="356"/>
      <c r="B3006" s="3324"/>
      <c r="C3006" s="3290" t="s">
        <v>2661</v>
      </c>
      <c r="D3006" s="3291"/>
      <c r="E3006" s="3292"/>
      <c r="F3006" s="3293"/>
      <c r="G3006" s="3294"/>
      <c r="H3006" s="2671"/>
      <c r="I3006" s="205"/>
      <c r="J3006" s="205"/>
      <c r="K3006" s="205"/>
    </row>
    <row r="3007" spans="1:11">
      <c r="A3007" s="356"/>
      <c r="B3007" s="3324"/>
      <c r="C3007" s="3290" t="s">
        <v>19</v>
      </c>
      <c r="D3007" s="3291">
        <v>10</v>
      </c>
      <c r="E3007" s="3292">
        <v>0</v>
      </c>
      <c r="F3007" s="3439"/>
      <c r="G3007" s="3440">
        <f>ROUND(E3007*D3007,2)</f>
        <v>0</v>
      </c>
      <c r="H3007" s="2671"/>
      <c r="I3007" s="205"/>
      <c r="J3007" s="205"/>
      <c r="K3007" s="205"/>
    </row>
    <row r="3008" spans="1:11">
      <c r="A3008" s="356"/>
      <c r="B3008" s="3324"/>
      <c r="C3008" s="3290" t="s">
        <v>637</v>
      </c>
      <c r="D3008" s="3291"/>
      <c r="E3008" s="3292"/>
      <c r="F3008" s="3293"/>
      <c r="G3008" s="3294"/>
      <c r="H3008" s="2671"/>
      <c r="I3008" s="205"/>
      <c r="J3008" s="205"/>
      <c r="K3008" s="205"/>
    </row>
    <row r="3009" spans="1:11">
      <c r="A3009" s="356"/>
      <c r="B3009" s="3324"/>
      <c r="C3009" s="3290" t="s">
        <v>19</v>
      </c>
      <c r="D3009" s="3291">
        <v>10</v>
      </c>
      <c r="E3009" s="3292">
        <v>0</v>
      </c>
      <c r="F3009" s="3439"/>
      <c r="G3009" s="3440">
        <f>ROUND(E3009*D3009,2)</f>
        <v>0</v>
      </c>
      <c r="H3009" s="2671"/>
      <c r="I3009" s="205"/>
      <c r="J3009" s="205"/>
      <c r="K3009" s="205"/>
    </row>
    <row r="3010" spans="1:11">
      <c r="A3010" s="356"/>
      <c r="B3010" s="3324"/>
      <c r="C3010" s="3290" t="s">
        <v>638</v>
      </c>
      <c r="D3010" s="3291"/>
      <c r="E3010" s="3292"/>
      <c r="F3010" s="3293"/>
      <c r="G3010" s="3294"/>
      <c r="H3010" s="2671"/>
      <c r="I3010" s="205"/>
      <c r="J3010" s="205"/>
      <c r="K3010" s="205"/>
    </row>
    <row r="3011" spans="1:11">
      <c r="A3011" s="356"/>
      <c r="B3011" s="3324"/>
      <c r="C3011" s="3290" t="s">
        <v>19</v>
      </c>
      <c r="D3011" s="3291">
        <v>6</v>
      </c>
      <c r="E3011" s="3292">
        <v>0</v>
      </c>
      <c r="F3011" s="3439"/>
      <c r="G3011" s="3440">
        <f>ROUND(E3011*D3011,2)</f>
        <v>0</v>
      </c>
      <c r="H3011" s="2671"/>
      <c r="I3011" s="205"/>
      <c r="J3011" s="205"/>
      <c r="K3011" s="205"/>
    </row>
    <row r="3012" spans="1:11">
      <c r="A3012" s="356"/>
      <c r="B3012" s="3324"/>
      <c r="C3012" s="3290" t="s">
        <v>2662</v>
      </c>
      <c r="D3012" s="3291"/>
      <c r="E3012" s="3292"/>
      <c r="F3012" s="3293"/>
      <c r="G3012" s="3294"/>
      <c r="H3012" s="2671"/>
      <c r="I3012" s="205"/>
      <c r="J3012" s="205"/>
      <c r="K3012" s="205"/>
    </row>
    <row r="3013" spans="1:11">
      <c r="A3013" s="356"/>
      <c r="B3013" s="3324"/>
      <c r="C3013" s="3290" t="s">
        <v>19</v>
      </c>
      <c r="D3013" s="3291">
        <v>2</v>
      </c>
      <c r="E3013" s="3292">
        <v>0</v>
      </c>
      <c r="F3013" s="3439"/>
      <c r="G3013" s="3440">
        <f>ROUND(E3013*D3013,2)</f>
        <v>0</v>
      </c>
      <c r="H3013" s="2671"/>
      <c r="I3013" s="205"/>
      <c r="J3013" s="205"/>
      <c r="K3013" s="205"/>
    </row>
    <row r="3014" spans="1:11">
      <c r="A3014" s="356"/>
      <c r="B3014" s="3324"/>
      <c r="C3014" s="3290" t="s">
        <v>2663</v>
      </c>
      <c r="D3014" s="3291"/>
      <c r="E3014" s="3292"/>
      <c r="F3014" s="3293"/>
      <c r="G3014" s="3294"/>
      <c r="H3014" s="2671"/>
      <c r="I3014" s="205"/>
      <c r="J3014" s="205"/>
      <c r="K3014" s="205"/>
    </row>
    <row r="3015" spans="1:11">
      <c r="A3015" s="356"/>
      <c r="B3015" s="3324"/>
      <c r="C3015" s="3290" t="s">
        <v>19</v>
      </c>
      <c r="D3015" s="3291">
        <v>2</v>
      </c>
      <c r="E3015" s="3292">
        <v>0</v>
      </c>
      <c r="F3015" s="3439"/>
      <c r="G3015" s="3440">
        <f>ROUND(E3015*D3015,2)</f>
        <v>0</v>
      </c>
      <c r="H3015" s="2671"/>
      <c r="I3015" s="205"/>
      <c r="J3015" s="205"/>
      <c r="K3015" s="205"/>
    </row>
    <row r="3016" spans="1:11">
      <c r="A3016" s="356"/>
      <c r="B3016" s="3324"/>
      <c r="C3016" s="3290" t="s">
        <v>2664</v>
      </c>
      <c r="D3016" s="3291"/>
      <c r="E3016" s="3292"/>
      <c r="F3016" s="3293"/>
      <c r="G3016" s="3294"/>
      <c r="H3016" s="2671"/>
      <c r="I3016" s="205"/>
      <c r="J3016" s="205"/>
      <c r="K3016" s="205"/>
    </row>
    <row r="3017" spans="1:11">
      <c r="A3017" s="356"/>
      <c r="B3017" s="3324"/>
      <c r="C3017" s="3290" t="s">
        <v>19</v>
      </c>
      <c r="D3017" s="3291">
        <v>2</v>
      </c>
      <c r="E3017" s="3292">
        <v>0</v>
      </c>
      <c r="F3017" s="3439"/>
      <c r="G3017" s="3440">
        <f>ROUND(E3017*D3017,2)</f>
        <v>0</v>
      </c>
      <c r="H3017" s="2671"/>
      <c r="I3017" s="205"/>
      <c r="J3017" s="205"/>
      <c r="K3017" s="205"/>
    </row>
    <row r="3018" spans="1:11">
      <c r="A3018" s="356"/>
      <c r="B3018" s="3324"/>
      <c r="C3018" s="3290" t="s">
        <v>2665</v>
      </c>
      <c r="D3018" s="3291"/>
      <c r="E3018" s="3292"/>
      <c r="F3018" s="3293"/>
      <c r="G3018" s="3294"/>
      <c r="H3018" s="2671"/>
      <c r="I3018" s="205"/>
      <c r="J3018" s="205"/>
      <c r="K3018" s="205"/>
    </row>
    <row r="3019" spans="1:11">
      <c r="A3019" s="356"/>
      <c r="B3019" s="3324"/>
      <c r="C3019" s="3290" t="s">
        <v>19</v>
      </c>
      <c r="D3019" s="3291">
        <v>1</v>
      </c>
      <c r="E3019" s="3292">
        <v>0</v>
      </c>
      <c r="F3019" s="3439"/>
      <c r="G3019" s="3440">
        <f>ROUND(E3019*D3019,2)</f>
        <v>0</v>
      </c>
      <c r="H3019" s="2671"/>
      <c r="I3019" s="205"/>
      <c r="J3019" s="205"/>
      <c r="K3019" s="205"/>
    </row>
    <row r="3020" spans="1:11">
      <c r="A3020" s="356"/>
      <c r="B3020" s="3324"/>
      <c r="C3020" s="3290" t="s">
        <v>2666</v>
      </c>
      <c r="D3020" s="3291"/>
      <c r="E3020" s="3292"/>
      <c r="F3020" s="3293"/>
      <c r="G3020" s="3294"/>
      <c r="H3020" s="2671"/>
      <c r="I3020" s="205"/>
      <c r="J3020" s="205"/>
      <c r="K3020" s="205"/>
    </row>
    <row r="3021" spans="1:11">
      <c r="A3021" s="356"/>
      <c r="B3021" s="3324"/>
      <c r="C3021" s="3290" t="s">
        <v>19</v>
      </c>
      <c r="D3021" s="3291">
        <v>12</v>
      </c>
      <c r="E3021" s="3292">
        <v>0</v>
      </c>
      <c r="F3021" s="3439"/>
      <c r="G3021" s="3440">
        <f>ROUND(E3021*D3021,2)</f>
        <v>0</v>
      </c>
      <c r="H3021" s="2671"/>
      <c r="I3021" s="205"/>
      <c r="J3021" s="205"/>
      <c r="K3021" s="205"/>
    </row>
    <row r="3022" spans="1:11">
      <c r="A3022" s="356"/>
      <c r="B3022" s="3324"/>
      <c r="C3022" s="3290" t="s">
        <v>2667</v>
      </c>
      <c r="D3022" s="3291"/>
      <c r="E3022" s="3292"/>
      <c r="F3022" s="3293"/>
      <c r="G3022" s="3294"/>
      <c r="H3022" s="2671"/>
      <c r="I3022" s="205"/>
      <c r="J3022" s="205"/>
      <c r="K3022" s="205"/>
    </row>
    <row r="3023" spans="1:11">
      <c r="A3023" s="356"/>
      <c r="B3023" s="3324"/>
      <c r="C3023" s="3290" t="s">
        <v>19</v>
      </c>
      <c r="D3023" s="3291">
        <v>6</v>
      </c>
      <c r="E3023" s="3292">
        <v>0</v>
      </c>
      <c r="F3023" s="3439"/>
      <c r="G3023" s="3440">
        <f>ROUND(E3023*D3023,2)</f>
        <v>0</v>
      </c>
      <c r="H3023" s="2671"/>
      <c r="I3023" s="205"/>
      <c r="J3023" s="205"/>
      <c r="K3023" s="205"/>
    </row>
    <row r="3024" spans="1:11">
      <c r="A3024" s="356"/>
      <c r="B3024" s="3324"/>
      <c r="C3024" s="3291" t="s">
        <v>640</v>
      </c>
      <c r="D3024" s="3291"/>
      <c r="E3024" s="3292"/>
      <c r="F3024" s="3293"/>
      <c r="G3024" s="3294"/>
      <c r="H3024" s="2671"/>
      <c r="I3024" s="205"/>
      <c r="J3024" s="205"/>
      <c r="K3024" s="205"/>
    </row>
    <row r="3025" spans="1:11">
      <c r="A3025" s="356"/>
      <c r="B3025" s="3324"/>
      <c r="C3025" s="3290" t="s">
        <v>19</v>
      </c>
      <c r="D3025" s="3291">
        <v>4</v>
      </c>
      <c r="E3025" s="3292">
        <v>0</v>
      </c>
      <c r="F3025" s="3439"/>
      <c r="G3025" s="3440">
        <f>ROUND(E3025*D3025,2)</f>
        <v>0</v>
      </c>
      <c r="H3025" s="2671"/>
      <c r="I3025" s="205"/>
      <c r="J3025" s="205"/>
      <c r="K3025" s="205"/>
    </row>
    <row r="3026" spans="1:11" s="3296" customFormat="1">
      <c r="A3026" s="3288"/>
      <c r="B3026" s="3289"/>
      <c r="C3026" s="3290" t="s">
        <v>2668</v>
      </c>
      <c r="D3026" s="3291"/>
      <c r="E3026" s="3292"/>
      <c r="F3026" s="3293"/>
      <c r="G3026" s="3294"/>
      <c r="H3026" s="3294"/>
      <c r="I3026" s="3295"/>
      <c r="J3026" s="3295"/>
      <c r="K3026" s="3295"/>
    </row>
    <row r="3027" spans="1:11" s="3296" customFormat="1">
      <c r="A3027" s="3288"/>
      <c r="B3027" s="3289"/>
      <c r="C3027" s="3290" t="s">
        <v>19</v>
      </c>
      <c r="D3027" s="3296">
        <v>16</v>
      </c>
      <c r="E3027" s="3292">
        <v>0</v>
      </c>
      <c r="F3027" s="3439"/>
      <c r="G3027" s="3440">
        <f>ROUND(E3027*D3027,2)</f>
        <v>0</v>
      </c>
      <c r="H3027" s="3294"/>
      <c r="I3027" s="3295"/>
      <c r="J3027" s="3295"/>
      <c r="K3027" s="3295"/>
    </row>
    <row r="3028" spans="1:11">
      <c r="A3028" s="3324"/>
      <c r="B3028" s="2964"/>
      <c r="C3028" s="3291"/>
      <c r="D3028" s="3292"/>
      <c r="E3028" s="3438"/>
      <c r="F3028" s="3293"/>
      <c r="G3028" s="3294"/>
      <c r="H3028" s="2671"/>
    </row>
    <row r="3029" spans="1:11" ht="84">
      <c r="A3029" s="356"/>
      <c r="B3029" s="2963" t="s">
        <v>1145</v>
      </c>
      <c r="C3029" s="2964" t="s">
        <v>648</v>
      </c>
      <c r="D3029" s="2690"/>
      <c r="E3029" s="2951"/>
      <c r="F3029" s="2446"/>
      <c r="G3029" s="2671"/>
      <c r="H3029" s="2671"/>
    </row>
    <row r="3030" spans="1:11">
      <c r="A3030" s="356"/>
      <c r="B3030" s="355"/>
      <c r="C3030" s="2932"/>
      <c r="D3030" s="2356"/>
      <c r="E3030" s="1580"/>
      <c r="F3030" s="1501"/>
      <c r="G3030" s="2670"/>
      <c r="H3030" s="2670"/>
    </row>
    <row r="3031" spans="1:11" ht="36">
      <c r="A3031" s="356"/>
      <c r="B3031" s="385" t="s">
        <v>1146</v>
      </c>
      <c r="C3031" s="1499" t="s">
        <v>649</v>
      </c>
      <c r="D3031" s="2356"/>
      <c r="E3031" s="1580"/>
      <c r="F3031" s="1501"/>
      <c r="G3031" s="2670"/>
      <c r="H3031" s="2670"/>
    </row>
    <row r="3032" spans="1:11">
      <c r="A3032" s="356"/>
      <c r="B3032" s="355"/>
      <c r="C3032" s="1499" t="s">
        <v>1788</v>
      </c>
      <c r="D3032" s="2356"/>
      <c r="E3032" s="1580"/>
      <c r="F3032" s="1501"/>
      <c r="G3032" s="2670"/>
      <c r="H3032" s="2670"/>
    </row>
    <row r="3033" spans="1:11">
      <c r="A3033" s="356"/>
      <c r="B3033" s="355"/>
      <c r="C3033" s="1499" t="s">
        <v>19</v>
      </c>
      <c r="D3033" s="2356">
        <v>2</v>
      </c>
      <c r="E3033" s="2488">
        <v>0</v>
      </c>
      <c r="F3033" s="1501"/>
      <c r="G3033" s="2670">
        <f>ROUND(E3033*D3033,2)</f>
        <v>0</v>
      </c>
      <c r="H3033" s="2670"/>
    </row>
    <row r="3034" spans="1:11">
      <c r="A3034" s="356"/>
      <c r="B3034" s="355"/>
      <c r="C3034" s="1499"/>
      <c r="D3034" s="2356"/>
      <c r="E3034" s="1580"/>
      <c r="F3034" s="1501"/>
      <c r="G3034" s="2670"/>
      <c r="H3034" s="2670"/>
    </row>
    <row r="3035" spans="1:11" ht="108">
      <c r="A3035" s="356"/>
      <c r="B3035" s="385" t="s">
        <v>1152</v>
      </c>
      <c r="C3035" s="384" t="s">
        <v>1787</v>
      </c>
      <c r="D3035" s="2356"/>
      <c r="E3035" s="1580"/>
      <c r="F3035" s="1501"/>
      <c r="G3035" s="2670"/>
      <c r="H3035" s="2670"/>
    </row>
    <row r="3036" spans="1:11">
      <c r="A3036" s="356"/>
      <c r="B3036" s="385"/>
      <c r="C3036" s="1499"/>
      <c r="D3036" s="2356"/>
      <c r="E3036" s="1580"/>
      <c r="F3036" s="1501"/>
      <c r="G3036" s="2670"/>
      <c r="H3036" s="2670"/>
    </row>
    <row r="3037" spans="1:11">
      <c r="A3037" s="356"/>
      <c r="B3037" s="385"/>
      <c r="C3037" s="1499" t="s">
        <v>1786</v>
      </c>
      <c r="D3037" s="2356"/>
      <c r="E3037" s="1580"/>
      <c r="F3037" s="1501"/>
      <c r="G3037" s="2670"/>
      <c r="H3037" s="2670"/>
    </row>
    <row r="3038" spans="1:11">
      <c r="A3038" s="356"/>
      <c r="B3038" s="385"/>
      <c r="C3038" s="1499" t="s">
        <v>655</v>
      </c>
      <c r="D3038" s="2356">
        <v>7</v>
      </c>
      <c r="E3038" s="2488">
        <v>0</v>
      </c>
      <c r="F3038" s="1501"/>
      <c r="G3038" s="2670">
        <f>ROUND(E3038*D3038,2)</f>
        <v>0</v>
      </c>
      <c r="H3038" s="2670"/>
    </row>
    <row r="3039" spans="1:11">
      <c r="A3039" s="356"/>
      <c r="B3039" s="385"/>
      <c r="C3039" s="1499" t="s">
        <v>1785</v>
      </c>
      <c r="D3039" s="2356"/>
      <c r="E3039" s="1580"/>
      <c r="F3039" s="1501"/>
      <c r="G3039" s="2670"/>
      <c r="H3039" s="2670"/>
    </row>
    <row r="3040" spans="1:11">
      <c r="A3040" s="356"/>
      <c r="B3040" s="385"/>
      <c r="C3040" s="1499" t="s">
        <v>19</v>
      </c>
      <c r="D3040" s="2356">
        <v>4</v>
      </c>
      <c r="E3040" s="2488">
        <v>0</v>
      </c>
      <c r="F3040" s="1501"/>
      <c r="G3040" s="2670">
        <f>ROUND(E3040*D3040,2)</f>
        <v>0</v>
      </c>
      <c r="H3040" s="2670"/>
    </row>
    <row r="3041" spans="1:10">
      <c r="A3041" s="356"/>
      <c r="B3041" s="385"/>
      <c r="C3041" s="1499" t="s">
        <v>1784</v>
      </c>
      <c r="D3041" s="2356"/>
      <c r="E3041" s="1580"/>
      <c r="F3041" s="1501"/>
      <c r="G3041" s="2670"/>
      <c r="H3041" s="2670"/>
    </row>
    <row r="3042" spans="1:10">
      <c r="A3042" s="356"/>
      <c r="B3042" s="385"/>
      <c r="C3042" s="1499" t="s">
        <v>19</v>
      </c>
      <c r="D3042" s="2356">
        <v>2</v>
      </c>
      <c r="E3042" s="2488">
        <v>0</v>
      </c>
      <c r="F3042" s="1501"/>
      <c r="G3042" s="2670">
        <f>ROUND(E3042*D3042,2)</f>
        <v>0</v>
      </c>
      <c r="H3042" s="2670"/>
    </row>
    <row r="3043" spans="1:10">
      <c r="A3043" s="356"/>
      <c r="B3043" s="385"/>
      <c r="C3043" s="2934"/>
      <c r="D3043" s="2356"/>
      <c r="E3043" s="1580"/>
      <c r="F3043" s="1501"/>
      <c r="G3043" s="1501"/>
      <c r="H3043" s="2670"/>
    </row>
    <row r="3044" spans="1:10" ht="36">
      <c r="A3044" s="356"/>
      <c r="B3044" s="385" t="s">
        <v>1156</v>
      </c>
      <c r="C3044" s="384" t="s">
        <v>662</v>
      </c>
      <c r="D3044" s="2356"/>
      <c r="E3044" s="1580"/>
      <c r="F3044" s="1501"/>
      <c r="G3044" s="2670"/>
      <c r="H3044" s="2670"/>
      <c r="J3044" s="549"/>
    </row>
    <row r="3045" spans="1:10">
      <c r="A3045" s="356"/>
      <c r="B3045" s="385"/>
      <c r="C3045" s="384"/>
      <c r="D3045" s="2356"/>
      <c r="E3045" s="1580"/>
      <c r="F3045" s="1501"/>
      <c r="G3045" s="2670"/>
      <c r="H3045" s="2670"/>
    </row>
    <row r="3046" spans="1:10">
      <c r="A3046" s="356"/>
      <c r="B3046" s="385"/>
      <c r="C3046" s="1499" t="s">
        <v>1783</v>
      </c>
      <c r="D3046" s="2356"/>
      <c r="E3046" s="1580"/>
      <c r="F3046" s="1501"/>
      <c r="G3046" s="2670"/>
      <c r="H3046" s="2670"/>
    </row>
    <row r="3047" spans="1:10">
      <c r="A3047" s="356"/>
      <c r="B3047" s="385"/>
      <c r="C3047" s="1499" t="s">
        <v>19</v>
      </c>
      <c r="D3047" s="2356">
        <v>2</v>
      </c>
      <c r="E3047" s="2488">
        <v>0</v>
      </c>
      <c r="F3047" s="1501"/>
      <c r="G3047" s="2670">
        <f>ROUND(E3047*D3047,2)</f>
        <v>0</v>
      </c>
      <c r="H3047" s="2670"/>
      <c r="I3047" s="549"/>
    </row>
    <row r="3048" spans="1:10">
      <c r="A3048" s="356"/>
      <c r="B3048" s="385"/>
      <c r="C3048" s="1499"/>
      <c r="D3048" s="2356"/>
      <c r="E3048" s="1580"/>
      <c r="F3048" s="1501"/>
      <c r="G3048" s="2670"/>
      <c r="H3048" s="2670"/>
    </row>
    <row r="3049" spans="1:10" ht="36">
      <c r="A3049" s="356"/>
      <c r="B3049" s="385" t="s">
        <v>1157</v>
      </c>
      <c r="C3049" s="384" t="s">
        <v>666</v>
      </c>
      <c r="D3049" s="2356"/>
      <c r="E3049" s="1580"/>
      <c r="F3049" s="1501"/>
      <c r="G3049" s="2670"/>
      <c r="H3049" s="2670"/>
    </row>
    <row r="3050" spans="1:10">
      <c r="A3050" s="356"/>
      <c r="B3050" s="385"/>
      <c r="C3050" s="1499" t="s">
        <v>19</v>
      </c>
      <c r="D3050" s="2965" t="s">
        <v>2587</v>
      </c>
      <c r="E3050" s="1580"/>
      <c r="F3050" s="1501"/>
      <c r="G3050" s="2671">
        <f>0.07*SUM(G2993:G3048)</f>
        <v>0</v>
      </c>
      <c r="H3050" s="2670"/>
    </row>
    <row r="3051" spans="1:10">
      <c r="A3051" s="356"/>
      <c r="B3051" s="385"/>
      <c r="C3051" s="2934"/>
      <c r="D3051" s="2356"/>
      <c r="E3051" s="1580"/>
      <c r="F3051" s="1501"/>
      <c r="G3051" s="1501"/>
      <c r="H3051" s="2670"/>
    </row>
    <row r="3052" spans="1:10">
      <c r="A3052" s="356"/>
      <c r="B3052" s="385" t="s">
        <v>1158</v>
      </c>
      <c r="C3052" s="384" t="s">
        <v>667</v>
      </c>
      <c r="D3052" s="2356"/>
      <c r="E3052" s="1580"/>
      <c r="F3052" s="1501"/>
      <c r="G3052" s="2670"/>
      <c r="H3052" s="2670"/>
    </row>
    <row r="3053" spans="1:10">
      <c r="A3053" s="356"/>
      <c r="B3053" s="385"/>
      <c r="C3053" s="1499" t="s">
        <v>215</v>
      </c>
      <c r="D3053" s="2356">
        <v>100</v>
      </c>
      <c r="E3053" s="2488">
        <v>0</v>
      </c>
      <c r="F3053" s="1501"/>
      <c r="G3053" s="2670">
        <f>ROUND(E3053*D3053,2)</f>
        <v>0</v>
      </c>
      <c r="H3053" s="2670"/>
    </row>
    <row r="3054" spans="1:10">
      <c r="A3054" s="356"/>
      <c r="B3054" s="385"/>
      <c r="C3054" s="1499"/>
      <c r="D3054" s="2356"/>
      <c r="E3054" s="1580"/>
      <c r="F3054" s="1501"/>
      <c r="G3054" s="1501"/>
      <c r="H3054" s="2670"/>
    </row>
    <row r="3055" spans="1:10">
      <c r="A3055" s="356"/>
      <c r="B3055" s="385" t="s">
        <v>1159</v>
      </c>
      <c r="C3055" s="384" t="s">
        <v>668</v>
      </c>
      <c r="D3055" s="2356"/>
      <c r="E3055" s="1580"/>
      <c r="F3055" s="1501"/>
      <c r="G3055" s="2670"/>
      <c r="H3055" s="2670"/>
    </row>
    <row r="3056" spans="1:10">
      <c r="A3056" s="356"/>
      <c r="B3056" s="385"/>
      <c r="C3056" s="1499" t="s">
        <v>215</v>
      </c>
      <c r="D3056" s="2356">
        <v>100</v>
      </c>
      <c r="E3056" s="2488">
        <v>0</v>
      </c>
      <c r="F3056" s="1501"/>
      <c r="G3056" s="2670">
        <f>ROUND(E3056*D3056,2)</f>
        <v>0</v>
      </c>
      <c r="H3056" s="2670"/>
    </row>
    <row r="3057" spans="1:11">
      <c r="A3057" s="356"/>
      <c r="B3057" s="385"/>
      <c r="C3057" s="1499"/>
      <c r="D3057" s="2356"/>
      <c r="E3057" s="1580"/>
      <c r="F3057" s="1501"/>
      <c r="G3057" s="2670"/>
      <c r="H3057" s="2670"/>
    </row>
    <row r="3058" spans="1:11" ht="24">
      <c r="A3058" s="356"/>
      <c r="B3058" s="385" t="s">
        <v>1160</v>
      </c>
      <c r="C3058" s="384" t="s">
        <v>669</v>
      </c>
      <c r="D3058" s="2356"/>
      <c r="E3058" s="1580"/>
      <c r="F3058" s="1501"/>
      <c r="G3058" s="2670"/>
      <c r="H3058" s="2670"/>
    </row>
    <row r="3059" spans="1:11">
      <c r="A3059" s="356"/>
      <c r="B3059" s="385"/>
      <c r="C3059" s="1499" t="s">
        <v>215</v>
      </c>
      <c r="D3059" s="2356">
        <v>10</v>
      </c>
      <c r="E3059" s="2488">
        <v>0</v>
      </c>
      <c r="F3059" s="1501"/>
      <c r="G3059" s="2670">
        <f>ROUND(E3059*D3059,2)</f>
        <v>0</v>
      </c>
      <c r="H3059" s="2670"/>
    </row>
    <row r="3060" spans="1:11">
      <c r="A3060" s="356"/>
      <c r="B3060" s="385"/>
      <c r="C3060" s="1499"/>
      <c r="D3060" s="2356"/>
      <c r="E3060" s="1580"/>
      <c r="F3060" s="1501"/>
      <c r="G3060" s="1501"/>
      <c r="H3060" s="2670"/>
    </row>
    <row r="3061" spans="1:11" ht="24">
      <c r="A3061" s="356"/>
      <c r="B3061" s="385" t="s">
        <v>1162</v>
      </c>
      <c r="C3061" s="384" t="s">
        <v>670</v>
      </c>
      <c r="D3061" s="2356"/>
      <c r="E3061" s="1580"/>
      <c r="F3061" s="1501"/>
      <c r="G3061" s="2670"/>
      <c r="H3061" s="2670"/>
    </row>
    <row r="3062" spans="1:11">
      <c r="A3062" s="356"/>
      <c r="B3062" s="385"/>
      <c r="C3062" s="1499" t="s">
        <v>19</v>
      </c>
      <c r="D3062" s="2356">
        <v>1</v>
      </c>
      <c r="E3062" s="2488">
        <v>0</v>
      </c>
      <c r="F3062" s="1501"/>
      <c r="G3062" s="2670">
        <f>ROUND(E3062*D3062,2)</f>
        <v>0</v>
      </c>
      <c r="H3062" s="2670"/>
    </row>
    <row r="3063" spans="1:11">
      <c r="A3063" s="356"/>
      <c r="B3063" s="385"/>
      <c r="C3063" s="1499"/>
      <c r="D3063" s="2356"/>
      <c r="E3063" s="1580"/>
      <c r="F3063" s="1501"/>
      <c r="G3063" s="1501"/>
      <c r="H3063" s="2670"/>
    </row>
    <row r="3064" spans="1:11" ht="60">
      <c r="A3064" s="356"/>
      <c r="B3064" s="385" t="s">
        <v>1634</v>
      </c>
      <c r="C3064" s="384" t="s">
        <v>673</v>
      </c>
      <c r="D3064" s="2356"/>
      <c r="E3064" s="1580"/>
      <c r="F3064" s="1501"/>
      <c r="G3064" s="2670"/>
      <c r="H3064" s="2670"/>
    </row>
    <row r="3065" spans="1:11">
      <c r="A3065" s="356"/>
      <c r="B3065" s="385"/>
      <c r="C3065" s="1499" t="s">
        <v>19</v>
      </c>
      <c r="D3065" s="2805">
        <v>1</v>
      </c>
      <c r="E3065" s="2488">
        <v>0</v>
      </c>
      <c r="F3065" s="1501"/>
      <c r="G3065" s="2670">
        <f>ROUND(E3065*D3065,2)</f>
        <v>0</v>
      </c>
      <c r="H3065" s="2670"/>
    </row>
    <row r="3066" spans="1:11" ht="12.75" thickBot="1">
      <c r="A3066" s="356"/>
      <c r="B3066" s="1772"/>
      <c r="C3066" s="1499"/>
      <c r="D3066" s="2356"/>
      <c r="E3066" s="1580"/>
      <c r="F3066" s="1501"/>
      <c r="G3066" s="2670"/>
      <c r="H3066" s="2671"/>
      <c r="I3066" s="205"/>
      <c r="J3066" s="205"/>
      <c r="K3066" s="205"/>
    </row>
    <row r="3067" spans="1:11" ht="12.75" thickBot="1">
      <c r="A3067" s="356"/>
      <c r="B3067" s="1548"/>
      <c r="C3067" s="2958" t="s">
        <v>675</v>
      </c>
      <c r="D3067" s="2966"/>
      <c r="E3067" s="2967"/>
      <c r="F3067" s="2858"/>
      <c r="G3067" s="2848">
        <f>SUM(G2993:G3065)</f>
        <v>0</v>
      </c>
      <c r="H3067" s="2671"/>
      <c r="I3067" s="205"/>
      <c r="J3067" s="205"/>
      <c r="K3067" s="205"/>
    </row>
    <row r="3068" spans="1:11">
      <c r="A3068" s="356"/>
      <c r="B3068" s="1548"/>
      <c r="C3068" s="2932"/>
      <c r="D3068" s="2933"/>
      <c r="E3068" s="1589"/>
      <c r="F3068" s="1533"/>
      <c r="G3068" s="2672"/>
      <c r="H3068" s="2671"/>
      <c r="I3068" s="205"/>
      <c r="J3068" s="205"/>
      <c r="K3068" s="205"/>
    </row>
    <row r="3069" spans="1:11">
      <c r="A3069" s="356"/>
      <c r="B3069" s="355"/>
      <c r="C3069" s="1499"/>
      <c r="D3069" s="2356"/>
      <c r="E3069" s="1580"/>
      <c r="F3069" s="1501"/>
      <c r="G3069" s="2670"/>
      <c r="H3069" s="2671"/>
      <c r="I3069" s="205"/>
      <c r="J3069" s="205"/>
      <c r="K3069" s="205"/>
    </row>
    <row r="3070" spans="1:11">
      <c r="A3070" s="356"/>
      <c r="B3070" s="2962" t="s">
        <v>111</v>
      </c>
      <c r="C3070" s="2932" t="s">
        <v>226</v>
      </c>
      <c r="D3070" s="2356"/>
      <c r="E3070" s="1580"/>
      <c r="F3070" s="1501"/>
      <c r="G3070" s="1501"/>
      <c r="H3070" s="2671"/>
      <c r="I3070" s="205"/>
      <c r="J3070" s="205"/>
      <c r="K3070" s="205"/>
    </row>
    <row r="3071" spans="1:11">
      <c r="A3071" s="356"/>
      <c r="B3071" s="2962"/>
      <c r="C3071" s="2934"/>
      <c r="D3071" s="2356"/>
      <c r="E3071" s="1580"/>
      <c r="F3071" s="1501"/>
      <c r="G3071" s="1501"/>
      <c r="H3071" s="2671"/>
      <c r="I3071" s="205"/>
      <c r="J3071" s="205"/>
      <c r="K3071" s="205"/>
    </row>
    <row r="3072" spans="1:11" ht="48">
      <c r="A3072" s="356"/>
      <c r="B3072" s="385" t="s">
        <v>1635</v>
      </c>
      <c r="C3072" s="384" t="s">
        <v>694</v>
      </c>
      <c r="D3072" s="2356"/>
      <c r="E3072" s="1580"/>
      <c r="F3072" s="1501"/>
      <c r="G3072" s="2670"/>
      <c r="H3072" s="2671"/>
      <c r="I3072" s="205"/>
      <c r="J3072" s="205"/>
      <c r="K3072" s="205"/>
    </row>
    <row r="3073" spans="1:11">
      <c r="A3073" s="356"/>
      <c r="B3073" s="385"/>
      <c r="C3073" s="1499" t="s">
        <v>215</v>
      </c>
      <c r="D3073" s="2356">
        <v>10</v>
      </c>
      <c r="E3073" s="2488">
        <v>0</v>
      </c>
      <c r="F3073" s="1501"/>
      <c r="G3073" s="2670">
        <f>ROUND(E3073*D3073,2)</f>
        <v>0</v>
      </c>
      <c r="H3073" s="2671"/>
      <c r="I3073" s="205"/>
      <c r="J3073" s="205"/>
      <c r="K3073" s="205"/>
    </row>
    <row r="3074" spans="1:11">
      <c r="A3074" s="356"/>
      <c r="B3074" s="385"/>
      <c r="C3074" s="1499"/>
      <c r="D3074" s="2356"/>
      <c r="E3074" s="1580"/>
      <c r="F3074" s="1501"/>
      <c r="G3074" s="2670"/>
      <c r="H3074" s="2671"/>
      <c r="I3074" s="205"/>
      <c r="J3074" s="205"/>
      <c r="K3074" s="205"/>
    </row>
    <row r="3075" spans="1:11">
      <c r="A3075" s="356"/>
      <c r="B3075" s="385" t="s">
        <v>1636</v>
      </c>
      <c r="C3075" s="384" t="s">
        <v>695</v>
      </c>
      <c r="D3075" s="2356"/>
      <c r="E3075" s="1580"/>
      <c r="F3075" s="1501"/>
      <c r="G3075" s="2670"/>
      <c r="H3075" s="2671"/>
      <c r="I3075" s="205"/>
      <c r="J3075" s="205"/>
      <c r="K3075" s="205"/>
    </row>
    <row r="3076" spans="1:11">
      <c r="A3076" s="356"/>
      <c r="B3076" s="385"/>
      <c r="C3076" s="1499" t="s">
        <v>19</v>
      </c>
      <c r="D3076" s="2356">
        <v>1</v>
      </c>
      <c r="E3076" s="2488">
        <v>0</v>
      </c>
      <c r="F3076" s="1501"/>
      <c r="G3076" s="2670">
        <f>ROUND(E3076*D3076,2)</f>
        <v>0</v>
      </c>
      <c r="H3076" s="2671"/>
      <c r="I3076" s="205"/>
      <c r="J3076" s="205"/>
      <c r="K3076" s="205"/>
    </row>
    <row r="3077" spans="1:11">
      <c r="A3077" s="356"/>
      <c r="B3077" s="385"/>
      <c r="C3077" s="1499"/>
      <c r="D3077" s="2356"/>
      <c r="E3077" s="1580"/>
      <c r="F3077" s="1501"/>
      <c r="G3077" s="2670"/>
      <c r="H3077" s="2671"/>
      <c r="I3077" s="205"/>
      <c r="J3077" s="205"/>
      <c r="K3077" s="205"/>
    </row>
    <row r="3078" spans="1:11" ht="48">
      <c r="A3078" s="356"/>
      <c r="B3078" s="2963" t="s">
        <v>1637</v>
      </c>
      <c r="C3078" s="2964" t="s">
        <v>2296</v>
      </c>
      <c r="D3078" s="2690"/>
      <c r="E3078" s="2951"/>
      <c r="F3078" s="2446"/>
      <c r="G3078" s="2671"/>
      <c r="H3078" s="2671"/>
      <c r="I3078" s="205"/>
      <c r="J3078" s="205"/>
      <c r="K3078" s="205"/>
    </row>
    <row r="3079" spans="1:11">
      <c r="A3079" s="356"/>
      <c r="B3079" s="385"/>
      <c r="C3079" s="1499" t="s">
        <v>19</v>
      </c>
      <c r="D3079" s="2356">
        <v>1</v>
      </c>
      <c r="E3079" s="2488">
        <v>0</v>
      </c>
      <c r="F3079" s="1501"/>
      <c r="G3079" s="2670">
        <f>ROUND(E3079*D3079,2)</f>
        <v>0</v>
      </c>
      <c r="H3079" s="2671"/>
      <c r="I3079" s="205"/>
      <c r="J3079" s="205"/>
      <c r="K3079" s="205"/>
    </row>
    <row r="3080" spans="1:11">
      <c r="A3080" s="356"/>
      <c r="B3080" s="385"/>
      <c r="C3080" s="1499"/>
      <c r="D3080" s="2356"/>
      <c r="E3080" s="1580"/>
      <c r="F3080" s="1501"/>
      <c r="G3080" s="2670"/>
      <c r="H3080" s="2671"/>
      <c r="I3080" s="205"/>
      <c r="J3080" s="205"/>
      <c r="K3080" s="205"/>
    </row>
    <row r="3081" spans="1:11" ht="24">
      <c r="A3081" s="356"/>
      <c r="B3081" s="385" t="s">
        <v>1638</v>
      </c>
      <c r="C3081" s="384" t="s">
        <v>2232</v>
      </c>
      <c r="D3081" s="2356"/>
      <c r="E3081" s="1580"/>
      <c r="F3081" s="1501"/>
      <c r="G3081" s="2670"/>
      <c r="H3081" s="2671"/>
      <c r="I3081" s="205"/>
      <c r="J3081" s="205"/>
      <c r="K3081" s="205"/>
    </row>
    <row r="3082" spans="1:11">
      <c r="A3082" s="356"/>
      <c r="B3082" s="385"/>
      <c r="C3082" s="1499" t="s">
        <v>217</v>
      </c>
      <c r="D3082" s="2356">
        <v>5</v>
      </c>
      <c r="E3082" s="1580">
        <v>45</v>
      </c>
      <c r="F3082" s="1501"/>
      <c r="G3082" s="2670">
        <f>ROUND(E3082*D3082,2)</f>
        <v>225</v>
      </c>
      <c r="H3082" s="2670"/>
    </row>
    <row r="3083" spans="1:11">
      <c r="A3083" s="356"/>
      <c r="B3083" s="385"/>
      <c r="C3083" s="1499"/>
      <c r="D3083" s="2356"/>
      <c r="E3083" s="1580"/>
      <c r="F3083" s="1501"/>
      <c r="G3083" s="2670"/>
      <c r="H3083" s="2670"/>
    </row>
    <row r="3084" spans="1:11" ht="24">
      <c r="A3084" s="356"/>
      <c r="B3084" s="385" t="s">
        <v>1639</v>
      </c>
      <c r="C3084" s="384" t="s">
        <v>2233</v>
      </c>
      <c r="D3084" s="2356"/>
      <c r="E3084" s="1580"/>
      <c r="F3084" s="1501"/>
      <c r="G3084" s="2670"/>
      <c r="H3084" s="2670"/>
    </row>
    <row r="3085" spans="1:11">
      <c r="A3085" s="356"/>
      <c r="B3085" s="355"/>
      <c r="C3085" s="2935" t="s">
        <v>217</v>
      </c>
      <c r="D3085" s="2936">
        <v>10</v>
      </c>
      <c r="E3085" s="2944">
        <v>45</v>
      </c>
      <c r="F3085" s="2661"/>
      <c r="G3085" s="2670">
        <f>ROUND(E3085*D3085,2)</f>
        <v>450</v>
      </c>
      <c r="H3085" s="2670"/>
    </row>
    <row r="3086" spans="1:11" ht="12.75" thickBot="1">
      <c r="A3086" s="356"/>
      <c r="B3086" s="1772"/>
      <c r="C3086" s="1499"/>
      <c r="D3086" s="2356"/>
      <c r="E3086" s="1581"/>
      <c r="F3086" s="1501"/>
      <c r="G3086" s="2670"/>
      <c r="H3086" s="2670"/>
    </row>
    <row r="3087" spans="1:11" ht="12.75" thickBot="1">
      <c r="A3087" s="356"/>
      <c r="B3087" s="1548"/>
      <c r="C3087" s="2958" t="s">
        <v>696</v>
      </c>
      <c r="D3087" s="2966"/>
      <c r="E3087" s="2968"/>
      <c r="F3087" s="2858"/>
      <c r="G3087" s="2848">
        <f>SUM(G3072:G3086)</f>
        <v>675</v>
      </c>
      <c r="H3087" s="2670"/>
    </row>
    <row r="3088" spans="1:11">
      <c r="A3088" s="356"/>
      <c r="B3088" s="354"/>
      <c r="C3088" s="2934"/>
      <c r="D3088" s="2356"/>
      <c r="E3088" s="1501"/>
      <c r="F3088" s="1501"/>
      <c r="G3088" s="1501"/>
      <c r="H3088" s="2670"/>
    </row>
    <row r="3089" spans="1:8">
      <c r="A3089" s="356"/>
      <c r="B3089" s="354"/>
      <c r="C3089" s="2934"/>
      <c r="D3089" s="2356"/>
      <c r="E3089" s="1501"/>
      <c r="F3089" s="1501"/>
      <c r="G3089" s="1501"/>
      <c r="H3089" s="2670"/>
    </row>
    <row r="3090" spans="1:8">
      <c r="A3090" s="356"/>
      <c r="B3090" s="354"/>
      <c r="C3090" s="2934"/>
      <c r="D3090" s="2356"/>
      <c r="E3090" s="1501"/>
      <c r="F3090" s="1501"/>
      <c r="G3090" s="1501"/>
      <c r="H3090" s="2670"/>
    </row>
    <row r="3091" spans="1:8">
      <c r="A3091" s="356"/>
      <c r="B3091" s="354"/>
      <c r="C3091" s="2934"/>
      <c r="D3091" s="2356"/>
      <c r="E3091" s="1501"/>
      <c r="F3091" s="1501"/>
      <c r="G3091" s="1501"/>
      <c r="H3091" s="2670"/>
    </row>
    <row r="3092" spans="1:8">
      <c r="A3092" s="356"/>
      <c r="B3092" s="354"/>
      <c r="C3092" s="2934"/>
      <c r="D3092" s="2356"/>
      <c r="E3092" s="1501"/>
      <c r="F3092" s="1501"/>
      <c r="G3092" s="1501"/>
      <c r="H3092" s="2670"/>
    </row>
    <row r="3093" spans="1:8">
      <c r="A3093" s="356"/>
      <c r="B3093" s="354"/>
      <c r="C3093" s="2934"/>
      <c r="D3093" s="2356"/>
      <c r="E3093" s="1501"/>
      <c r="F3093" s="1501"/>
      <c r="G3093" s="1501"/>
      <c r="H3093" s="2670"/>
    </row>
    <row r="3094" spans="1:8">
      <c r="A3094" s="356"/>
      <c r="B3094" s="354"/>
      <c r="C3094" s="1499"/>
      <c r="D3094" s="2356"/>
      <c r="E3094" s="1501"/>
      <c r="F3094" s="1501"/>
      <c r="G3094" s="2670"/>
      <c r="H3094" s="2670"/>
    </row>
    <row r="3095" spans="1:8">
      <c r="A3095" s="356"/>
      <c r="B3095" s="1590" t="s">
        <v>108</v>
      </c>
      <c r="C3095" s="2932" t="s">
        <v>1167</v>
      </c>
      <c r="D3095" s="2933"/>
      <c r="E3095" s="1533"/>
      <c r="F3095" s="1533"/>
      <c r="G3095" s="2672"/>
      <c r="H3095" s="2670"/>
    </row>
    <row r="3096" spans="1:8">
      <c r="A3096" s="356"/>
      <c r="B3096" s="1590"/>
      <c r="C3096" s="2932"/>
      <c r="D3096" s="2933"/>
      <c r="E3096" s="389"/>
      <c r="F3096" s="1533"/>
      <c r="G3096" s="2672"/>
      <c r="H3096" s="2670"/>
    </row>
    <row r="3097" spans="1:8">
      <c r="A3097" s="356"/>
      <c r="B3097" s="385" t="s">
        <v>222</v>
      </c>
      <c r="C3097" s="2932" t="s">
        <v>202</v>
      </c>
      <c r="D3097" s="2933"/>
      <c r="E3097" s="1501"/>
      <c r="F3097" s="1501"/>
      <c r="G3097" s="2670"/>
      <c r="H3097" s="2670"/>
    </row>
    <row r="3098" spans="1:8">
      <c r="A3098" s="356"/>
      <c r="B3098" s="354"/>
      <c r="C3098" s="1499"/>
      <c r="D3098" s="2356"/>
      <c r="E3098" s="1501"/>
      <c r="F3098" s="1501"/>
      <c r="G3098" s="2670"/>
      <c r="H3098" s="2670"/>
    </row>
    <row r="3099" spans="1:8" ht="24">
      <c r="A3099" s="356"/>
      <c r="B3099" s="1823" t="s">
        <v>584</v>
      </c>
      <c r="C3099" s="1499" t="s">
        <v>4</v>
      </c>
      <c r="D3099" s="2849" t="s">
        <v>7</v>
      </c>
      <c r="E3099" s="2785" t="s">
        <v>585</v>
      </c>
      <c r="F3099" s="2785"/>
      <c r="G3099" s="1500" t="s">
        <v>586</v>
      </c>
      <c r="H3099" s="2670"/>
    </row>
    <row r="3100" spans="1:8">
      <c r="A3100" s="356"/>
      <c r="B3100" s="1823"/>
      <c r="C3100" s="1499"/>
      <c r="D3100" s="2849"/>
      <c r="E3100" s="2785"/>
      <c r="F3100" s="2785"/>
      <c r="G3100" s="1500"/>
      <c r="H3100" s="2670"/>
    </row>
    <row r="3101" spans="1:8" ht="84">
      <c r="A3101" s="356"/>
      <c r="B3101" s="385" t="s">
        <v>1107</v>
      </c>
      <c r="C3101" s="384" t="s">
        <v>1782</v>
      </c>
      <c r="D3101" s="2356">
        <v>420</v>
      </c>
      <c r="E3101" s="2488">
        <v>0</v>
      </c>
      <c r="F3101" s="1501"/>
      <c r="G3101" s="2670">
        <f>ROUND(E3101*D3101,2)</f>
        <v>0</v>
      </c>
      <c r="H3101" s="2670"/>
    </row>
    <row r="3102" spans="1:8">
      <c r="A3102" s="356"/>
      <c r="B3102" s="1823"/>
      <c r="C3102" s="1499"/>
      <c r="D3102" s="2849"/>
      <c r="E3102" s="2969"/>
      <c r="F3102" s="2785"/>
      <c r="G3102" s="1500"/>
      <c r="H3102" s="2670"/>
    </row>
    <row r="3103" spans="1:8">
      <c r="A3103" s="356"/>
      <c r="B3103" s="1823"/>
      <c r="C3103" s="1499"/>
      <c r="D3103" s="2849"/>
      <c r="E3103" s="2969"/>
      <c r="F3103" s="2785"/>
      <c r="G3103" s="1500"/>
      <c r="H3103" s="2670"/>
    </row>
    <row r="3104" spans="1:8" ht="24">
      <c r="A3104" s="356"/>
      <c r="B3104" s="385" t="s">
        <v>1107</v>
      </c>
      <c r="C3104" s="384" t="s">
        <v>1168</v>
      </c>
      <c r="D3104" s="2356"/>
      <c r="E3104" s="1580"/>
      <c r="F3104" s="1501"/>
      <c r="G3104" s="2670"/>
      <c r="H3104" s="2670"/>
    </row>
    <row r="3105" spans="1:8">
      <c r="A3105" s="356"/>
      <c r="B3105" s="385"/>
      <c r="C3105" s="2935" t="s">
        <v>19</v>
      </c>
      <c r="D3105" s="2936">
        <v>1</v>
      </c>
      <c r="E3105" s="2488">
        <v>0</v>
      </c>
      <c r="F3105" s="2661"/>
      <c r="G3105" s="2670">
        <f>ROUND(E3105*D3105,2)</f>
        <v>0</v>
      </c>
      <c r="H3105" s="2670"/>
    </row>
    <row r="3106" spans="1:8">
      <c r="A3106" s="356"/>
      <c r="B3106" s="355"/>
      <c r="C3106" s="1499"/>
      <c r="D3106" s="2356"/>
      <c r="E3106" s="1580"/>
      <c r="F3106" s="1501"/>
      <c r="G3106" s="2670"/>
      <c r="H3106" s="2670"/>
    </row>
    <row r="3107" spans="1:8" ht="12.75" thickBot="1">
      <c r="A3107" s="356"/>
      <c r="B3107" s="2970"/>
      <c r="C3107" s="2937" t="s">
        <v>593</v>
      </c>
      <c r="D3107" s="2938"/>
      <c r="E3107" s="2939"/>
      <c r="F3107" s="2940"/>
      <c r="G3107" s="2941">
        <f>SUM(G3101:G3106)</f>
        <v>0</v>
      </c>
      <c r="H3107" s="2670"/>
    </row>
    <row r="3108" spans="1:8" ht="12.75" thickTop="1">
      <c r="A3108" s="356"/>
      <c r="B3108" s="354"/>
      <c r="C3108" s="2934"/>
      <c r="D3108" s="2356"/>
      <c r="E3108" s="1580"/>
      <c r="F3108" s="1501"/>
      <c r="G3108" s="1501"/>
      <c r="H3108" s="2670"/>
    </row>
    <row r="3109" spans="1:8">
      <c r="A3109" s="356"/>
      <c r="B3109" s="354"/>
      <c r="C3109" s="2934"/>
      <c r="D3109" s="2356"/>
      <c r="E3109" s="1580"/>
      <c r="F3109" s="1501"/>
      <c r="G3109" s="1501"/>
      <c r="H3109" s="2670"/>
    </row>
    <row r="3110" spans="1:8">
      <c r="A3110" s="356"/>
      <c r="B3110" s="385" t="s">
        <v>223</v>
      </c>
      <c r="C3110" s="2932" t="s">
        <v>122</v>
      </c>
      <c r="D3110" s="2933"/>
      <c r="E3110" s="1580"/>
      <c r="F3110" s="1501"/>
      <c r="G3110" s="2670"/>
      <c r="H3110" s="2670"/>
    </row>
    <row r="3111" spans="1:8">
      <c r="A3111" s="356"/>
      <c r="B3111" s="354"/>
      <c r="C3111" s="1499"/>
      <c r="D3111" s="2356"/>
      <c r="E3111" s="1580"/>
      <c r="F3111" s="1501"/>
      <c r="G3111" s="2670"/>
      <c r="H3111" s="2670"/>
    </row>
    <row r="3112" spans="1:8">
      <c r="A3112" s="356"/>
      <c r="B3112" s="354"/>
      <c r="C3112" s="2934"/>
      <c r="D3112" s="2356"/>
      <c r="E3112" s="1580"/>
      <c r="F3112" s="1501"/>
      <c r="G3112" s="1501"/>
      <c r="H3112" s="2670"/>
    </row>
    <row r="3113" spans="1:8" ht="24">
      <c r="A3113" s="356"/>
      <c r="B3113" s="385" t="s">
        <v>1113</v>
      </c>
      <c r="C3113" s="384" t="s">
        <v>1169</v>
      </c>
      <c r="D3113" s="2356"/>
      <c r="E3113" s="1580"/>
      <c r="F3113" s="1501"/>
      <c r="G3113" s="2670"/>
      <c r="H3113" s="2670"/>
    </row>
    <row r="3114" spans="1:8">
      <c r="A3114" s="356"/>
      <c r="B3114" s="355"/>
      <c r="C3114" s="2935" t="s">
        <v>19</v>
      </c>
      <c r="D3114" s="2936">
        <v>11</v>
      </c>
      <c r="E3114" s="2488">
        <v>0</v>
      </c>
      <c r="F3114" s="2661"/>
      <c r="G3114" s="2670">
        <f>ROUND(E3114*D3114,2)</f>
        <v>0</v>
      </c>
      <c r="H3114" s="2670"/>
    </row>
    <row r="3115" spans="1:8">
      <c r="A3115" s="356"/>
      <c r="B3115" s="1772"/>
      <c r="C3115" s="1499"/>
      <c r="D3115" s="2356"/>
      <c r="E3115" s="1581"/>
      <c r="F3115" s="1501"/>
      <c r="G3115" s="2670"/>
      <c r="H3115" s="2670"/>
    </row>
    <row r="3116" spans="1:8" ht="12.75" thickBot="1">
      <c r="A3116" s="356"/>
      <c r="B3116" s="2970"/>
      <c r="C3116" s="2937" t="s">
        <v>613</v>
      </c>
      <c r="D3116" s="2938"/>
      <c r="E3116" s="2971"/>
      <c r="F3116" s="2940"/>
      <c r="G3116" s="2941">
        <f>SUM(G3114:G3115)</f>
        <v>0</v>
      </c>
      <c r="H3116" s="2670"/>
    </row>
    <row r="3117" spans="1:8" ht="12.75" thickTop="1">
      <c r="A3117" s="356"/>
      <c r="B3117" s="354"/>
      <c r="C3117" s="2934"/>
      <c r="D3117" s="2356"/>
      <c r="E3117" s="1581"/>
      <c r="F3117" s="1501"/>
      <c r="G3117" s="1501"/>
      <c r="H3117" s="2670"/>
    </row>
    <row r="3118" spans="1:8">
      <c r="A3118" s="356"/>
      <c r="B3118" s="354"/>
      <c r="C3118" s="2934"/>
      <c r="D3118" s="2356"/>
      <c r="E3118" s="1581"/>
      <c r="F3118" s="1501"/>
      <c r="G3118" s="1501"/>
      <c r="H3118" s="2670"/>
    </row>
    <row r="3119" spans="1:8">
      <c r="A3119" s="356"/>
      <c r="B3119" s="1772"/>
      <c r="C3119" s="1499"/>
      <c r="D3119" s="2356"/>
      <c r="E3119" s="1581"/>
      <c r="F3119" s="1501"/>
      <c r="G3119" s="2670"/>
      <c r="H3119" s="2670"/>
    </row>
    <row r="3120" spans="1:8">
      <c r="A3120" s="356"/>
      <c r="B3120" s="1548"/>
      <c r="C3120" s="2932" t="s">
        <v>610</v>
      </c>
      <c r="D3120" s="2356"/>
      <c r="E3120" s="1581"/>
      <c r="F3120" s="1501"/>
      <c r="G3120" s="2670"/>
      <c r="H3120" s="2670"/>
    </row>
    <row r="3121" spans="1:8">
      <c r="A3121" s="356"/>
      <c r="B3121" s="1772"/>
      <c r="C3121" s="1499" t="s">
        <v>611</v>
      </c>
      <c r="D3121" s="2356"/>
      <c r="E3121" s="1581"/>
      <c r="F3121" s="1501"/>
      <c r="G3121" s="2670">
        <f>G3107</f>
        <v>0</v>
      </c>
      <c r="H3121" s="2670"/>
    </row>
    <row r="3122" spans="1:8">
      <c r="A3122" s="356"/>
      <c r="B3122" s="1772"/>
      <c r="C3122" s="1499" t="s">
        <v>1170</v>
      </c>
      <c r="D3122" s="2356"/>
      <c r="E3122" s="1581"/>
      <c r="F3122" s="1501"/>
      <c r="G3122" s="2670">
        <f>G3116</f>
        <v>0</v>
      </c>
      <c r="H3122" s="2670"/>
    </row>
    <row r="3123" spans="1:8" ht="12.75" thickBot="1">
      <c r="A3123" s="356"/>
      <c r="B3123" s="1772"/>
      <c r="C3123" s="2972"/>
      <c r="D3123" s="2973"/>
      <c r="E3123" s="2974"/>
      <c r="F3123" s="2975"/>
      <c r="G3123" s="2976">
        <f>G3121+G3122</f>
        <v>0</v>
      </c>
      <c r="H3123" s="2670"/>
    </row>
    <row r="3124" spans="1:8" ht="12.75" thickBot="1">
      <c r="A3124" s="356"/>
      <c r="B3124" s="2977"/>
      <c r="C3124" s="2978" t="s">
        <v>1171</v>
      </c>
      <c r="D3124" s="2966"/>
      <c r="E3124" s="2968"/>
      <c r="F3124" s="2858"/>
      <c r="G3124" s="2848">
        <f>G3123</f>
        <v>0</v>
      </c>
      <c r="H3124" s="2670"/>
    </row>
    <row r="3125" spans="1:8">
      <c r="A3125" s="356"/>
      <c r="B3125" s="356"/>
      <c r="C3125" s="356"/>
      <c r="D3125" s="2356"/>
      <c r="E3125" s="1581"/>
      <c r="F3125" s="1501"/>
      <c r="G3125" s="1501"/>
      <c r="H3125" s="2670"/>
    </row>
    <row r="3126" spans="1:8">
      <c r="A3126" s="356"/>
      <c r="B3126" s="356"/>
      <c r="C3126" s="356"/>
      <c r="D3126" s="2356"/>
      <c r="E3126" s="1581"/>
      <c r="F3126" s="1501"/>
      <c r="G3126" s="1501"/>
      <c r="H3126" s="2670"/>
    </row>
    <row r="3127" spans="1:8">
      <c r="A3127" s="356"/>
      <c r="B3127" s="356"/>
      <c r="C3127" s="356"/>
      <c r="D3127" s="2356"/>
      <c r="E3127" s="1581"/>
      <c r="F3127" s="1501"/>
      <c r="G3127" s="1501"/>
      <c r="H3127" s="2670"/>
    </row>
    <row r="3128" spans="1:8">
      <c r="A3128" s="356"/>
      <c r="B3128" s="356"/>
      <c r="C3128" s="356"/>
      <c r="D3128" s="2356"/>
      <c r="E3128" s="1581"/>
      <c r="F3128" s="1501"/>
      <c r="G3128" s="1501"/>
      <c r="H3128" s="2670"/>
    </row>
    <row r="3129" spans="1:8">
      <c r="A3129" s="356"/>
      <c r="B3129" s="356"/>
      <c r="C3129" s="356"/>
      <c r="D3129" s="2356"/>
      <c r="E3129" s="1581"/>
      <c r="F3129" s="1501"/>
      <c r="G3129" s="1501"/>
      <c r="H3129" s="2670"/>
    </row>
    <row r="3130" spans="1:8">
      <c r="A3130" s="356"/>
      <c r="B3130" s="356"/>
      <c r="C3130" s="356"/>
      <c r="D3130" s="2356"/>
      <c r="E3130" s="1581"/>
      <c r="F3130" s="1501"/>
      <c r="G3130" s="1501"/>
      <c r="H3130" s="2670"/>
    </row>
    <row r="3131" spans="1:8">
      <c r="A3131" s="356"/>
      <c r="B3131" s="356"/>
      <c r="C3131" s="356"/>
      <c r="D3131" s="2356"/>
      <c r="E3131" s="1581"/>
      <c r="F3131" s="1501"/>
      <c r="G3131" s="1501"/>
      <c r="H3131" s="2670"/>
    </row>
    <row r="3132" spans="1:8">
      <c r="A3132" s="356"/>
      <c r="B3132" s="356"/>
      <c r="C3132" s="356"/>
      <c r="D3132" s="2356"/>
      <c r="E3132" s="1581"/>
      <c r="F3132" s="1501"/>
      <c r="G3132" s="1501"/>
      <c r="H3132" s="2670"/>
    </row>
    <row r="3133" spans="1:8">
      <c r="A3133" s="356"/>
      <c r="B3133" s="356"/>
      <c r="C3133" s="356"/>
      <c r="D3133" s="2356"/>
      <c r="E3133" s="1581"/>
      <c r="F3133" s="1501"/>
      <c r="G3133" s="1501"/>
      <c r="H3133" s="2670"/>
    </row>
    <row r="3134" spans="1:8">
      <c r="A3134" s="356"/>
      <c r="B3134" s="356"/>
      <c r="C3134" s="356"/>
      <c r="D3134" s="2356"/>
      <c r="E3134" s="1581"/>
      <c r="F3134" s="1501"/>
      <c r="G3134" s="1501"/>
      <c r="H3134" s="2670"/>
    </row>
    <row r="3135" spans="1:8">
      <c r="A3135" s="356"/>
      <c r="B3135" s="356"/>
      <c r="C3135" s="356"/>
      <c r="D3135" s="2356"/>
      <c r="E3135" s="1581"/>
      <c r="F3135" s="1501"/>
      <c r="G3135" s="1501"/>
      <c r="H3135" s="2670"/>
    </row>
    <row r="3136" spans="1:8">
      <c r="A3136" s="356"/>
      <c r="B3136" s="356"/>
      <c r="C3136" s="356"/>
      <c r="D3136" s="2356"/>
      <c r="E3136" s="1581"/>
      <c r="F3136" s="1501"/>
      <c r="G3136" s="1501"/>
      <c r="H3136" s="2670"/>
    </row>
    <row r="3137" spans="1:8">
      <c r="A3137" s="356"/>
      <c r="B3137" s="356"/>
      <c r="C3137" s="356"/>
      <c r="D3137" s="2356"/>
      <c r="E3137" s="1581"/>
      <c r="F3137" s="1501"/>
      <c r="G3137" s="1501"/>
      <c r="H3137" s="2670"/>
    </row>
    <row r="3138" spans="1:8">
      <c r="A3138" s="356"/>
      <c r="B3138" s="356"/>
      <c r="C3138" s="356"/>
      <c r="D3138" s="2356"/>
      <c r="E3138" s="1581"/>
      <c r="F3138" s="1501"/>
      <c r="G3138" s="1501"/>
      <c r="H3138" s="2670"/>
    </row>
    <row r="3139" spans="1:8">
      <c r="A3139" s="356"/>
      <c r="B3139" s="356"/>
      <c r="C3139" s="356"/>
      <c r="D3139" s="2356"/>
      <c r="E3139" s="1581"/>
      <c r="F3139" s="1501"/>
      <c r="G3139" s="1501"/>
      <c r="H3139" s="2670"/>
    </row>
    <row r="3140" spans="1:8">
      <c r="A3140" s="356"/>
      <c r="B3140" s="356"/>
      <c r="C3140" s="356"/>
      <c r="D3140" s="2356"/>
      <c r="E3140" s="1581"/>
      <c r="F3140" s="1501"/>
      <c r="G3140" s="1501"/>
      <c r="H3140" s="2670"/>
    </row>
    <row r="3141" spans="1:8">
      <c r="A3141" s="356"/>
      <c r="B3141" s="356"/>
      <c r="C3141" s="356"/>
      <c r="D3141" s="2356"/>
      <c r="E3141" s="356"/>
      <c r="F3141" s="1501"/>
      <c r="G3141" s="1501"/>
      <c r="H3141" s="2670"/>
    </row>
    <row r="3142" spans="1:8">
      <c r="A3142" s="356"/>
      <c r="B3142" s="356"/>
      <c r="C3142" s="356"/>
      <c r="D3142" s="2356"/>
      <c r="E3142" s="356"/>
      <c r="F3142" s="1501"/>
      <c r="G3142" s="1501"/>
      <c r="H3142" s="2670"/>
    </row>
    <row r="3143" spans="1:8">
      <c r="A3143" s="356"/>
      <c r="B3143" s="356"/>
      <c r="C3143" s="356"/>
      <c r="D3143" s="2356"/>
      <c r="E3143" s="356"/>
      <c r="F3143" s="1501"/>
      <c r="G3143" s="1501"/>
      <c r="H3143" s="2670"/>
    </row>
    <row r="3144" spans="1:8">
      <c r="A3144" s="356"/>
      <c r="B3144" s="356"/>
      <c r="C3144" s="356"/>
      <c r="D3144" s="2356"/>
      <c r="E3144" s="356"/>
      <c r="F3144" s="1501"/>
      <c r="G3144" s="1501"/>
      <c r="H3144" s="2670"/>
    </row>
    <row r="3145" spans="1:8" ht="12.75" thickBot="1">
      <c r="A3145" s="356"/>
      <c r="B3145" s="356"/>
      <c r="C3145" s="356"/>
      <c r="D3145" s="2356"/>
      <c r="E3145" s="356"/>
      <c r="F3145" s="1501"/>
      <c r="G3145" s="1501"/>
      <c r="H3145" s="2670"/>
    </row>
    <row r="3146" spans="1:8">
      <c r="A3146" s="3416" t="s">
        <v>1781</v>
      </c>
      <c r="B3146" s="3417"/>
      <c r="C3146" s="3417"/>
      <c r="D3146" s="3417"/>
      <c r="E3146" s="3417"/>
      <c r="F3146" s="3417"/>
      <c r="G3146" s="3418"/>
      <c r="H3146" s="2670"/>
    </row>
    <row r="3147" spans="1:8">
      <c r="A3147" s="2281" t="s">
        <v>722</v>
      </c>
      <c r="B3147" s="199" t="s">
        <v>935</v>
      </c>
      <c r="C3147" s="200"/>
      <c r="D3147" s="258"/>
      <c r="E3147" s="2282"/>
      <c r="F3147" s="2352"/>
      <c r="G3147" s="2353"/>
      <c r="H3147" s="2670"/>
    </row>
    <row r="3148" spans="1:8">
      <c r="A3148" s="2281" t="s">
        <v>723</v>
      </c>
      <c r="B3148" s="2282" t="s">
        <v>969</v>
      </c>
      <c r="C3148" s="200"/>
      <c r="D3148" s="258"/>
      <c r="E3148" s="2282"/>
      <c r="F3148" s="2352"/>
      <c r="G3148" s="2353"/>
      <c r="H3148" s="2670"/>
    </row>
    <row r="3149" spans="1:8">
      <c r="A3149" s="2281"/>
      <c r="B3149" s="2282"/>
      <c r="C3149" s="200"/>
      <c r="D3149" s="258"/>
      <c r="E3149" s="2282"/>
      <c r="F3149" s="2352"/>
      <c r="G3149" s="2353"/>
      <c r="H3149" s="2670"/>
    </row>
    <row r="3150" spans="1:8">
      <c r="A3150" s="2281" t="s">
        <v>1006</v>
      </c>
      <c r="B3150" s="2282" t="s">
        <v>1001</v>
      </c>
      <c r="C3150" s="200"/>
      <c r="D3150" s="258"/>
      <c r="E3150" s="2282"/>
      <c r="F3150" s="2352"/>
      <c r="G3150" s="2353"/>
      <c r="H3150" s="2670"/>
    </row>
    <row r="3151" spans="1:8">
      <c r="A3151" s="2281" t="s">
        <v>726</v>
      </c>
      <c r="B3151" s="2282" t="s">
        <v>1780</v>
      </c>
      <c r="C3151" s="200"/>
      <c r="D3151" s="258"/>
      <c r="E3151" s="2282"/>
      <c r="F3151" s="2352"/>
      <c r="G3151" s="2353"/>
      <c r="H3151" s="2670"/>
    </row>
    <row r="3152" spans="1:8">
      <c r="A3152" s="2281" t="s">
        <v>727</v>
      </c>
      <c r="B3152" s="2282" t="s">
        <v>961</v>
      </c>
      <c r="C3152" s="200"/>
      <c r="D3152" s="258"/>
      <c r="E3152" s="2282"/>
      <c r="F3152" s="2352"/>
      <c r="G3152" s="2353"/>
      <c r="H3152" s="2670"/>
    </row>
    <row r="3153" spans="1:8">
      <c r="A3153" s="2281" t="s">
        <v>728</v>
      </c>
      <c r="B3153" s="2284" t="s">
        <v>261</v>
      </c>
      <c r="C3153" s="202"/>
      <c r="D3153" s="258"/>
      <c r="E3153" s="2282"/>
      <c r="F3153" s="2352"/>
      <c r="G3153" s="2353"/>
      <c r="H3153" s="2670"/>
    </row>
    <row r="3154" spans="1:8" ht="12.75" thickBot="1">
      <c r="A3154" s="2285" t="s">
        <v>209</v>
      </c>
      <c r="B3154" s="203"/>
      <c r="C3154" s="203"/>
      <c r="D3154" s="259"/>
      <c r="E3154" s="2286"/>
      <c r="F3154" s="2354"/>
      <c r="G3154" s="2355"/>
      <c r="H3154" s="2670"/>
    </row>
    <row r="3155" spans="1:8">
      <c r="A3155" s="356"/>
      <c r="B3155" s="356"/>
      <c r="C3155" s="356"/>
      <c r="D3155" s="2356"/>
      <c r="E3155" s="356"/>
      <c r="F3155" s="1501"/>
      <c r="G3155" s="1501"/>
      <c r="H3155" s="2670"/>
    </row>
    <row r="3156" spans="1:8">
      <c r="A3156" s="356"/>
      <c r="B3156" s="1548" t="s">
        <v>108</v>
      </c>
      <c r="C3156" s="2932" t="s">
        <v>581</v>
      </c>
      <c r="D3156" s="2933"/>
      <c r="E3156" s="1533"/>
      <c r="F3156" s="1533"/>
      <c r="G3156" s="2672">
        <f>G2983</f>
        <v>0</v>
      </c>
      <c r="H3156" s="2670"/>
    </row>
    <row r="3157" spans="1:8">
      <c r="A3157" s="356"/>
      <c r="B3157" s="1548"/>
      <c r="C3157" s="2932"/>
      <c r="D3157" s="2933"/>
      <c r="E3157" s="1533"/>
      <c r="F3157" s="1533"/>
      <c r="G3157" s="2672"/>
      <c r="H3157" s="2670"/>
    </row>
    <row r="3158" spans="1:8">
      <c r="A3158" s="356"/>
      <c r="B3158" s="1548" t="s">
        <v>109</v>
      </c>
      <c r="C3158" s="2932" t="s">
        <v>121</v>
      </c>
      <c r="D3158" s="2933"/>
      <c r="E3158" s="1533"/>
      <c r="F3158" s="1533"/>
      <c r="G3158" s="2672">
        <f>G3067</f>
        <v>0</v>
      </c>
      <c r="H3158" s="2670"/>
    </row>
    <row r="3159" spans="1:8">
      <c r="A3159" s="356"/>
      <c r="B3159" s="1548"/>
      <c r="C3159" s="2932"/>
      <c r="D3159" s="2933"/>
      <c r="E3159" s="1533"/>
      <c r="F3159" s="1533"/>
      <c r="G3159" s="2672"/>
      <c r="H3159" s="2670"/>
    </row>
    <row r="3160" spans="1:8">
      <c r="A3160" s="356"/>
      <c r="B3160" s="2962" t="s">
        <v>110</v>
      </c>
      <c r="C3160" s="2979" t="s">
        <v>226</v>
      </c>
      <c r="D3160" s="2980"/>
      <c r="E3160" s="2564"/>
      <c r="F3160" s="2564"/>
      <c r="G3160" s="2563">
        <f>G3087</f>
        <v>675</v>
      </c>
      <c r="H3160" s="2670"/>
    </row>
    <row r="3161" spans="1:8">
      <c r="A3161" s="356"/>
      <c r="B3161" s="1548"/>
      <c r="C3161" s="2932"/>
      <c r="D3161" s="2933"/>
      <c r="E3161" s="1533"/>
      <c r="F3161" s="1533"/>
      <c r="G3161" s="2672"/>
      <c r="H3161" s="2670"/>
    </row>
    <row r="3162" spans="1:8">
      <c r="A3162" s="356"/>
      <c r="B3162" s="1548" t="s">
        <v>108</v>
      </c>
      <c r="C3162" s="2981" t="s">
        <v>1167</v>
      </c>
      <c r="D3162" s="2982"/>
      <c r="E3162" s="2983"/>
      <c r="F3162" s="2983"/>
      <c r="G3162" s="2642">
        <f>G3124</f>
        <v>0</v>
      </c>
      <c r="H3162" s="2670"/>
    </row>
    <row r="3163" spans="1:8">
      <c r="A3163" s="356"/>
      <c r="B3163" s="356"/>
      <c r="C3163" s="356"/>
      <c r="D3163" s="2356"/>
      <c r="E3163" s="356"/>
      <c r="F3163" s="1501"/>
      <c r="G3163" s="1501"/>
      <c r="H3163" s="2670"/>
    </row>
    <row r="3164" spans="1:8">
      <c r="A3164" s="356"/>
      <c r="B3164" s="356"/>
      <c r="C3164" s="356"/>
      <c r="D3164" s="2356"/>
      <c r="E3164" s="356"/>
      <c r="F3164" s="1501"/>
      <c r="G3164" s="1501"/>
      <c r="H3164" s="2670"/>
    </row>
    <row r="3165" spans="1:8">
      <c r="A3165" s="356"/>
      <c r="B3165" s="356"/>
      <c r="C3165" s="2981" t="s">
        <v>221</v>
      </c>
      <c r="D3165" s="2982"/>
      <c r="E3165" s="2983"/>
      <c r="F3165" s="2983"/>
      <c r="G3165" s="2642">
        <f>SUM(G3156:G3162)</f>
        <v>675</v>
      </c>
      <c r="H3165" s="2670"/>
    </row>
    <row r="3166" spans="1:8">
      <c r="A3166" s="356"/>
      <c r="B3166" s="356"/>
      <c r="C3166" s="2979"/>
      <c r="D3166" s="2980"/>
      <c r="E3166" s="2564"/>
      <c r="F3166" s="2564"/>
      <c r="G3166" s="2563"/>
      <c r="H3166" s="2670"/>
    </row>
    <row r="3167" spans="1:8">
      <c r="A3167" s="356"/>
      <c r="B3167" s="356"/>
      <c r="C3167" s="2979"/>
      <c r="D3167" s="2980"/>
      <c r="E3167" s="2564"/>
      <c r="F3167" s="2564"/>
      <c r="G3167" s="2563"/>
      <c r="H3167" s="2670"/>
    </row>
    <row r="3168" spans="1:8">
      <c r="A3168" s="356"/>
      <c r="B3168" s="356"/>
      <c r="C3168" s="2979"/>
      <c r="D3168" s="2980"/>
      <c r="E3168" s="2564"/>
      <c r="F3168" s="2564"/>
      <c r="G3168" s="2563"/>
      <c r="H3168" s="2670"/>
    </row>
    <row r="3169" spans="1:8">
      <c r="A3169" s="356"/>
      <c r="B3169" s="356"/>
      <c r="C3169" s="2979"/>
      <c r="D3169" s="2980"/>
      <c r="E3169" s="2564"/>
      <c r="F3169" s="2564"/>
      <c r="G3169" s="2563"/>
      <c r="H3169" s="2670"/>
    </row>
    <row r="3170" spans="1:8">
      <c r="A3170" s="356"/>
      <c r="B3170" s="356"/>
      <c r="C3170" s="356"/>
      <c r="D3170" s="2356"/>
      <c r="E3170" s="356"/>
      <c r="F3170" s="1501"/>
      <c r="G3170" s="1501"/>
      <c r="H3170" s="2670"/>
    </row>
    <row r="3171" spans="1:8" ht="12.75" thickBot="1">
      <c r="A3171" s="356"/>
      <c r="B3171" s="356"/>
      <c r="C3171" s="356"/>
      <c r="D3171" s="2356"/>
      <c r="E3171" s="356"/>
      <c r="F3171" s="1501"/>
      <c r="G3171" s="1501"/>
      <c r="H3171" s="2670"/>
    </row>
    <row r="3172" spans="1:8">
      <c r="A3172" s="3416" t="s">
        <v>1779</v>
      </c>
      <c r="B3172" s="3417"/>
      <c r="C3172" s="3417"/>
      <c r="D3172" s="3417"/>
      <c r="E3172" s="3417"/>
      <c r="F3172" s="3417"/>
      <c r="G3172" s="3418"/>
      <c r="H3172" s="2670"/>
    </row>
    <row r="3173" spans="1:8">
      <c r="A3173" s="2281" t="s">
        <v>722</v>
      </c>
      <c r="B3173" s="199" t="s">
        <v>935</v>
      </c>
      <c r="C3173" s="200"/>
      <c r="D3173" s="258"/>
      <c r="E3173" s="2282"/>
      <c r="F3173" s="2352"/>
      <c r="G3173" s="2353"/>
      <c r="H3173" s="2670"/>
    </row>
    <row r="3174" spans="1:8">
      <c r="A3174" s="2281" t="s">
        <v>723</v>
      </c>
      <c r="B3174" s="2282" t="s">
        <v>969</v>
      </c>
      <c r="C3174" s="200"/>
      <c r="D3174" s="258"/>
      <c r="E3174" s="2282"/>
      <c r="F3174" s="2352"/>
      <c r="G3174" s="2353"/>
      <c r="H3174" s="2670"/>
    </row>
    <row r="3175" spans="1:8">
      <c r="A3175" s="2281"/>
      <c r="B3175" s="2282"/>
      <c r="C3175" s="200"/>
      <c r="D3175" s="258"/>
      <c r="E3175" s="2282"/>
      <c r="F3175" s="2352"/>
      <c r="G3175" s="2353"/>
      <c r="H3175" s="2670"/>
    </row>
    <row r="3176" spans="1:8">
      <c r="A3176" s="2281" t="s">
        <v>1006</v>
      </c>
      <c r="B3176" s="2282" t="s">
        <v>976</v>
      </c>
      <c r="C3176" s="200"/>
      <c r="D3176" s="258"/>
      <c r="E3176" s="2282"/>
      <c r="F3176" s="2352"/>
      <c r="G3176" s="2353"/>
      <c r="H3176" s="2670"/>
    </row>
    <row r="3177" spans="1:8">
      <c r="A3177" s="2281" t="s">
        <v>726</v>
      </c>
      <c r="B3177" s="2282"/>
      <c r="C3177" s="200"/>
      <c r="D3177" s="258"/>
      <c r="E3177" s="2282"/>
      <c r="F3177" s="2352"/>
      <c r="G3177" s="2353"/>
      <c r="H3177" s="2670"/>
    </row>
    <row r="3178" spans="1:8">
      <c r="A3178" s="2281" t="s">
        <v>727</v>
      </c>
      <c r="B3178" s="2282" t="s">
        <v>961</v>
      </c>
      <c r="C3178" s="200"/>
      <c r="D3178" s="258"/>
      <c r="E3178" s="2282"/>
      <c r="F3178" s="2352"/>
      <c r="G3178" s="2353"/>
      <c r="H3178" s="2670"/>
    </row>
    <row r="3179" spans="1:8">
      <c r="A3179" s="2281" t="s">
        <v>728</v>
      </c>
      <c r="B3179" s="2284" t="s">
        <v>261</v>
      </c>
      <c r="C3179" s="202"/>
      <c r="D3179" s="258"/>
      <c r="E3179" s="2282"/>
      <c r="F3179" s="2352"/>
      <c r="G3179" s="2353"/>
      <c r="H3179" s="2670"/>
    </row>
    <row r="3180" spans="1:8" ht="12.75" thickBot="1">
      <c r="A3180" s="2285"/>
      <c r="B3180" s="203"/>
      <c r="C3180" s="203"/>
      <c r="D3180" s="259"/>
      <c r="E3180" s="2286"/>
      <c r="F3180" s="2354"/>
      <c r="G3180" s="2355"/>
      <c r="H3180" s="2670"/>
    </row>
    <row r="3181" spans="1:8">
      <c r="A3181" s="356"/>
      <c r="B3181" s="356"/>
      <c r="C3181" s="356"/>
      <c r="D3181" s="2356"/>
      <c r="E3181" s="356"/>
      <c r="F3181" s="1501"/>
      <c r="G3181" s="1501"/>
      <c r="H3181" s="2670"/>
    </row>
    <row r="3182" spans="1:8">
      <c r="A3182" s="356"/>
      <c r="B3182" s="356"/>
      <c r="C3182" s="356"/>
      <c r="D3182" s="2356"/>
      <c r="E3182" s="356"/>
      <c r="F3182" s="1501"/>
      <c r="G3182" s="1501"/>
      <c r="H3182" s="2670"/>
    </row>
    <row r="3183" spans="1:8">
      <c r="A3183" s="356"/>
      <c r="B3183" s="356"/>
      <c r="C3183" s="1828" t="s">
        <v>1275</v>
      </c>
      <c r="D3183" s="2356"/>
      <c r="E3183" s="356"/>
      <c r="F3183" s="1501"/>
      <c r="G3183" s="1501"/>
      <c r="H3183" s="2670"/>
    </row>
    <row r="3184" spans="1:8" ht="48.75" thickBot="1">
      <c r="A3184" s="356"/>
      <c r="B3184" s="356"/>
      <c r="C3184" s="381" t="s">
        <v>1276</v>
      </c>
      <c r="D3184" s="2356"/>
      <c r="E3184" s="356"/>
      <c r="F3184" s="1501"/>
      <c r="G3184" s="1501"/>
      <c r="H3184" s="2670"/>
    </row>
    <row r="3185" spans="1:10">
      <c r="A3185" s="2984" t="s">
        <v>2</v>
      </c>
      <c r="B3185" s="2985" t="s">
        <v>3</v>
      </c>
      <c r="C3185" s="2986" t="s">
        <v>4</v>
      </c>
      <c r="D3185" s="2987" t="s">
        <v>6</v>
      </c>
      <c r="E3185" s="2988" t="s">
        <v>7</v>
      </c>
      <c r="F3185" s="2989"/>
      <c r="G3185" s="2990" t="s">
        <v>8</v>
      </c>
      <c r="H3185" s="2991" t="s">
        <v>9</v>
      </c>
    </row>
    <row r="3186" spans="1:10">
      <c r="A3186" s="356"/>
      <c r="B3186" s="2992" t="s">
        <v>2470</v>
      </c>
      <c r="C3186" s="2993" t="s">
        <v>2471</v>
      </c>
      <c r="D3186" s="2356"/>
      <c r="E3186" s="356"/>
      <c r="F3186" s="1501"/>
      <c r="G3186" s="1501"/>
      <c r="H3186" s="2670"/>
    </row>
    <row r="3187" spans="1:10">
      <c r="A3187" s="356"/>
      <c r="B3187" s="209" t="s">
        <v>108</v>
      </c>
      <c r="C3187" s="206" t="s">
        <v>122</v>
      </c>
      <c r="D3187" s="2994"/>
      <c r="E3187" s="1828"/>
      <c r="F3187" s="2995"/>
      <c r="G3187" s="2995" t="s">
        <v>27</v>
      </c>
      <c r="H3187" s="2996"/>
    </row>
    <row r="3188" spans="1:10">
      <c r="A3188" s="356"/>
      <c r="B3188" s="209"/>
      <c r="C3188" s="206"/>
      <c r="D3188" s="2994"/>
      <c r="E3188" s="1828"/>
      <c r="F3188" s="2995"/>
      <c r="G3188" s="2995"/>
      <c r="H3188" s="2996"/>
    </row>
    <row r="3189" spans="1:10" s="205" customFormat="1" ht="60">
      <c r="A3189" s="2442"/>
      <c r="B3189" s="2997">
        <v>1001</v>
      </c>
      <c r="C3189" s="2998" t="s">
        <v>1281</v>
      </c>
      <c r="D3189" s="2999">
        <v>135</v>
      </c>
      <c r="E3189" s="2998" t="s">
        <v>215</v>
      </c>
      <c r="F3189" s="3000"/>
      <c r="G3189" s="2488">
        <v>0</v>
      </c>
      <c r="H3189" s="3001">
        <f>ROUND(G3189*D3189,2)</f>
        <v>0</v>
      </c>
      <c r="I3189" s="2998"/>
    </row>
    <row r="3190" spans="1:10" s="205" customFormat="1" ht="36">
      <c r="A3190" s="2442"/>
      <c r="B3190" s="2997">
        <v>1003</v>
      </c>
      <c r="C3190" s="2998" t="s">
        <v>1284</v>
      </c>
      <c r="D3190" s="3002">
        <v>107</v>
      </c>
      <c r="E3190" s="2998" t="s">
        <v>215</v>
      </c>
      <c r="F3190" s="3000"/>
      <c r="G3190" s="2488">
        <v>0</v>
      </c>
      <c r="H3190" s="3001">
        <f t="shared" ref="H3190" si="28">ROUND(G3190*D3190,2)</f>
        <v>0</v>
      </c>
      <c r="I3190" s="2998"/>
    </row>
    <row r="3191" spans="1:10" s="205" customFormat="1" ht="24">
      <c r="A3191" s="2442"/>
      <c r="B3191" s="2997">
        <v>1004</v>
      </c>
      <c r="C3191" s="2998" t="s">
        <v>1285</v>
      </c>
      <c r="D3191" s="3002">
        <v>25</v>
      </c>
      <c r="E3191" s="2998" t="s">
        <v>215</v>
      </c>
      <c r="F3191" s="3000"/>
      <c r="G3191" s="2488">
        <v>0</v>
      </c>
      <c r="H3191" s="3001">
        <f>ROUND(G3191*D3191,2)</f>
        <v>0</v>
      </c>
      <c r="I3191" s="2998"/>
    </row>
    <row r="3192" spans="1:10" s="451" customFormat="1" ht="60">
      <c r="A3192" s="2742"/>
      <c r="B3192" s="1588">
        <f t="shared" ref="B3192" si="29">B3191+1</f>
        <v>1005</v>
      </c>
      <c r="C3192" s="3003" t="s">
        <v>2472</v>
      </c>
      <c r="D3192" s="3004">
        <v>1</v>
      </c>
      <c r="E3192" s="3003" t="s">
        <v>19</v>
      </c>
      <c r="F3192" s="3005"/>
      <c r="G3192" s="2488">
        <v>0</v>
      </c>
      <c r="H3192" s="3001">
        <f>ROUND(G3192*D3192,2)</f>
        <v>0</v>
      </c>
      <c r="I3192" s="3003"/>
    </row>
    <row r="3193" spans="1:10" s="205" customFormat="1" ht="48">
      <c r="A3193" s="2442"/>
      <c r="B3193" s="2997">
        <v>1006</v>
      </c>
      <c r="C3193" s="2998" t="s">
        <v>763</v>
      </c>
      <c r="D3193" s="3002">
        <v>65</v>
      </c>
      <c r="E3193" s="2998" t="s">
        <v>215</v>
      </c>
      <c r="F3193" s="3000"/>
      <c r="G3193" s="2488">
        <v>0</v>
      </c>
      <c r="H3193" s="3001">
        <f>ROUND(G3193*D3193,2)</f>
        <v>0</v>
      </c>
      <c r="I3193" s="2998"/>
    </row>
    <row r="3194" spans="1:10" s="205" customFormat="1" ht="24">
      <c r="A3194" s="2442"/>
      <c r="B3194" s="2997">
        <v>1007</v>
      </c>
      <c r="C3194" s="2998" t="s">
        <v>233</v>
      </c>
      <c r="D3194" s="3002">
        <v>122</v>
      </c>
      <c r="E3194" s="2998" t="s">
        <v>215</v>
      </c>
      <c r="F3194" s="3000"/>
      <c r="G3194" s="2488">
        <v>0</v>
      </c>
      <c r="H3194" s="3001">
        <f>ROUND(G3194*D3194,2)</f>
        <v>0</v>
      </c>
      <c r="I3194" s="2998"/>
    </row>
    <row r="3195" spans="1:10" s="205" customFormat="1" ht="24">
      <c r="A3195" s="2442"/>
      <c r="B3195" s="2997">
        <v>1008</v>
      </c>
      <c r="C3195" s="2998" t="s">
        <v>1286</v>
      </c>
      <c r="D3195" s="3002">
        <v>122</v>
      </c>
      <c r="E3195" s="2998" t="s">
        <v>215</v>
      </c>
      <c r="F3195" s="3000"/>
      <c r="G3195" s="2488">
        <v>0</v>
      </c>
      <c r="H3195" s="3001">
        <f>ROUND(G3195*D3195,2)</f>
        <v>0</v>
      </c>
      <c r="I3195" s="2998"/>
    </row>
    <row r="3196" spans="1:10">
      <c r="A3196" s="356"/>
      <c r="B3196" s="3006"/>
      <c r="C3196" s="1828"/>
      <c r="D3196" s="2356"/>
      <c r="E3196" s="1828"/>
      <c r="F3196" s="2995"/>
      <c r="G3196" s="2995"/>
      <c r="H3196" s="3007"/>
    </row>
    <row r="3197" spans="1:10">
      <c r="A3197" s="356"/>
      <c r="B3197" s="3008"/>
      <c r="C3197" s="3009" t="s">
        <v>122</v>
      </c>
      <c r="D3197" s="3010"/>
      <c r="E3197" s="3011"/>
      <c r="F3197" s="3012"/>
      <c r="G3197" s="2804" t="s">
        <v>210</v>
      </c>
      <c r="H3197" s="3013">
        <f>SUM(H3189:H3195)</f>
        <v>0</v>
      </c>
      <c r="I3197" s="205"/>
    </row>
    <row r="3198" spans="1:10">
      <c r="A3198" s="356"/>
      <c r="B3198" s="3014"/>
      <c r="C3198" s="206"/>
      <c r="D3198" s="3015"/>
      <c r="E3198" s="3016"/>
      <c r="F3198" s="3017"/>
      <c r="G3198" s="2672"/>
      <c r="H3198" s="255"/>
    </row>
    <row r="3199" spans="1:10">
      <c r="A3199" s="356"/>
      <c r="B3199" s="209" t="s">
        <v>109</v>
      </c>
      <c r="C3199" s="206" t="s">
        <v>244</v>
      </c>
      <c r="D3199" s="3018"/>
      <c r="E3199" s="1828"/>
      <c r="F3199" s="2995"/>
      <c r="G3199" s="2995"/>
      <c r="H3199" s="3007"/>
    </row>
    <row r="3200" spans="1:10">
      <c r="A3200" s="356"/>
      <c r="B3200" s="1823"/>
      <c r="C3200" s="1828" t="s">
        <v>236</v>
      </c>
      <c r="D3200" s="3018"/>
      <c r="E3200" s="1823"/>
      <c r="F3200" s="2785"/>
      <c r="G3200" s="3019"/>
      <c r="H3200" s="3020"/>
      <c r="J3200" s="549"/>
    </row>
    <row r="3201" spans="1:10">
      <c r="A3201" s="356"/>
      <c r="B3201" s="1823"/>
      <c r="C3201" s="206" t="s">
        <v>414</v>
      </c>
      <c r="D3201" s="3018"/>
      <c r="E3201" s="1823"/>
      <c r="F3201" s="2785"/>
      <c r="G3201" s="3019"/>
      <c r="H3201" s="3020"/>
    </row>
    <row r="3202" spans="1:10">
      <c r="A3202" s="356"/>
      <c r="B3202" s="1823"/>
      <c r="C3202" s="1828"/>
      <c r="D3202" s="3018"/>
      <c r="E3202" s="1823"/>
      <c r="F3202" s="2785"/>
      <c r="G3202" s="3019"/>
      <c r="H3202" s="3020"/>
    </row>
    <row r="3203" spans="1:10" s="205" customFormat="1" ht="24">
      <c r="A3203" s="2442"/>
      <c r="B3203" s="2997">
        <v>2002</v>
      </c>
      <c r="C3203" s="2443" t="s">
        <v>1293</v>
      </c>
      <c r="D3203" s="3002">
        <v>122</v>
      </c>
      <c r="E3203" s="2998" t="s">
        <v>215</v>
      </c>
      <c r="F3203" s="3000"/>
      <c r="G3203" s="2488">
        <v>0</v>
      </c>
      <c r="H3203" s="3001">
        <f>ROUND(G3203*D3203,2)</f>
        <v>0</v>
      </c>
      <c r="I3203" s="2998"/>
    </row>
    <row r="3204" spans="1:10" s="451" customFormat="1" ht="60">
      <c r="A3204" s="2742"/>
      <c r="B3204" s="3021">
        <v>2003</v>
      </c>
      <c r="C3204" s="606" t="s">
        <v>2473</v>
      </c>
      <c r="D3204" s="3022">
        <v>1</v>
      </c>
      <c r="E3204" s="606" t="s">
        <v>80</v>
      </c>
      <c r="F3204" s="3005"/>
      <c r="G3204" s="2488">
        <v>0</v>
      </c>
      <c r="H3204" s="3001">
        <f t="shared" ref="H3204:H3208" si="30">ROUND(G3204*D3204,2)</f>
        <v>0</v>
      </c>
      <c r="I3204" s="3003"/>
    </row>
    <row r="3205" spans="1:10" s="451" customFormat="1" ht="48">
      <c r="A3205" s="2742"/>
      <c r="B3205" s="3021">
        <v>2004</v>
      </c>
      <c r="C3205" s="606" t="s">
        <v>2474</v>
      </c>
      <c r="D3205" s="3022">
        <v>1</v>
      </c>
      <c r="E3205" s="606" t="s">
        <v>80</v>
      </c>
      <c r="F3205" s="3005"/>
      <c r="G3205" s="2488">
        <v>0</v>
      </c>
      <c r="H3205" s="3001">
        <f>ROUND(G3205*D3205,2)</f>
        <v>0</v>
      </c>
      <c r="I3205" s="3003"/>
    </row>
    <row r="3206" spans="1:10" s="451" customFormat="1" ht="60">
      <c r="A3206" s="2742"/>
      <c r="B3206" s="3021">
        <v>2005</v>
      </c>
      <c r="C3206" s="606" t="s">
        <v>2475</v>
      </c>
      <c r="D3206" s="3022">
        <v>1</v>
      </c>
      <c r="E3206" s="606" t="s">
        <v>80</v>
      </c>
      <c r="F3206" s="3005"/>
      <c r="G3206" s="2488">
        <v>0</v>
      </c>
      <c r="H3206" s="3001">
        <f t="shared" si="30"/>
        <v>0</v>
      </c>
      <c r="I3206" s="3003"/>
    </row>
    <row r="3207" spans="1:10" s="451" customFormat="1" ht="36">
      <c r="A3207" s="2742"/>
      <c r="B3207" s="3021">
        <v>2006</v>
      </c>
      <c r="C3207" s="606" t="s">
        <v>2476</v>
      </c>
      <c r="D3207" s="3022">
        <v>1</v>
      </c>
      <c r="E3207" s="606" t="s">
        <v>80</v>
      </c>
      <c r="F3207" s="3005"/>
      <c r="G3207" s="2488">
        <v>0</v>
      </c>
      <c r="H3207" s="3001">
        <f t="shared" si="30"/>
        <v>0</v>
      </c>
      <c r="I3207" s="3003"/>
    </row>
    <row r="3208" spans="1:10" s="451" customFormat="1" ht="24">
      <c r="A3208" s="2742"/>
      <c r="B3208" s="3021">
        <v>2007</v>
      </c>
      <c r="C3208" s="606" t="s">
        <v>2477</v>
      </c>
      <c r="D3208" s="3022">
        <v>1</v>
      </c>
      <c r="E3208" s="606" t="s">
        <v>80</v>
      </c>
      <c r="F3208" s="3005"/>
      <c r="G3208" s="2488">
        <v>0</v>
      </c>
      <c r="H3208" s="3001">
        <f t="shared" si="30"/>
        <v>0</v>
      </c>
      <c r="I3208" s="3003"/>
    </row>
    <row r="3209" spans="1:10" ht="72">
      <c r="A3209" s="356"/>
      <c r="B3209" s="3006">
        <v>2003</v>
      </c>
      <c r="C3209" s="382" t="s">
        <v>1296</v>
      </c>
      <c r="D3209" s="3018">
        <v>1</v>
      </c>
      <c r="E3209" s="1828" t="s">
        <v>80</v>
      </c>
      <c r="F3209" s="2995"/>
      <c r="G3209" s="2488">
        <v>0</v>
      </c>
      <c r="H3209" s="3007">
        <f>ROUND(G3209*D3209,2)</f>
        <v>0</v>
      </c>
    </row>
    <row r="3210" spans="1:10">
      <c r="A3210" s="356"/>
      <c r="B3210" s="3006">
        <v>2004</v>
      </c>
      <c r="C3210" s="1828" t="s">
        <v>245</v>
      </c>
      <c r="D3210" s="3023" t="s">
        <v>2572</v>
      </c>
      <c r="E3210" s="1828"/>
      <c r="F3210" s="2995"/>
      <c r="G3210" s="2488">
        <v>0</v>
      </c>
      <c r="H3210" s="3001">
        <f>SUM(H3203:H3209)*0.05</f>
        <v>0</v>
      </c>
    </row>
    <row r="3211" spans="1:10">
      <c r="A3211" s="356"/>
      <c r="B3211" s="3006"/>
      <c r="C3211" s="1828"/>
      <c r="D3211" s="3018"/>
      <c r="E3211" s="1828"/>
      <c r="F3211" s="2995"/>
      <c r="G3211" s="2995"/>
      <c r="H3211" s="3007"/>
    </row>
    <row r="3212" spans="1:10">
      <c r="A3212" s="356"/>
      <c r="B3212" s="3008"/>
      <c r="C3212" s="3009" t="s">
        <v>244</v>
      </c>
      <c r="D3212" s="3010"/>
      <c r="E3212" s="3011"/>
      <c r="F3212" s="3012"/>
      <c r="G3212" s="2804" t="s">
        <v>210</v>
      </c>
      <c r="H3212" s="3013">
        <f>SUM(H3203:H3210)</f>
        <v>0</v>
      </c>
      <c r="I3212" s="205"/>
      <c r="J3212" s="205"/>
    </row>
    <row r="3213" spans="1:10">
      <c r="A3213" s="356"/>
      <c r="B3213" s="751"/>
      <c r="C3213" s="752"/>
      <c r="D3213" s="3024"/>
      <c r="E3213" s="753"/>
      <c r="F3213" s="3025"/>
      <c r="G3213" s="2995"/>
      <c r="H3213" s="3007"/>
      <c r="I3213" s="205"/>
      <c r="J3213" s="205"/>
    </row>
    <row r="3214" spans="1:10">
      <c r="A3214" s="356"/>
      <c r="B3214" s="3014"/>
      <c r="C3214" s="206"/>
      <c r="D3214" s="3015"/>
      <c r="E3214" s="3016"/>
      <c r="F3214" s="3017"/>
      <c r="G3214" s="2672"/>
      <c r="H3214" s="255"/>
      <c r="I3214" s="205"/>
      <c r="J3214" s="205"/>
    </row>
    <row r="3215" spans="1:10">
      <c r="A3215" s="356"/>
      <c r="B3215" s="209" t="s">
        <v>110</v>
      </c>
      <c r="C3215" s="206" t="s">
        <v>127</v>
      </c>
      <c r="D3215" s="262"/>
      <c r="E3215" s="207"/>
      <c r="F3215" s="251"/>
      <c r="G3215" s="2995" t="str">
        <f>IF(AND(ISNUMBER(#REF!),ISNUMBER(#REF!)),ROUND((#REF!*#REF!+#REF!*#REF!*#REF!)*(1+#REF!)*#REF!*#REF!*#REF!,2)," ")</f>
        <v xml:space="preserve"> </v>
      </c>
      <c r="H3215" s="3007" t="str">
        <f>IF(AND(ISNUMBER(D3215),ISNUMBER(G3215)),D3215*G3215," ")</f>
        <v xml:space="preserve"> </v>
      </c>
      <c r="I3215" s="205"/>
      <c r="J3215" s="205"/>
    </row>
    <row r="3216" spans="1:10">
      <c r="A3216" s="356"/>
      <c r="B3216" s="3014"/>
      <c r="C3216" s="3016"/>
      <c r="D3216" s="262"/>
      <c r="E3216" s="207"/>
      <c r="F3216" s="251"/>
      <c r="G3216" s="2995" t="str">
        <f>IF(AND(ISNUMBER(#REF!),ISNUMBER(#REF!)),ROUND((#REF!*#REF!+#REF!*#REF!*#REF!)*(1+#REF!)*#REF!*#REF!*#REF!,2)," ")</f>
        <v xml:space="preserve"> </v>
      </c>
      <c r="H3216" s="3007" t="str">
        <f>IF(AND(ISNUMBER(D3216),ISNUMBER(G3216)),D3216*G3216," ")</f>
        <v xml:space="preserve"> </v>
      </c>
      <c r="I3216" s="205"/>
      <c r="J3216" s="205"/>
    </row>
    <row r="3217" spans="1:10" ht="60">
      <c r="A3217" s="356"/>
      <c r="B3217" s="3006">
        <v>3001</v>
      </c>
      <c r="C3217" s="1828" t="s">
        <v>239</v>
      </c>
      <c r="D3217" s="2994">
        <v>1</v>
      </c>
      <c r="E3217" s="382" t="s">
        <v>80</v>
      </c>
      <c r="F3217" s="3026"/>
      <c r="G3217" s="2488">
        <v>0</v>
      </c>
      <c r="H3217" s="3007">
        <f>ROUND(G3217*D3217,2)</f>
        <v>0</v>
      </c>
      <c r="I3217" s="205"/>
      <c r="J3217" s="205"/>
    </row>
    <row r="3218" spans="1:10" ht="24">
      <c r="A3218" s="356"/>
      <c r="B3218" s="3006">
        <v>3002</v>
      </c>
      <c r="C3218" s="1828" t="s">
        <v>419</v>
      </c>
      <c r="D3218" s="262">
        <v>2</v>
      </c>
      <c r="E3218" s="207" t="s">
        <v>217</v>
      </c>
      <c r="F3218" s="251"/>
      <c r="G3218" s="3255">
        <v>45</v>
      </c>
      <c r="H3218" s="3007">
        <f t="shared" ref="H3218" si="31">ROUND(G3218*D3218,2)</f>
        <v>90</v>
      </c>
      <c r="I3218" s="205"/>
      <c r="J3218" s="205"/>
    </row>
    <row r="3219" spans="1:10" ht="24">
      <c r="A3219" s="356"/>
      <c r="B3219" s="3006">
        <v>3003</v>
      </c>
      <c r="C3219" s="1828" t="s">
        <v>242</v>
      </c>
      <c r="D3219" s="2994">
        <v>1</v>
      </c>
      <c r="E3219" s="382" t="s">
        <v>80</v>
      </c>
      <c r="F3219" s="3026"/>
      <c r="G3219" s="2488">
        <v>0</v>
      </c>
      <c r="H3219" s="3007">
        <f>ROUND(G3219*D3219,2)</f>
        <v>0</v>
      </c>
      <c r="I3219" s="205"/>
      <c r="J3219" s="205"/>
    </row>
    <row r="3220" spans="1:10" ht="24">
      <c r="A3220" s="356"/>
      <c r="B3220" s="3006">
        <v>3004</v>
      </c>
      <c r="C3220" s="1828" t="s">
        <v>243</v>
      </c>
      <c r="D3220" s="2994">
        <v>1</v>
      </c>
      <c r="E3220" s="382" t="s">
        <v>80</v>
      </c>
      <c r="F3220" s="3026"/>
      <c r="G3220" s="3027">
        <v>0</v>
      </c>
      <c r="H3220" s="3007">
        <f>ROUND(G3220*D3220,2)</f>
        <v>0</v>
      </c>
      <c r="I3220" s="205"/>
      <c r="J3220" s="205"/>
    </row>
    <row r="3221" spans="1:10" ht="24">
      <c r="A3221" s="356"/>
      <c r="B3221" s="3006">
        <v>3005</v>
      </c>
      <c r="C3221" s="1828" t="s">
        <v>2236</v>
      </c>
      <c r="D3221" s="2994">
        <v>20</v>
      </c>
      <c r="E3221" s="382" t="s">
        <v>217</v>
      </c>
      <c r="F3221" s="3026"/>
      <c r="G3221" s="3027">
        <v>45</v>
      </c>
      <c r="H3221" s="3007">
        <f>ROUND(G3221*D3221,2)</f>
        <v>900</v>
      </c>
      <c r="I3221" s="205"/>
      <c r="J3221" s="205"/>
    </row>
    <row r="3222" spans="1:10">
      <c r="A3222" s="356"/>
      <c r="B3222" s="2997">
        <v>3006</v>
      </c>
      <c r="C3222" s="2998" t="s">
        <v>2297</v>
      </c>
      <c r="D3222" s="3028">
        <v>1</v>
      </c>
      <c r="E3222" s="2443" t="s">
        <v>80</v>
      </c>
      <c r="F3222" s="3029"/>
      <c r="G3222" s="3030"/>
      <c r="H3222" s="3001">
        <f>ROUND(G3222*D3222,2)</f>
        <v>0</v>
      </c>
    </row>
    <row r="3223" spans="1:10">
      <c r="A3223" s="356"/>
      <c r="B3223" s="3014"/>
      <c r="C3223" s="3016"/>
      <c r="D3223" s="262"/>
      <c r="E3223" s="207"/>
      <c r="F3223" s="251"/>
      <c r="G3223" s="3031"/>
      <c r="H3223" s="3032"/>
    </row>
    <row r="3224" spans="1:10">
      <c r="A3224" s="356"/>
      <c r="B3224" s="3033"/>
      <c r="C3224" s="3009" t="s">
        <v>127</v>
      </c>
      <c r="D3224" s="3034"/>
      <c r="E3224" s="3035"/>
      <c r="F3224" s="3036"/>
      <c r="G3224" s="2804" t="s">
        <v>210</v>
      </c>
      <c r="H3224" s="3013">
        <f>SUM(H3217:H3223)</f>
        <v>990</v>
      </c>
    </row>
    <row r="3225" spans="1:10" s="205" customFormat="1">
      <c r="A3225" s="2442"/>
      <c r="B3225" s="3037"/>
      <c r="C3225" s="3038"/>
      <c r="D3225" s="3028"/>
      <c r="E3225" s="3039"/>
      <c r="F3225" s="3040"/>
      <c r="G3225" s="2691"/>
      <c r="H3225" s="3041"/>
    </row>
    <row r="3226" spans="1:10" s="205" customFormat="1">
      <c r="A3226" s="2442"/>
      <c r="B3226" s="3037"/>
      <c r="C3226" s="3038"/>
      <c r="D3226" s="3028"/>
      <c r="E3226" s="3039"/>
      <c r="F3226" s="3040"/>
      <c r="G3226" s="2691"/>
      <c r="H3226" s="3041"/>
    </row>
    <row r="3227" spans="1:10" s="205" customFormat="1" ht="24">
      <c r="A3227" s="2442"/>
      <c r="B3227" s="1548"/>
      <c r="C3227" s="2932" t="s">
        <v>2542</v>
      </c>
      <c r="D3227" s="2356"/>
      <c r="E3227" s="1581"/>
      <c r="F3227" s="1501"/>
      <c r="G3227" s="2670"/>
      <c r="H3227" s="3041"/>
    </row>
    <row r="3228" spans="1:10" s="205" customFormat="1">
      <c r="A3228" s="2442"/>
      <c r="B3228" s="1772"/>
      <c r="C3228" s="1499" t="s">
        <v>2534</v>
      </c>
      <c r="D3228" s="2356"/>
      <c r="E3228" s="1581"/>
      <c r="F3228" s="1501"/>
      <c r="G3228" s="2670">
        <f>H3197</f>
        <v>0</v>
      </c>
      <c r="H3228" s="3041"/>
    </row>
    <row r="3229" spans="1:10" s="205" customFormat="1">
      <c r="A3229" s="2442"/>
      <c r="B3229" s="1772"/>
      <c r="C3229" s="1499" t="s">
        <v>2535</v>
      </c>
      <c r="D3229" s="2356"/>
      <c r="E3229" s="1581"/>
      <c r="F3229" s="1501"/>
      <c r="G3229" s="2670">
        <f>H3212</f>
        <v>0</v>
      </c>
      <c r="H3229" s="3041"/>
    </row>
    <row r="3230" spans="1:10" s="205" customFormat="1">
      <c r="A3230" s="2442"/>
      <c r="B3230" s="1772"/>
      <c r="C3230" s="1499" t="s">
        <v>2536</v>
      </c>
      <c r="D3230" s="2356"/>
      <c r="E3230" s="1581"/>
      <c r="F3230" s="1501"/>
      <c r="G3230" s="2670">
        <f>H3224</f>
        <v>990</v>
      </c>
      <c r="H3230" s="3041"/>
    </row>
    <row r="3231" spans="1:10" s="205" customFormat="1" ht="12.75" thickBot="1">
      <c r="A3231" s="2442"/>
      <c r="B3231" s="1772"/>
      <c r="C3231" s="2972"/>
      <c r="D3231" s="2973"/>
      <c r="E3231" s="2974"/>
      <c r="F3231" s="2975"/>
      <c r="G3231" s="2976"/>
      <c r="H3231" s="3041"/>
    </row>
    <row r="3232" spans="1:10" s="205" customFormat="1" ht="12.75" thickBot="1">
      <c r="A3232" s="2442"/>
      <c r="B3232" s="2977"/>
      <c r="C3232" s="2978" t="s">
        <v>2543</v>
      </c>
      <c r="D3232" s="2966"/>
      <c r="E3232" s="2968"/>
      <c r="F3232" s="2858"/>
      <c r="G3232" s="2848">
        <f>SUM(G3228:G3230)</f>
        <v>990</v>
      </c>
      <c r="H3232" s="3041"/>
    </row>
    <row r="3233" spans="1:8" s="205" customFormat="1">
      <c r="A3233" s="2442"/>
      <c r="B3233" s="3037"/>
      <c r="C3233" s="3038"/>
      <c r="D3233" s="3028"/>
      <c r="E3233" s="3039"/>
      <c r="F3233" s="3040"/>
      <c r="G3233" s="2691"/>
      <c r="H3233" s="3041"/>
    </row>
    <row r="3234" spans="1:8" s="205" customFormat="1">
      <c r="A3234" s="2442"/>
      <c r="B3234" s="3037"/>
      <c r="C3234" s="3038"/>
      <c r="D3234" s="3028"/>
      <c r="E3234" s="3039"/>
      <c r="F3234" s="3040"/>
      <c r="G3234" s="2691"/>
      <c r="H3234" s="3041"/>
    </row>
    <row r="3235" spans="1:8">
      <c r="A3235" s="356"/>
      <c r="B3235" s="3042"/>
      <c r="C3235" s="3043"/>
      <c r="D3235" s="2994"/>
      <c r="E3235" s="3044"/>
      <c r="F3235" s="3045"/>
      <c r="G3235" s="2672"/>
      <c r="H3235" s="255"/>
    </row>
    <row r="3236" spans="1:8">
      <c r="A3236" s="356"/>
      <c r="B3236" s="3042"/>
      <c r="C3236" s="3043"/>
      <c r="D3236" s="2994"/>
      <c r="E3236" s="3044"/>
      <c r="F3236" s="3045"/>
      <c r="G3236" s="2672"/>
      <c r="H3236" s="255"/>
    </row>
    <row r="3237" spans="1:8">
      <c r="A3237" s="356"/>
      <c r="B3237" s="3042"/>
      <c r="C3237" s="3043"/>
      <c r="D3237" s="2994"/>
      <c r="E3237" s="3044"/>
      <c r="F3237" s="3045"/>
      <c r="G3237" s="2672"/>
      <c r="H3237" s="255"/>
    </row>
    <row r="3238" spans="1:8" s="205" customFormat="1">
      <c r="A3238" s="2442"/>
      <c r="B3238" s="3037"/>
      <c r="C3238" s="3046"/>
      <c r="D3238" s="3028"/>
      <c r="E3238" s="3039"/>
      <c r="F3238" s="3040"/>
      <c r="G3238" s="2691"/>
      <c r="H3238" s="3041"/>
    </row>
    <row r="3239" spans="1:8" s="205" customFormat="1">
      <c r="A3239" s="2442"/>
      <c r="B3239" s="3047" t="s">
        <v>2480</v>
      </c>
      <c r="C3239" s="3048" t="s">
        <v>2481</v>
      </c>
      <c r="D3239" s="2688"/>
      <c r="E3239" s="3049"/>
      <c r="F3239" s="3050"/>
      <c r="G3239" s="3051"/>
      <c r="H3239" s="3041"/>
    </row>
    <row r="3240" spans="1:8" s="205" customFormat="1">
      <c r="A3240" s="2442"/>
      <c r="B3240" s="3052"/>
      <c r="C3240" s="606"/>
      <c r="D3240" s="2688"/>
      <c r="E3240" s="3049"/>
      <c r="F3240" s="3050"/>
      <c r="G3240" s="3051"/>
      <c r="H3240" s="3041"/>
    </row>
    <row r="3241" spans="1:8" s="205" customFormat="1">
      <c r="A3241" s="2442"/>
      <c r="B3241" s="3052"/>
      <c r="C3241" s="3048"/>
      <c r="D3241" s="2495"/>
      <c r="E3241" s="606"/>
      <c r="F3241" s="3053"/>
      <c r="G3241" s="3054"/>
      <c r="H3241" s="3041"/>
    </row>
    <row r="3242" spans="1:8" s="205" customFormat="1">
      <c r="A3242" s="2442"/>
      <c r="B3242" s="3055" t="s">
        <v>108</v>
      </c>
      <c r="C3242" s="3038" t="s">
        <v>244</v>
      </c>
      <c r="D3242" s="3056"/>
      <c r="E3242" s="2443"/>
      <c r="F3242" s="3029"/>
      <c r="G3242" s="3029"/>
      <c r="H3242" s="3001"/>
    </row>
    <row r="3243" spans="1:8" s="205" customFormat="1">
      <c r="A3243" s="2442"/>
      <c r="B3243" s="3057"/>
      <c r="C3243" s="2443" t="s">
        <v>236</v>
      </c>
      <c r="D3243" s="3056"/>
      <c r="E3243" s="2443"/>
      <c r="F3243" s="3029"/>
      <c r="G3243" s="3029"/>
      <c r="H3243" s="3001"/>
    </row>
    <row r="3244" spans="1:8" s="205" customFormat="1">
      <c r="A3244" s="2442"/>
      <c r="B3244" s="3057"/>
      <c r="C3244" s="2443" t="s">
        <v>414</v>
      </c>
      <c r="D3244" s="3056"/>
      <c r="E3244" s="2443"/>
      <c r="F3244" s="3029"/>
      <c r="G3244" s="3029"/>
      <c r="H3244" s="3001"/>
    </row>
    <row r="3245" spans="1:8" s="205" customFormat="1">
      <c r="A3245" s="2442"/>
      <c r="B3245" s="3057"/>
      <c r="C3245" s="2443"/>
      <c r="D3245" s="3056"/>
      <c r="E3245" s="2443"/>
      <c r="F3245" s="3029"/>
      <c r="G3245" s="3029"/>
      <c r="H3245" s="3001"/>
    </row>
    <row r="3246" spans="1:8" s="205" customFormat="1" ht="60">
      <c r="A3246" s="2442"/>
      <c r="B3246" s="3057">
        <v>1001</v>
      </c>
      <c r="C3246" s="2443" t="s">
        <v>1281</v>
      </c>
      <c r="D3246" s="3056">
        <v>50</v>
      </c>
      <c r="E3246" s="2443" t="s">
        <v>215</v>
      </c>
      <c r="F3246" s="3029"/>
      <c r="G3246" s="3001">
        <v>0</v>
      </c>
      <c r="H3246" s="3001">
        <f>ROUND(G3246*D3246,2)</f>
        <v>0</v>
      </c>
    </row>
    <row r="3247" spans="1:8" s="205" customFormat="1" ht="72">
      <c r="A3247" s="2442"/>
      <c r="B3247" s="3057">
        <v>1002</v>
      </c>
      <c r="C3247" s="2443" t="s">
        <v>1296</v>
      </c>
      <c r="D3247" s="3056">
        <v>1</v>
      </c>
      <c r="E3247" s="2443" t="s">
        <v>80</v>
      </c>
      <c r="F3247" s="3029"/>
      <c r="G3247" s="3001">
        <v>0</v>
      </c>
      <c r="H3247" s="3001">
        <f>ROUND(G3247*D3247,2)</f>
        <v>0</v>
      </c>
    </row>
    <row r="3248" spans="1:8" s="205" customFormat="1">
      <c r="A3248" s="2442"/>
      <c r="B3248" s="3057">
        <v>1003</v>
      </c>
      <c r="C3248" s="2443" t="s">
        <v>245</v>
      </c>
      <c r="D3248" s="3058">
        <v>0.05</v>
      </c>
      <c r="E3248" s="2443"/>
      <c r="F3248" s="3029"/>
      <c r="G3248" s="3029"/>
      <c r="H3248" s="3001">
        <f>SUM(H3246:H3247)*0.05</f>
        <v>0</v>
      </c>
    </row>
    <row r="3249" spans="1:8" s="205" customFormat="1">
      <c r="A3249" s="2442"/>
      <c r="B3249" s="3057"/>
      <c r="C3249" s="2443"/>
      <c r="D3249" s="3056"/>
      <c r="E3249" s="2443"/>
      <c r="F3249" s="3029"/>
      <c r="G3249" s="3029"/>
      <c r="H3249" s="3001"/>
    </row>
    <row r="3250" spans="1:8" s="205" customFormat="1">
      <c r="A3250" s="2442"/>
      <c r="B3250" s="3057"/>
      <c r="C3250" s="3059" t="s">
        <v>244</v>
      </c>
      <c r="D3250" s="3060"/>
      <c r="E3250" s="3059"/>
      <c r="F3250" s="3061"/>
      <c r="G3250" s="2804" t="s">
        <v>210</v>
      </c>
      <c r="H3250" s="3013">
        <f>SUM(H3246:H3248)</f>
        <v>0</v>
      </c>
    </row>
    <row r="3251" spans="1:8" s="205" customFormat="1">
      <c r="A3251" s="2442"/>
      <c r="B3251" s="3057"/>
      <c r="C3251" s="2443"/>
      <c r="D3251" s="3056"/>
      <c r="E3251" s="2443"/>
      <c r="F3251" s="3029"/>
      <c r="G3251" s="3029"/>
      <c r="H3251" s="3001"/>
    </row>
    <row r="3252" spans="1:8" s="205" customFormat="1">
      <c r="A3252" s="2442"/>
      <c r="B3252" s="3057"/>
      <c r="C3252" s="2443"/>
      <c r="D3252" s="3056"/>
      <c r="E3252" s="2443"/>
      <c r="F3252" s="3029"/>
      <c r="G3252" s="3029"/>
      <c r="H3252" s="3001"/>
    </row>
    <row r="3253" spans="1:8" s="205" customFormat="1">
      <c r="A3253" s="2442"/>
      <c r="B3253" s="3055" t="s">
        <v>109</v>
      </c>
      <c r="C3253" s="3038" t="s">
        <v>127</v>
      </c>
      <c r="D3253" s="3056"/>
      <c r="E3253" s="2443"/>
      <c r="F3253" s="3029" t="s">
        <v>27</v>
      </c>
      <c r="G3253" s="3029" t="str">
        <f>IF(AND(ISNUMBER(D3253),ISNUMBER(F3253)),D3253*F3253," ")</f>
        <v xml:space="preserve"> </v>
      </c>
      <c r="H3253" s="3001"/>
    </row>
    <row r="3254" spans="1:8" s="205" customFormat="1">
      <c r="A3254" s="2442"/>
      <c r="B3254" s="3057"/>
      <c r="C3254" s="2443"/>
      <c r="D3254" s="3056"/>
      <c r="E3254" s="2443"/>
      <c r="F3254" s="3029" t="s">
        <v>27</v>
      </c>
      <c r="G3254" s="3029" t="str">
        <f>IF(AND(ISNUMBER(D3254),ISNUMBER(F3254)),D3254*F3254," ")</f>
        <v xml:space="preserve"> </v>
      </c>
      <c r="H3254" s="3001"/>
    </row>
    <row r="3255" spans="1:8" s="205" customFormat="1">
      <c r="A3255" s="2442"/>
      <c r="B3255" s="3057"/>
      <c r="C3255" s="2443"/>
      <c r="D3255" s="3056"/>
      <c r="E3255" s="2443"/>
      <c r="F3255" s="3029"/>
      <c r="G3255" s="3029"/>
      <c r="H3255" s="3001"/>
    </row>
    <row r="3256" spans="1:8" s="205" customFormat="1" ht="24">
      <c r="A3256" s="2442"/>
      <c r="B3256" s="3057">
        <v>2001</v>
      </c>
      <c r="C3256" s="2443" t="s">
        <v>419</v>
      </c>
      <c r="D3256" s="3087">
        <v>2</v>
      </c>
      <c r="E3256" s="3086" t="s">
        <v>217</v>
      </c>
      <c r="F3256" s="3088"/>
      <c r="G3256" s="3253">
        <v>45</v>
      </c>
      <c r="H3256" s="3001">
        <f>ROUND(G3256*D3256,2)</f>
        <v>90</v>
      </c>
    </row>
    <row r="3257" spans="1:8" s="205" customFormat="1" ht="24">
      <c r="A3257" s="2442"/>
      <c r="B3257" s="3057">
        <v>2002</v>
      </c>
      <c r="C3257" s="2443" t="s">
        <v>242</v>
      </c>
      <c r="D3257" s="3056">
        <v>1</v>
      </c>
      <c r="E3257" s="2443" t="s">
        <v>80</v>
      </c>
      <c r="F3257" s="3029"/>
      <c r="G3257" s="3001">
        <v>0</v>
      </c>
      <c r="H3257" s="3001">
        <f t="shared" ref="H3257:H3259" si="32">ROUND(G3257*D3257,2)</f>
        <v>0</v>
      </c>
    </row>
    <row r="3258" spans="1:8" s="205" customFormat="1" ht="48">
      <c r="A3258" s="2442"/>
      <c r="B3258" s="3057">
        <v>2003</v>
      </c>
      <c r="C3258" s="2443" t="s">
        <v>2482</v>
      </c>
      <c r="D3258" s="3056">
        <v>1</v>
      </c>
      <c r="E3258" s="2443" t="s">
        <v>80</v>
      </c>
      <c r="F3258" s="3029"/>
      <c r="G3258" s="3001">
        <v>0</v>
      </c>
      <c r="H3258" s="3001">
        <f t="shared" si="32"/>
        <v>0</v>
      </c>
    </row>
    <row r="3259" spans="1:8" s="205" customFormat="1">
      <c r="A3259" s="2442"/>
      <c r="B3259" s="3057">
        <v>2004</v>
      </c>
      <c r="C3259" s="2443" t="s">
        <v>2483</v>
      </c>
      <c r="D3259" s="3056">
        <v>2</v>
      </c>
      <c r="E3259" s="2443" t="s">
        <v>217</v>
      </c>
      <c r="F3259" s="3029"/>
      <c r="G3259" s="3253">
        <v>45</v>
      </c>
      <c r="H3259" s="3001">
        <f t="shared" si="32"/>
        <v>90</v>
      </c>
    </row>
    <row r="3260" spans="1:8" s="205" customFormat="1" ht="24">
      <c r="A3260" s="2442"/>
      <c r="B3260" s="3057">
        <v>2005</v>
      </c>
      <c r="C3260" s="2443" t="s">
        <v>2484</v>
      </c>
      <c r="D3260" s="3056">
        <v>1</v>
      </c>
      <c r="E3260" s="2443" t="s">
        <v>80</v>
      </c>
      <c r="F3260" s="3029"/>
      <c r="G3260" s="3029">
        <v>0</v>
      </c>
      <c r="H3260" s="3001">
        <f>ROUND(G3260*D3260,2)</f>
        <v>0</v>
      </c>
    </row>
    <row r="3261" spans="1:8" s="205" customFormat="1">
      <c r="A3261" s="2442"/>
      <c r="B3261" s="3057"/>
      <c r="C3261" s="2443"/>
      <c r="D3261" s="3056"/>
      <c r="E3261" s="2443"/>
      <c r="F3261" s="3029"/>
      <c r="G3261" s="3029"/>
      <c r="H3261" s="3001"/>
    </row>
    <row r="3262" spans="1:8" s="205" customFormat="1">
      <c r="A3262" s="2442"/>
      <c r="B3262" s="3057"/>
      <c r="C3262" s="3059"/>
      <c r="D3262" s="3060"/>
      <c r="E3262" s="3059"/>
      <c r="F3262" s="3061"/>
      <c r="G3262" s="2804" t="s">
        <v>210</v>
      </c>
      <c r="H3262" s="3013">
        <f>SUM(H3255:H3261)</f>
        <v>180</v>
      </c>
    </row>
    <row r="3263" spans="1:8" s="205" customFormat="1">
      <c r="A3263" s="2442"/>
      <c r="B3263" s="3057"/>
      <c r="C3263" s="2443"/>
      <c r="D3263" s="3056"/>
      <c r="E3263" s="2443"/>
      <c r="F3263" s="3029"/>
      <c r="G3263" s="2691"/>
      <c r="H3263" s="3041"/>
    </row>
    <row r="3264" spans="1:8" s="205" customFormat="1" ht="24">
      <c r="A3264" s="2442"/>
      <c r="B3264" s="1548"/>
      <c r="C3264" s="2932" t="s">
        <v>2541</v>
      </c>
      <c r="D3264" s="2356"/>
      <c r="E3264" s="1581"/>
      <c r="F3264" s="1501"/>
      <c r="G3264" s="2670"/>
      <c r="H3264" s="3041"/>
    </row>
    <row r="3265" spans="1:8" s="205" customFormat="1">
      <c r="A3265" s="2442"/>
      <c r="B3265" s="1772"/>
      <c r="C3265" s="1499" t="s">
        <v>2535</v>
      </c>
      <c r="D3265" s="2356"/>
      <c r="E3265" s="1581"/>
      <c r="F3265" s="1501"/>
      <c r="G3265" s="2670">
        <f>H3250</f>
        <v>0</v>
      </c>
      <c r="H3265" s="3041"/>
    </row>
    <row r="3266" spans="1:8" s="205" customFormat="1">
      <c r="A3266" s="2442"/>
      <c r="B3266" s="1772"/>
      <c r="C3266" s="1499" t="s">
        <v>2536</v>
      </c>
      <c r="D3266" s="2356"/>
      <c r="E3266" s="1581"/>
      <c r="F3266" s="1501"/>
      <c r="G3266" s="2670">
        <f>H3262</f>
        <v>180</v>
      </c>
      <c r="H3266" s="3041"/>
    </row>
    <row r="3267" spans="1:8" s="205" customFormat="1" ht="12.75" thickBot="1">
      <c r="A3267" s="2442"/>
      <c r="B3267" s="1772"/>
      <c r="C3267" s="2972"/>
      <c r="D3267" s="2973"/>
      <c r="E3267" s="2974"/>
      <c r="F3267" s="2975"/>
      <c r="G3267" s="2976"/>
      <c r="H3267" s="3041"/>
    </row>
    <row r="3268" spans="1:8" s="205" customFormat="1" ht="12.75" thickBot="1">
      <c r="A3268" s="2442"/>
      <c r="B3268" s="2977"/>
      <c r="C3268" s="2978" t="s">
        <v>2544</v>
      </c>
      <c r="D3268" s="2966"/>
      <c r="E3268" s="2968"/>
      <c r="F3268" s="2858"/>
      <c r="G3268" s="2848">
        <f>SUM(G3265:G3266)</f>
        <v>180</v>
      </c>
      <c r="H3268" s="3041"/>
    </row>
    <row r="3269" spans="1:8" s="205" customFormat="1">
      <c r="A3269" s="2442"/>
      <c r="B3269" s="3057"/>
      <c r="C3269" s="2443"/>
      <c r="D3269" s="3056"/>
      <c r="E3269" s="2443"/>
      <c r="F3269" s="3029"/>
      <c r="G3269" s="2691"/>
      <c r="H3269" s="3041"/>
    </row>
    <row r="3270" spans="1:8" s="205" customFormat="1">
      <c r="A3270" s="2442"/>
      <c r="B3270" s="3057"/>
      <c r="C3270" s="2443"/>
      <c r="D3270" s="3056"/>
      <c r="E3270" s="2443"/>
      <c r="F3270" s="3029"/>
      <c r="G3270" s="2691"/>
      <c r="H3270" s="3041"/>
    </row>
    <row r="3271" spans="1:8" s="205" customFormat="1">
      <c r="A3271" s="2442"/>
      <c r="B3271" s="3057"/>
      <c r="C3271" s="2443"/>
      <c r="D3271" s="3056"/>
      <c r="E3271" s="2443"/>
      <c r="F3271" s="3029"/>
      <c r="G3271" s="3029"/>
      <c r="H3271" s="3001"/>
    </row>
    <row r="3272" spans="1:8" s="205" customFormat="1">
      <c r="A3272" s="2442"/>
      <c r="B3272" s="3057"/>
      <c r="C3272" s="2443"/>
      <c r="D3272" s="3056"/>
      <c r="E3272" s="2443"/>
      <c r="F3272" s="3029"/>
      <c r="G3272" s="3029"/>
      <c r="H3272" s="3001"/>
    </row>
    <row r="3273" spans="1:8" s="205" customFormat="1">
      <c r="A3273" s="2442"/>
      <c r="B3273" s="3047" t="s">
        <v>2485</v>
      </c>
      <c r="C3273" s="3048" t="s">
        <v>2486</v>
      </c>
      <c r="D3273" s="3056"/>
      <c r="E3273" s="2443"/>
      <c r="F3273" s="3029"/>
      <c r="G3273" s="3029"/>
      <c r="H3273" s="3001"/>
    </row>
    <row r="3274" spans="1:8">
      <c r="A3274" s="356"/>
      <c r="B3274" s="1823"/>
      <c r="C3274" s="382"/>
      <c r="D3274" s="2942"/>
      <c r="E3274" s="382"/>
      <c r="F3274" s="3026"/>
      <c r="G3274" s="3026"/>
      <c r="H3274" s="3007"/>
    </row>
    <row r="3275" spans="1:8">
      <c r="A3275" s="356"/>
      <c r="B3275" s="209" t="s">
        <v>108</v>
      </c>
      <c r="C3275" s="206" t="s">
        <v>122</v>
      </c>
      <c r="D3275" s="2942"/>
      <c r="E3275" s="382"/>
      <c r="F3275" s="3026" t="s">
        <v>27</v>
      </c>
      <c r="G3275" s="3026"/>
      <c r="H3275" s="3007"/>
    </row>
    <row r="3276" spans="1:8">
      <c r="A3276" s="356"/>
      <c r="B3276" s="1823"/>
      <c r="C3276" s="382"/>
      <c r="D3276" s="2942"/>
      <c r="E3276" s="382"/>
      <c r="F3276" s="3026"/>
      <c r="G3276" s="3026"/>
      <c r="H3276" s="3007"/>
    </row>
    <row r="3277" spans="1:8" ht="60">
      <c r="A3277" s="356"/>
      <c r="B3277" s="1823">
        <v>1001</v>
      </c>
      <c r="C3277" s="382" t="s">
        <v>1281</v>
      </c>
      <c r="D3277" s="2942">
        <v>66</v>
      </c>
      <c r="E3277" s="382" t="s">
        <v>215</v>
      </c>
      <c r="F3277" s="3026"/>
      <c r="G3277" s="3001">
        <v>0</v>
      </c>
      <c r="H3277" s="3007">
        <f>ROUND(G3277*D3277,2)</f>
        <v>0</v>
      </c>
    </row>
    <row r="3278" spans="1:8" ht="36">
      <c r="A3278" s="356"/>
      <c r="B3278" s="1823">
        <v>1002</v>
      </c>
      <c r="C3278" s="382" t="s">
        <v>1284</v>
      </c>
      <c r="D3278" s="2942">
        <v>60</v>
      </c>
      <c r="E3278" s="382" t="s">
        <v>215</v>
      </c>
      <c r="F3278" s="3026"/>
      <c r="G3278" s="3001">
        <v>0</v>
      </c>
      <c r="H3278" s="3007">
        <f t="shared" ref="H3278:H3283" si="33">ROUND(G3278*D3278,2)</f>
        <v>0</v>
      </c>
    </row>
    <row r="3279" spans="1:8" ht="24">
      <c r="A3279" s="356"/>
      <c r="B3279" s="1823">
        <v>1003</v>
      </c>
      <c r="C3279" s="382" t="s">
        <v>1285</v>
      </c>
      <c r="D3279" s="2942">
        <v>25</v>
      </c>
      <c r="E3279" s="382" t="s">
        <v>215</v>
      </c>
      <c r="F3279" s="3026"/>
      <c r="G3279" s="3001">
        <v>0</v>
      </c>
      <c r="H3279" s="3007">
        <f t="shared" si="33"/>
        <v>0</v>
      </c>
    </row>
    <row r="3280" spans="1:8" ht="60">
      <c r="A3280" s="356"/>
      <c r="B3280" s="1823">
        <v>1004</v>
      </c>
      <c r="C3280" s="382" t="s">
        <v>2487</v>
      </c>
      <c r="D3280" s="2942">
        <v>1</v>
      </c>
      <c r="E3280" s="382" t="s">
        <v>19</v>
      </c>
      <c r="F3280" s="3026"/>
      <c r="G3280" s="3001">
        <v>0</v>
      </c>
      <c r="H3280" s="3007">
        <f t="shared" si="33"/>
        <v>0</v>
      </c>
    </row>
    <row r="3281" spans="1:8" ht="48">
      <c r="A3281" s="356"/>
      <c r="B3281" s="1823">
        <v>1005</v>
      </c>
      <c r="C3281" s="382" t="s">
        <v>763</v>
      </c>
      <c r="D3281" s="2942">
        <v>87</v>
      </c>
      <c r="E3281" s="382" t="s">
        <v>215</v>
      </c>
      <c r="F3281" s="3026"/>
      <c r="G3281" s="3001">
        <v>0</v>
      </c>
      <c r="H3281" s="3007">
        <f t="shared" si="33"/>
        <v>0</v>
      </c>
    </row>
    <row r="3282" spans="1:8" ht="24">
      <c r="A3282" s="356"/>
      <c r="B3282" s="1823">
        <v>1006</v>
      </c>
      <c r="C3282" s="382" t="s">
        <v>233</v>
      </c>
      <c r="D3282" s="2942">
        <v>126</v>
      </c>
      <c r="E3282" s="382" t="s">
        <v>215</v>
      </c>
      <c r="F3282" s="3026"/>
      <c r="G3282" s="3001">
        <v>0</v>
      </c>
      <c r="H3282" s="3007">
        <f t="shared" si="33"/>
        <v>0</v>
      </c>
    </row>
    <row r="3283" spans="1:8" ht="24">
      <c r="A3283" s="356"/>
      <c r="B3283" s="1823">
        <v>1007</v>
      </c>
      <c r="C3283" s="382" t="s">
        <v>1286</v>
      </c>
      <c r="D3283" s="2942">
        <v>126</v>
      </c>
      <c r="E3283" s="382" t="s">
        <v>215</v>
      </c>
      <c r="F3283" s="3026"/>
      <c r="G3283" s="3001">
        <v>0</v>
      </c>
      <c r="H3283" s="3007">
        <f t="shared" si="33"/>
        <v>0</v>
      </c>
    </row>
    <row r="3284" spans="1:8">
      <c r="A3284" s="356"/>
      <c r="B3284" s="1823"/>
      <c r="C3284" s="382"/>
      <c r="D3284" s="2942"/>
      <c r="E3284" s="382"/>
      <c r="F3284" s="3026"/>
      <c r="G3284" s="3026"/>
      <c r="H3284" s="3007"/>
    </row>
    <row r="3285" spans="1:8">
      <c r="A3285" s="356"/>
      <c r="B3285" s="1823"/>
      <c r="C3285" s="3009" t="s">
        <v>122</v>
      </c>
      <c r="D3285" s="3060"/>
      <c r="E3285" s="3059"/>
      <c r="F3285" s="3061"/>
      <c r="G3285" s="2804" t="s">
        <v>210</v>
      </c>
      <c r="H3285" s="3013">
        <f>SUM(H3277:H3283)</f>
        <v>0</v>
      </c>
    </row>
    <row r="3286" spans="1:8">
      <c r="A3286" s="356"/>
      <c r="B3286" s="1823"/>
      <c r="C3286" s="382"/>
      <c r="D3286" s="2942"/>
      <c r="E3286" s="382"/>
      <c r="F3286" s="3026"/>
      <c r="G3286" s="3026"/>
      <c r="H3286" s="3007"/>
    </row>
    <row r="3287" spans="1:8">
      <c r="A3287" s="356"/>
      <c r="B3287" s="209" t="s">
        <v>109</v>
      </c>
      <c r="C3287" s="206" t="s">
        <v>244</v>
      </c>
      <c r="D3287" s="2942"/>
      <c r="E3287" s="382"/>
      <c r="F3287" s="3026"/>
      <c r="G3287" s="3026"/>
      <c r="H3287" s="3007"/>
    </row>
    <row r="3288" spans="1:8">
      <c r="A3288" s="356"/>
      <c r="B3288" s="1823"/>
      <c r="C3288" s="382" t="s">
        <v>236</v>
      </c>
      <c r="D3288" s="2942"/>
      <c r="E3288" s="382"/>
      <c r="F3288" s="3026"/>
      <c r="G3288" s="3026"/>
      <c r="H3288" s="3007"/>
    </row>
    <row r="3289" spans="1:8">
      <c r="A3289" s="356"/>
      <c r="B3289" s="1823"/>
      <c r="C3289" s="382" t="s">
        <v>414</v>
      </c>
      <c r="D3289" s="2942"/>
      <c r="E3289" s="382"/>
      <c r="F3289" s="3026"/>
      <c r="G3289" s="3026"/>
      <c r="H3289" s="3007"/>
    </row>
    <row r="3290" spans="1:8">
      <c r="A3290" s="356"/>
      <c r="B3290" s="1823"/>
      <c r="C3290" s="382"/>
      <c r="D3290" s="2942"/>
      <c r="E3290" s="382"/>
      <c r="F3290" s="3026"/>
      <c r="G3290" s="3007"/>
      <c r="H3290" s="3007"/>
    </row>
    <row r="3291" spans="1:8" ht="24">
      <c r="A3291" s="356"/>
      <c r="B3291" s="1823">
        <v>2001</v>
      </c>
      <c r="C3291" s="382" t="s">
        <v>1292</v>
      </c>
      <c r="D3291" s="2942">
        <v>126</v>
      </c>
      <c r="E3291" s="382" t="s">
        <v>215</v>
      </c>
      <c r="F3291" s="3026"/>
      <c r="G3291" s="3001">
        <v>0</v>
      </c>
      <c r="H3291" s="3007">
        <f>ROUND(G3291*D3291,2)</f>
        <v>0</v>
      </c>
    </row>
    <row r="3292" spans="1:8" ht="60">
      <c r="A3292" s="356"/>
      <c r="B3292" s="1823">
        <v>2002</v>
      </c>
      <c r="C3292" s="382" t="s">
        <v>2488</v>
      </c>
      <c r="D3292" s="2942">
        <v>1</v>
      </c>
      <c r="E3292" s="382" t="s">
        <v>80</v>
      </c>
      <c r="F3292" s="3026"/>
      <c r="G3292" s="3001">
        <v>0</v>
      </c>
      <c r="H3292" s="3007">
        <f t="shared" ref="H3292:H3293" si="34">ROUND(G3292*D3292,2)</f>
        <v>0</v>
      </c>
    </row>
    <row r="3293" spans="1:8" ht="72">
      <c r="A3293" s="356"/>
      <c r="B3293" s="1823">
        <v>2003</v>
      </c>
      <c r="C3293" s="382" t="s">
        <v>1296</v>
      </c>
      <c r="D3293" s="2942">
        <v>3</v>
      </c>
      <c r="E3293" s="382" t="s">
        <v>80</v>
      </c>
      <c r="F3293" s="3026"/>
      <c r="G3293" s="3001">
        <v>0</v>
      </c>
      <c r="H3293" s="3007">
        <f t="shared" si="34"/>
        <v>0</v>
      </c>
    </row>
    <row r="3294" spans="1:8" s="205" customFormat="1">
      <c r="A3294" s="2442"/>
      <c r="B3294" s="3057">
        <v>2004</v>
      </c>
      <c r="C3294" s="2443" t="s">
        <v>245</v>
      </c>
      <c r="D3294" s="3058">
        <v>0.05</v>
      </c>
      <c r="E3294" s="2443"/>
      <c r="F3294" s="3029"/>
      <c r="G3294" s="3029"/>
      <c r="H3294" s="3001">
        <f>SUM(H3287:H3293)*0.05</f>
        <v>0</v>
      </c>
    </row>
    <row r="3295" spans="1:8">
      <c r="A3295" s="356"/>
      <c r="B3295" s="1823"/>
      <c r="C3295" s="382"/>
      <c r="D3295" s="2942"/>
      <c r="E3295" s="382"/>
      <c r="F3295" s="3026"/>
      <c r="G3295" s="3026"/>
      <c r="H3295" s="3007"/>
    </row>
    <row r="3296" spans="1:8">
      <c r="A3296" s="356"/>
      <c r="B3296" s="1823"/>
      <c r="C3296" s="3009" t="s">
        <v>244</v>
      </c>
      <c r="D3296" s="3060"/>
      <c r="E3296" s="3059"/>
      <c r="F3296" s="3061"/>
      <c r="G3296" s="2804" t="s">
        <v>210</v>
      </c>
      <c r="H3296" s="3013">
        <f>SUM(H3291:H3294)</f>
        <v>0</v>
      </c>
    </row>
    <row r="3297" spans="1:8">
      <c r="A3297" s="356"/>
      <c r="B3297" s="1823"/>
      <c r="C3297" s="382"/>
      <c r="D3297" s="2942"/>
      <c r="E3297" s="382"/>
      <c r="F3297" s="3026"/>
      <c r="G3297" s="3026"/>
      <c r="H3297" s="3007"/>
    </row>
    <row r="3298" spans="1:8">
      <c r="A3298" s="356"/>
      <c r="B3298" s="209" t="s">
        <v>110</v>
      </c>
      <c r="C3298" s="206" t="s">
        <v>127</v>
      </c>
      <c r="D3298" s="2942"/>
      <c r="E3298" s="382"/>
      <c r="F3298" s="3026" t="s">
        <v>27</v>
      </c>
      <c r="G3298" s="3026" t="str">
        <f>IF(AND(ISNUMBER(D3298),ISNUMBER(F3298)),D3298*F3298," ")</f>
        <v xml:space="preserve"> </v>
      </c>
      <c r="H3298" s="3007"/>
    </row>
    <row r="3299" spans="1:8">
      <c r="A3299" s="356"/>
      <c r="B3299" s="1823"/>
      <c r="C3299" s="382"/>
      <c r="D3299" s="2942"/>
      <c r="E3299" s="382"/>
      <c r="F3299" s="3026" t="s">
        <v>27</v>
      </c>
      <c r="G3299" s="3026" t="str">
        <f>IF(AND(ISNUMBER(D3299),ISNUMBER(F3299)),D3299*F3299," ")</f>
        <v xml:space="preserve"> </v>
      </c>
      <c r="H3299" s="3007"/>
    </row>
    <row r="3300" spans="1:8" ht="60">
      <c r="A3300" s="356"/>
      <c r="B3300" s="1823">
        <v>3001</v>
      </c>
      <c r="C3300" s="382" t="s">
        <v>239</v>
      </c>
      <c r="D3300" s="2942">
        <v>1</v>
      </c>
      <c r="E3300" s="382" t="s">
        <v>80</v>
      </c>
      <c r="F3300" s="3026"/>
      <c r="G3300" s="3001">
        <v>0</v>
      </c>
      <c r="H3300" s="3007">
        <f>ROUND(G3300*D3300,2)</f>
        <v>0</v>
      </c>
    </row>
    <row r="3301" spans="1:8" ht="24">
      <c r="A3301" s="356"/>
      <c r="B3301" s="1823">
        <v>3002</v>
      </c>
      <c r="C3301" s="382" t="s">
        <v>419</v>
      </c>
      <c r="D3301" s="3256">
        <v>2</v>
      </c>
      <c r="E3301" s="207" t="s">
        <v>217</v>
      </c>
      <c r="F3301" s="251"/>
      <c r="G3301" s="3253">
        <v>45</v>
      </c>
      <c r="H3301" s="3007">
        <f t="shared" ref="H3301:H3305" si="35">ROUND(G3301*D3301,2)</f>
        <v>90</v>
      </c>
    </row>
    <row r="3302" spans="1:8" ht="24">
      <c r="A3302" s="356"/>
      <c r="B3302" s="1823">
        <v>3003</v>
      </c>
      <c r="C3302" s="382" t="s">
        <v>242</v>
      </c>
      <c r="D3302" s="2942">
        <v>1</v>
      </c>
      <c r="E3302" s="382" t="s">
        <v>80</v>
      </c>
      <c r="F3302" s="3026"/>
      <c r="G3302" s="3001">
        <v>0</v>
      </c>
      <c r="H3302" s="3007">
        <f t="shared" si="35"/>
        <v>0</v>
      </c>
    </row>
    <row r="3303" spans="1:8" ht="48">
      <c r="A3303" s="356"/>
      <c r="B3303" s="1823">
        <v>3004</v>
      </c>
      <c r="C3303" s="382" t="s">
        <v>2482</v>
      </c>
      <c r="D3303" s="2942">
        <v>1</v>
      </c>
      <c r="E3303" s="382" t="s">
        <v>80</v>
      </c>
      <c r="F3303" s="3026"/>
      <c r="G3303" s="3001">
        <v>0</v>
      </c>
      <c r="H3303" s="3007">
        <f>ROUND(G3303*D3303,2)</f>
        <v>0</v>
      </c>
    </row>
    <row r="3304" spans="1:8">
      <c r="A3304" s="356"/>
      <c r="B3304" s="1823">
        <v>3005</v>
      </c>
      <c r="C3304" s="382" t="s">
        <v>2483</v>
      </c>
      <c r="D3304" s="2942">
        <v>2</v>
      </c>
      <c r="E3304" s="382" t="s">
        <v>217</v>
      </c>
      <c r="F3304" s="3026"/>
      <c r="G3304" s="3253">
        <v>45</v>
      </c>
      <c r="H3304" s="3007">
        <f t="shared" si="35"/>
        <v>90</v>
      </c>
    </row>
    <row r="3305" spans="1:8" ht="24">
      <c r="A3305" s="356"/>
      <c r="B3305" s="1823">
        <v>3006</v>
      </c>
      <c r="C3305" s="382" t="s">
        <v>2484</v>
      </c>
      <c r="D3305" s="2942">
        <v>1</v>
      </c>
      <c r="E3305" s="382" t="s">
        <v>80</v>
      </c>
      <c r="F3305" s="3026"/>
      <c r="G3305" s="3001">
        <v>0</v>
      </c>
      <c r="H3305" s="3007">
        <f t="shared" si="35"/>
        <v>0</v>
      </c>
    </row>
    <row r="3306" spans="1:8">
      <c r="A3306" s="356"/>
      <c r="B3306" s="1823"/>
      <c r="C3306" s="382"/>
      <c r="D3306" s="2942"/>
      <c r="E3306" s="382"/>
      <c r="F3306" s="3026"/>
      <c r="G3306" s="3026"/>
      <c r="H3306" s="3007"/>
    </row>
    <row r="3307" spans="1:8">
      <c r="A3307" s="356"/>
      <c r="B3307" s="1823"/>
      <c r="C3307" s="3059"/>
      <c r="D3307" s="3060"/>
      <c r="E3307" s="3059"/>
      <c r="F3307" s="3061"/>
      <c r="G3307" s="3062" t="s">
        <v>210</v>
      </c>
      <c r="H3307" s="3013">
        <f>SUM(H3300:H3305)</f>
        <v>180</v>
      </c>
    </row>
    <row r="3308" spans="1:8" s="205" customFormat="1">
      <c r="A3308" s="2442"/>
      <c r="B3308" s="3057"/>
      <c r="C3308" s="2443"/>
      <c r="D3308" s="3056"/>
      <c r="E3308" s="2443"/>
      <c r="F3308" s="3029"/>
      <c r="G3308" s="3063"/>
      <c r="H3308" s="3041"/>
    </row>
    <row r="3309" spans="1:8" s="205" customFormat="1" ht="24">
      <c r="A3309" s="2442"/>
      <c r="B3309" s="1548"/>
      <c r="C3309" s="2932" t="s">
        <v>2545</v>
      </c>
      <c r="D3309" s="2356"/>
      <c r="E3309" s="1581"/>
      <c r="F3309" s="1501"/>
      <c r="G3309" s="2670"/>
      <c r="H3309" s="3041"/>
    </row>
    <row r="3310" spans="1:8" s="205" customFormat="1">
      <c r="A3310" s="2442"/>
      <c r="B3310" s="1772"/>
      <c r="C3310" s="1499" t="s">
        <v>2534</v>
      </c>
      <c r="D3310" s="2356"/>
      <c r="E3310" s="1581"/>
      <c r="F3310" s="1501"/>
      <c r="G3310" s="2670">
        <f>H3285</f>
        <v>0</v>
      </c>
      <c r="H3310" s="3041"/>
    </row>
    <row r="3311" spans="1:8" s="205" customFormat="1">
      <c r="A3311" s="2442"/>
      <c r="B3311" s="1772"/>
      <c r="C3311" s="1499" t="s">
        <v>2547</v>
      </c>
      <c r="D3311" s="2356"/>
      <c r="E3311" s="1581"/>
      <c r="F3311" s="1501"/>
      <c r="G3311" s="2670">
        <f>H3296</f>
        <v>0</v>
      </c>
      <c r="H3311" s="3041"/>
    </row>
    <row r="3312" spans="1:8" s="205" customFormat="1">
      <c r="A3312" s="2442"/>
      <c r="B3312" s="1772"/>
      <c r="C3312" s="1499" t="s">
        <v>2536</v>
      </c>
      <c r="D3312" s="2356"/>
      <c r="E3312" s="1581"/>
      <c r="F3312" s="1501"/>
      <c r="G3312" s="2670">
        <f>H3307</f>
        <v>180</v>
      </c>
      <c r="H3312" s="3041"/>
    </row>
    <row r="3313" spans="1:8" s="205" customFormat="1" ht="12.75" thickBot="1">
      <c r="A3313" s="2442"/>
      <c r="B3313" s="1772"/>
      <c r="C3313" s="2972"/>
      <c r="D3313" s="2973"/>
      <c r="E3313" s="2974"/>
      <c r="F3313" s="2975"/>
      <c r="G3313" s="2976"/>
      <c r="H3313" s="3041"/>
    </row>
    <row r="3314" spans="1:8" s="205" customFormat="1" ht="12.75" thickBot="1">
      <c r="A3314" s="2442"/>
      <c r="B3314" s="2977"/>
      <c r="C3314" s="2978" t="s">
        <v>2546</v>
      </c>
      <c r="D3314" s="2966"/>
      <c r="E3314" s="2968"/>
      <c r="F3314" s="2858"/>
      <c r="G3314" s="2848">
        <f>SUM(G3310:G3312)</f>
        <v>180</v>
      </c>
      <c r="H3314" s="3041"/>
    </row>
    <row r="3315" spans="1:8" s="205" customFormat="1">
      <c r="A3315" s="2442"/>
      <c r="B3315" s="3057"/>
      <c r="C3315" s="2443"/>
      <c r="D3315" s="3056"/>
      <c r="E3315" s="2443"/>
      <c r="F3315" s="3029"/>
      <c r="G3315" s="3063"/>
      <c r="H3315" s="3041"/>
    </row>
    <row r="3316" spans="1:8" s="205" customFormat="1">
      <c r="A3316" s="2442"/>
      <c r="B3316" s="3057"/>
      <c r="C3316" s="2443"/>
      <c r="D3316" s="3056"/>
      <c r="E3316" s="2443"/>
      <c r="F3316" s="3029"/>
      <c r="G3316" s="3063"/>
      <c r="H3316" s="3041"/>
    </row>
    <row r="3317" spans="1:8" s="205" customFormat="1">
      <c r="A3317" s="2442"/>
      <c r="B3317" s="3057"/>
      <c r="C3317" s="2443"/>
      <c r="D3317" s="3056"/>
      <c r="E3317" s="2443"/>
      <c r="F3317" s="3029"/>
      <c r="G3317" s="3063"/>
      <c r="H3317" s="3041"/>
    </row>
    <row r="3318" spans="1:8" s="205" customFormat="1">
      <c r="A3318" s="2442"/>
      <c r="B3318" s="3057"/>
      <c r="C3318" s="2443"/>
      <c r="D3318" s="3056"/>
      <c r="E3318" s="2443"/>
      <c r="F3318" s="3029"/>
      <c r="G3318" s="3063"/>
      <c r="H3318" s="3041"/>
    </row>
    <row r="3319" spans="1:8">
      <c r="A3319" s="356"/>
      <c r="B3319" s="1823"/>
      <c r="C3319" s="382"/>
      <c r="D3319" s="2942"/>
      <c r="E3319" s="382"/>
      <c r="F3319" s="3026"/>
      <c r="G3319" s="3026"/>
      <c r="H3319" s="3007"/>
    </row>
    <row r="3320" spans="1:8">
      <c r="A3320" s="356"/>
      <c r="B3320" s="1823"/>
      <c r="C3320" s="382"/>
      <c r="D3320" s="2942"/>
      <c r="E3320" s="382"/>
      <c r="F3320" s="3026"/>
      <c r="G3320" s="3026"/>
      <c r="H3320" s="3007"/>
    </row>
    <row r="3321" spans="1:8">
      <c r="A3321" s="356"/>
      <c r="B3321" s="2992" t="s">
        <v>2489</v>
      </c>
      <c r="C3321" s="2993" t="s">
        <v>2490</v>
      </c>
      <c r="D3321" s="2942"/>
      <c r="E3321" s="382"/>
      <c r="F3321" s="3026"/>
      <c r="G3321" s="3026"/>
      <c r="H3321" s="3007"/>
    </row>
    <row r="3322" spans="1:8">
      <c r="A3322" s="356"/>
      <c r="B3322" s="1823"/>
      <c r="C3322" s="382"/>
      <c r="D3322" s="2942"/>
      <c r="E3322" s="382"/>
      <c r="F3322" s="3026"/>
      <c r="G3322" s="3026"/>
      <c r="H3322" s="3007"/>
    </row>
    <row r="3323" spans="1:8">
      <c r="A3323" s="356"/>
      <c r="B3323" s="209" t="s">
        <v>108</v>
      </c>
      <c r="C3323" s="206" t="s">
        <v>122</v>
      </c>
      <c r="D3323" s="2942"/>
      <c r="E3323" s="382"/>
      <c r="F3323" s="3026" t="s">
        <v>27</v>
      </c>
      <c r="G3323" s="3026"/>
      <c r="H3323" s="3007"/>
    </row>
    <row r="3324" spans="1:8">
      <c r="A3324" s="356"/>
      <c r="B3324" s="1823"/>
      <c r="C3324" s="382"/>
      <c r="D3324" s="2942"/>
      <c r="E3324" s="382"/>
      <c r="F3324" s="3026"/>
      <c r="G3324" s="3026"/>
      <c r="H3324" s="3007"/>
    </row>
    <row r="3325" spans="1:8" ht="60">
      <c r="A3325" s="356"/>
      <c r="B3325" s="1823">
        <v>1001</v>
      </c>
      <c r="C3325" s="382" t="s">
        <v>1281</v>
      </c>
      <c r="D3325" s="2942">
        <v>526</v>
      </c>
      <c r="E3325" s="382" t="s">
        <v>215</v>
      </c>
      <c r="F3325" s="3026"/>
      <c r="G3325" s="3001">
        <v>0</v>
      </c>
      <c r="H3325" s="3007">
        <f t="shared" ref="H3325:H3331" si="36">ROUND(G3325*D3325,2)</f>
        <v>0</v>
      </c>
    </row>
    <row r="3326" spans="1:8" ht="36">
      <c r="A3326" s="356"/>
      <c r="B3326" s="1823">
        <v>1002</v>
      </c>
      <c r="C3326" s="382" t="s">
        <v>1284</v>
      </c>
      <c r="D3326" s="2942">
        <v>42</v>
      </c>
      <c r="E3326" s="382" t="s">
        <v>215</v>
      </c>
      <c r="F3326" s="3026"/>
      <c r="G3326" s="3001">
        <v>0</v>
      </c>
      <c r="H3326" s="3007">
        <f t="shared" si="36"/>
        <v>0</v>
      </c>
    </row>
    <row r="3327" spans="1:8" ht="24">
      <c r="A3327" s="356"/>
      <c r="B3327" s="1823">
        <v>1003</v>
      </c>
      <c r="C3327" s="382" t="s">
        <v>1285</v>
      </c>
      <c r="D3327" s="2942">
        <v>20</v>
      </c>
      <c r="E3327" s="382" t="s">
        <v>215</v>
      </c>
      <c r="F3327" s="3026"/>
      <c r="G3327" s="3001">
        <v>0</v>
      </c>
      <c r="H3327" s="3007">
        <f t="shared" si="36"/>
        <v>0</v>
      </c>
    </row>
    <row r="3328" spans="1:8" ht="48">
      <c r="A3328" s="356"/>
      <c r="B3328" s="1823">
        <v>1004</v>
      </c>
      <c r="C3328" s="382" t="s">
        <v>763</v>
      </c>
      <c r="D3328" s="2942">
        <v>42</v>
      </c>
      <c r="E3328" s="382" t="s">
        <v>215</v>
      </c>
      <c r="F3328" s="3026"/>
      <c r="G3328" s="3001">
        <v>0</v>
      </c>
      <c r="H3328" s="3007">
        <f t="shared" si="36"/>
        <v>0</v>
      </c>
    </row>
    <row r="3329" spans="1:8" ht="84">
      <c r="A3329" s="356"/>
      <c r="B3329" s="1823">
        <v>1005</v>
      </c>
      <c r="C3329" s="382" t="s">
        <v>2491</v>
      </c>
      <c r="D3329" s="2942">
        <v>4</v>
      </c>
      <c r="E3329" s="382" t="s">
        <v>80</v>
      </c>
      <c r="F3329" s="3026"/>
      <c r="G3329" s="3001">
        <v>0</v>
      </c>
      <c r="H3329" s="3007">
        <f t="shared" si="36"/>
        <v>0</v>
      </c>
    </row>
    <row r="3330" spans="1:8" ht="24">
      <c r="A3330" s="356"/>
      <c r="B3330" s="1823">
        <v>1006</v>
      </c>
      <c r="C3330" s="382" t="s">
        <v>233</v>
      </c>
      <c r="D3330" s="2942">
        <v>42</v>
      </c>
      <c r="E3330" s="382" t="s">
        <v>215</v>
      </c>
      <c r="F3330" s="3026"/>
      <c r="G3330" s="3001">
        <v>0</v>
      </c>
      <c r="H3330" s="3007">
        <f t="shared" si="36"/>
        <v>0</v>
      </c>
    </row>
    <row r="3331" spans="1:8" ht="24">
      <c r="A3331" s="356"/>
      <c r="B3331" s="1823">
        <v>1007</v>
      </c>
      <c r="C3331" s="382" t="s">
        <v>1286</v>
      </c>
      <c r="D3331" s="2942">
        <v>42</v>
      </c>
      <c r="E3331" s="382" t="s">
        <v>215</v>
      </c>
      <c r="F3331" s="3026"/>
      <c r="G3331" s="3001">
        <v>0</v>
      </c>
      <c r="H3331" s="3007">
        <f t="shared" si="36"/>
        <v>0</v>
      </c>
    </row>
    <row r="3332" spans="1:8">
      <c r="A3332" s="356"/>
      <c r="B3332" s="1823"/>
      <c r="C3332" s="382"/>
      <c r="D3332" s="2942"/>
      <c r="E3332" s="382"/>
      <c r="F3332" s="3026"/>
      <c r="G3332" s="3026"/>
      <c r="H3332" s="3007"/>
    </row>
    <row r="3333" spans="1:8">
      <c r="A3333" s="356"/>
      <c r="B3333" s="1823"/>
      <c r="C3333" s="3009" t="s">
        <v>122</v>
      </c>
      <c r="D3333" s="3060"/>
      <c r="E3333" s="3059"/>
      <c r="F3333" s="3061"/>
      <c r="G3333" s="3062" t="s">
        <v>210</v>
      </c>
      <c r="H3333" s="3013">
        <f>SUM(H3325:H3331)</f>
        <v>0</v>
      </c>
    </row>
    <row r="3334" spans="1:8">
      <c r="A3334" s="356"/>
      <c r="B3334" s="1823"/>
      <c r="C3334" s="382"/>
      <c r="D3334" s="2942"/>
      <c r="E3334" s="382"/>
      <c r="F3334" s="3026"/>
      <c r="G3334" s="3026"/>
      <c r="H3334" s="3007"/>
    </row>
    <row r="3335" spans="1:8">
      <c r="A3335" s="356"/>
      <c r="B3335" s="209" t="s">
        <v>109</v>
      </c>
      <c r="C3335" s="206" t="s">
        <v>244</v>
      </c>
      <c r="D3335" s="2942"/>
      <c r="E3335" s="382"/>
      <c r="F3335" s="3026"/>
      <c r="G3335" s="3026"/>
      <c r="H3335" s="3007"/>
    </row>
    <row r="3336" spans="1:8">
      <c r="A3336" s="356"/>
      <c r="B3336" s="1823"/>
      <c r="C3336" s="382" t="s">
        <v>236</v>
      </c>
      <c r="D3336" s="2942"/>
      <c r="E3336" s="382"/>
      <c r="F3336" s="3026"/>
      <c r="G3336" s="3026"/>
      <c r="H3336" s="3007"/>
    </row>
    <row r="3337" spans="1:8">
      <c r="A3337" s="356"/>
      <c r="B3337" s="1823"/>
      <c r="C3337" s="382" t="s">
        <v>414</v>
      </c>
      <c r="D3337" s="2942"/>
      <c r="E3337" s="382"/>
      <c r="F3337" s="3026"/>
      <c r="G3337" s="3026"/>
      <c r="H3337" s="3007"/>
    </row>
    <row r="3338" spans="1:8">
      <c r="A3338" s="356"/>
      <c r="B3338" s="1823"/>
      <c r="C3338" s="382"/>
      <c r="D3338" s="2942"/>
      <c r="E3338" s="382"/>
      <c r="F3338" s="3026"/>
      <c r="G3338" s="3026"/>
      <c r="H3338" s="3007"/>
    </row>
    <row r="3339" spans="1:8" ht="24">
      <c r="A3339" s="356"/>
      <c r="B3339" s="1823">
        <v>2001</v>
      </c>
      <c r="C3339" s="382" t="s">
        <v>1292</v>
      </c>
      <c r="D3339" s="2942">
        <v>29</v>
      </c>
      <c r="E3339" s="382" t="s">
        <v>215</v>
      </c>
      <c r="F3339" s="3026"/>
      <c r="G3339" s="3001">
        <v>0</v>
      </c>
      <c r="H3339" s="3007">
        <f t="shared" ref="H3339:H3340" si="37">ROUND(G3339*D3339,2)</f>
        <v>0</v>
      </c>
    </row>
    <row r="3340" spans="1:8" ht="24">
      <c r="A3340" s="356"/>
      <c r="B3340" s="1823">
        <v>2002</v>
      </c>
      <c r="C3340" s="382" t="s">
        <v>1293</v>
      </c>
      <c r="D3340" s="2942">
        <v>30</v>
      </c>
      <c r="E3340" s="382" t="s">
        <v>215</v>
      </c>
      <c r="F3340" s="3026"/>
      <c r="G3340" s="3001">
        <v>0</v>
      </c>
      <c r="H3340" s="3007">
        <f t="shared" si="37"/>
        <v>0</v>
      </c>
    </row>
    <row r="3341" spans="1:8" s="205" customFormat="1">
      <c r="A3341" s="2442"/>
      <c r="B3341" s="3057">
        <v>2003</v>
      </c>
      <c r="C3341" s="2443" t="s">
        <v>245</v>
      </c>
      <c r="D3341" s="3058">
        <v>0.05</v>
      </c>
      <c r="E3341" s="2443"/>
      <c r="F3341" s="3029"/>
      <c r="G3341" s="3001">
        <v>0</v>
      </c>
      <c r="H3341" s="3001">
        <f>SUM(H3334:H3340)*0.05</f>
        <v>0</v>
      </c>
    </row>
    <row r="3342" spans="1:8">
      <c r="A3342" s="356"/>
      <c r="B3342" s="1823"/>
      <c r="C3342" s="382"/>
      <c r="D3342" s="2942"/>
      <c r="E3342" s="382"/>
      <c r="F3342" s="3026"/>
      <c r="G3342" s="3026"/>
      <c r="H3342" s="3007"/>
    </row>
    <row r="3343" spans="1:8">
      <c r="A3343" s="356"/>
      <c r="B3343" s="1823"/>
      <c r="C3343" s="3009" t="s">
        <v>244</v>
      </c>
      <c r="D3343" s="3060"/>
      <c r="E3343" s="3059"/>
      <c r="F3343" s="3061"/>
      <c r="G3343" s="3062" t="s">
        <v>210</v>
      </c>
      <c r="H3343" s="3013">
        <f>SUM(H3339:H3341)</f>
        <v>0</v>
      </c>
    </row>
    <row r="3344" spans="1:8">
      <c r="A3344" s="356"/>
      <c r="B3344" s="1823"/>
      <c r="C3344" s="382"/>
      <c r="D3344" s="2942"/>
      <c r="E3344" s="382"/>
      <c r="F3344" s="3026"/>
      <c r="G3344" s="3026"/>
      <c r="H3344" s="3007"/>
    </row>
    <row r="3345" spans="1:8">
      <c r="A3345" s="356"/>
      <c r="B3345" s="1823"/>
      <c r="C3345" s="382"/>
      <c r="D3345" s="2942"/>
      <c r="E3345" s="382"/>
      <c r="F3345" s="3026"/>
      <c r="G3345" s="3026"/>
      <c r="H3345" s="3007"/>
    </row>
    <row r="3346" spans="1:8">
      <c r="A3346" s="356"/>
      <c r="B3346" s="209" t="s">
        <v>110</v>
      </c>
      <c r="C3346" s="206" t="s">
        <v>127</v>
      </c>
      <c r="D3346" s="2942"/>
      <c r="E3346" s="382"/>
      <c r="F3346" s="3026" t="s">
        <v>27</v>
      </c>
      <c r="G3346" s="3026" t="str">
        <f>IF(AND(ISNUMBER(D3346),ISNUMBER(F3346)),D3346*F3346," ")</f>
        <v xml:space="preserve"> </v>
      </c>
      <c r="H3346" s="3007"/>
    </row>
    <row r="3347" spans="1:8">
      <c r="A3347" s="356"/>
      <c r="B3347" s="1823"/>
      <c r="C3347" s="382"/>
      <c r="D3347" s="2942"/>
      <c r="E3347" s="382"/>
      <c r="F3347" s="3026" t="s">
        <v>27</v>
      </c>
      <c r="G3347" s="3026" t="str">
        <f>IF(AND(ISNUMBER(D3347),ISNUMBER(F3347)),D3347*F3347," ")</f>
        <v xml:space="preserve"> </v>
      </c>
      <c r="H3347" s="3007"/>
    </row>
    <row r="3348" spans="1:8" ht="60">
      <c r="A3348" s="356"/>
      <c r="B3348" s="1823">
        <v>3001</v>
      </c>
      <c r="C3348" s="382" t="s">
        <v>239</v>
      </c>
      <c r="D3348" s="2942">
        <v>1</v>
      </c>
      <c r="E3348" s="382" t="s">
        <v>80</v>
      </c>
      <c r="F3348" s="3026"/>
      <c r="G3348" s="3001">
        <v>0</v>
      </c>
      <c r="H3348" s="3007">
        <f t="shared" ref="H3348:H3353" si="38">ROUND(G3348*D3348,2)</f>
        <v>0</v>
      </c>
    </row>
    <row r="3349" spans="1:8" ht="24">
      <c r="A3349" s="356"/>
      <c r="B3349" s="1823">
        <v>3002</v>
      </c>
      <c r="C3349" s="382" t="s">
        <v>419</v>
      </c>
      <c r="D3349" s="3256">
        <v>2</v>
      </c>
      <c r="E3349" s="207" t="s">
        <v>217</v>
      </c>
      <c r="F3349" s="251"/>
      <c r="G3349" s="3253">
        <v>45</v>
      </c>
      <c r="H3349" s="3007">
        <f t="shared" si="38"/>
        <v>90</v>
      </c>
    </row>
    <row r="3350" spans="1:8" ht="24">
      <c r="A3350" s="356"/>
      <c r="B3350" s="1823">
        <v>3003</v>
      </c>
      <c r="C3350" s="382" t="s">
        <v>242</v>
      </c>
      <c r="D3350" s="2942">
        <v>1</v>
      </c>
      <c r="E3350" s="382" t="s">
        <v>80</v>
      </c>
      <c r="F3350" s="3026"/>
      <c r="G3350" s="3001">
        <v>0</v>
      </c>
      <c r="H3350" s="3007">
        <f t="shared" si="38"/>
        <v>0</v>
      </c>
    </row>
    <row r="3351" spans="1:8" ht="48">
      <c r="A3351" s="356"/>
      <c r="B3351" s="1823">
        <v>3004</v>
      </c>
      <c r="C3351" s="382" t="s">
        <v>2482</v>
      </c>
      <c r="D3351" s="2942">
        <v>1</v>
      </c>
      <c r="E3351" s="382" t="s">
        <v>80</v>
      </c>
      <c r="F3351" s="3026"/>
      <c r="G3351" s="3001">
        <v>0</v>
      </c>
      <c r="H3351" s="3007">
        <f>ROUND(G3351*D3351,2)</f>
        <v>0</v>
      </c>
    </row>
    <row r="3352" spans="1:8">
      <c r="A3352" s="356"/>
      <c r="B3352" s="1823">
        <v>3005</v>
      </c>
      <c r="C3352" s="382" t="s">
        <v>2483</v>
      </c>
      <c r="D3352" s="2942">
        <v>5</v>
      </c>
      <c r="E3352" s="382" t="s">
        <v>217</v>
      </c>
      <c r="F3352" s="3026"/>
      <c r="G3352" s="3253">
        <v>45</v>
      </c>
      <c r="H3352" s="3007">
        <f t="shared" si="38"/>
        <v>225</v>
      </c>
    </row>
    <row r="3353" spans="1:8" ht="24">
      <c r="A3353" s="356"/>
      <c r="B3353" s="1823">
        <v>3006</v>
      </c>
      <c r="C3353" s="382" t="s">
        <v>2484</v>
      </c>
      <c r="D3353" s="2942">
        <v>1</v>
      </c>
      <c r="E3353" s="382" t="s">
        <v>80</v>
      </c>
      <c r="F3353" s="3026"/>
      <c r="G3353" s="3001">
        <v>0</v>
      </c>
      <c r="H3353" s="3007">
        <f t="shared" si="38"/>
        <v>0</v>
      </c>
    </row>
    <row r="3354" spans="1:8">
      <c r="A3354" s="356"/>
      <c r="B3354" s="382"/>
      <c r="C3354" s="382"/>
      <c r="D3354" s="2942"/>
      <c r="E3354" s="382"/>
      <c r="F3354" s="3026"/>
      <c r="G3354" s="3026"/>
      <c r="H3354" s="3007"/>
    </row>
    <row r="3355" spans="1:8">
      <c r="A3355" s="356"/>
      <c r="B3355" s="382"/>
      <c r="C3355" s="3059"/>
      <c r="D3355" s="3060"/>
      <c r="E3355" s="3059"/>
      <c r="F3355" s="3061"/>
      <c r="G3355" s="3062" t="s">
        <v>210</v>
      </c>
      <c r="H3355" s="3013">
        <f>SUM(H3348:H3353)</f>
        <v>315</v>
      </c>
    </row>
    <row r="3356" spans="1:8">
      <c r="A3356" s="356"/>
      <c r="B3356" s="382"/>
      <c r="C3356" s="382"/>
      <c r="D3356" s="2942"/>
      <c r="E3356" s="382"/>
      <c r="F3356" s="3026"/>
      <c r="G3356" s="3026"/>
      <c r="H3356" s="3007"/>
    </row>
    <row r="3357" spans="1:8" ht="24">
      <c r="A3357" s="356"/>
      <c r="B3357" s="1548"/>
      <c r="C3357" s="2932" t="s">
        <v>2548</v>
      </c>
      <c r="D3357" s="2356"/>
      <c r="E3357" s="1581"/>
      <c r="F3357" s="1501"/>
      <c r="G3357" s="2670"/>
      <c r="H3357" s="3041"/>
    </row>
    <row r="3358" spans="1:8">
      <c r="A3358" s="356"/>
      <c r="B3358" s="1772"/>
      <c r="C3358" s="1499" t="s">
        <v>2534</v>
      </c>
      <c r="D3358" s="2356"/>
      <c r="E3358" s="1581"/>
      <c r="F3358" s="1501"/>
      <c r="G3358" s="2670">
        <f>H3333</f>
        <v>0</v>
      </c>
      <c r="H3358" s="3041"/>
    </row>
    <row r="3359" spans="1:8">
      <c r="A3359" s="356"/>
      <c r="B3359" s="1772"/>
      <c r="C3359" s="1499" t="s">
        <v>2547</v>
      </c>
      <c r="D3359" s="2356"/>
      <c r="E3359" s="1581"/>
      <c r="F3359" s="1501"/>
      <c r="G3359" s="2670">
        <f>H3343</f>
        <v>0</v>
      </c>
      <c r="H3359" s="3041"/>
    </row>
    <row r="3360" spans="1:8">
      <c r="A3360" s="356"/>
      <c r="B3360" s="1772"/>
      <c r="C3360" s="1499" t="s">
        <v>2536</v>
      </c>
      <c r="D3360" s="2356"/>
      <c r="E3360" s="1581"/>
      <c r="F3360" s="1501"/>
      <c r="G3360" s="2670">
        <f>H3355</f>
        <v>315</v>
      </c>
      <c r="H3360" s="3041"/>
    </row>
    <row r="3361" spans="1:8" ht="12.75" thickBot="1">
      <c r="A3361" s="356"/>
      <c r="B3361" s="1772"/>
      <c r="C3361" s="2972"/>
      <c r="D3361" s="2973"/>
      <c r="E3361" s="2974"/>
      <c r="F3361" s="2975"/>
      <c r="G3361" s="2976"/>
      <c r="H3361" s="3041"/>
    </row>
    <row r="3362" spans="1:8" ht="12.75" thickBot="1">
      <c r="A3362" s="356"/>
      <c r="B3362" s="2977"/>
      <c r="C3362" s="2978" t="s">
        <v>2549</v>
      </c>
      <c r="D3362" s="2966"/>
      <c r="E3362" s="2968"/>
      <c r="F3362" s="2858"/>
      <c r="G3362" s="2848">
        <f>SUM(G3358:G3360)</f>
        <v>315</v>
      </c>
      <c r="H3362" s="3007"/>
    </row>
    <row r="3363" spans="1:8">
      <c r="A3363" s="356"/>
      <c r="B3363" s="382"/>
      <c r="C3363" s="382"/>
      <c r="D3363" s="2942"/>
      <c r="E3363" s="382"/>
      <c r="F3363" s="3026"/>
      <c r="G3363" s="3026"/>
      <c r="H3363" s="3007"/>
    </row>
    <row r="3364" spans="1:8">
      <c r="A3364" s="356"/>
      <c r="B3364" s="382"/>
      <c r="C3364" s="382"/>
      <c r="D3364" s="2942"/>
      <c r="E3364" s="382"/>
      <c r="F3364" s="3026"/>
      <c r="G3364" s="3026"/>
      <c r="H3364" s="3007"/>
    </row>
    <row r="3365" spans="1:8">
      <c r="A3365" s="356"/>
      <c r="B3365" s="382"/>
      <c r="C3365" s="382"/>
      <c r="D3365" s="2942"/>
      <c r="E3365" s="382"/>
      <c r="F3365" s="3026"/>
      <c r="G3365" s="3026"/>
      <c r="H3365" s="3007"/>
    </row>
    <row r="3366" spans="1:8">
      <c r="A3366" s="356"/>
      <c r="B3366" s="382"/>
      <c r="C3366" s="382"/>
      <c r="D3366" s="2942"/>
      <c r="E3366" s="382"/>
      <c r="F3366" s="3026"/>
      <c r="G3366" s="3026"/>
      <c r="H3366" s="3007"/>
    </row>
    <row r="3367" spans="1:8">
      <c r="A3367" s="356"/>
      <c r="B3367" s="382"/>
      <c r="C3367" s="382"/>
      <c r="D3367" s="2942"/>
      <c r="E3367" s="382"/>
      <c r="F3367" s="3026"/>
      <c r="G3367" s="3026"/>
      <c r="H3367" s="3007"/>
    </row>
    <row r="3368" spans="1:8">
      <c r="A3368" s="356"/>
      <c r="B3368" s="3064"/>
      <c r="C3368" s="3065"/>
      <c r="D3368" s="3066"/>
      <c r="E3368" s="3067"/>
      <c r="F3368" s="3068"/>
      <c r="G3368" s="3068"/>
      <c r="H3368" s="3069"/>
    </row>
    <row r="3369" spans="1:8" ht="12.75" thickBot="1">
      <c r="A3369" s="356"/>
      <c r="B3369" s="356"/>
      <c r="C3369" s="356"/>
      <c r="D3369" s="2356"/>
      <c r="E3369" s="356"/>
      <c r="F3369" s="1501"/>
      <c r="G3369" s="1501"/>
      <c r="H3369" s="2670"/>
    </row>
    <row r="3370" spans="1:8">
      <c r="A3370" s="3416" t="s">
        <v>1779</v>
      </c>
      <c r="B3370" s="3417"/>
      <c r="C3370" s="3417"/>
      <c r="D3370" s="3417"/>
      <c r="E3370" s="3417"/>
      <c r="F3370" s="3417"/>
      <c r="G3370" s="3418"/>
      <c r="H3370" s="2670"/>
    </row>
    <row r="3371" spans="1:8">
      <c r="A3371" s="2281" t="s">
        <v>722</v>
      </c>
      <c r="B3371" s="199" t="s">
        <v>935</v>
      </c>
      <c r="C3371" s="200"/>
      <c r="D3371" s="258"/>
      <c r="E3371" s="2282"/>
      <c r="F3371" s="2352"/>
      <c r="G3371" s="2353"/>
      <c r="H3371" s="2670"/>
    </row>
    <row r="3372" spans="1:8">
      <c r="A3372" s="2281" t="s">
        <v>723</v>
      </c>
      <c r="B3372" s="2282" t="s">
        <v>969</v>
      </c>
      <c r="C3372" s="200"/>
      <c r="D3372" s="258"/>
      <c r="E3372" s="2282"/>
      <c r="F3372" s="2352"/>
      <c r="G3372" s="2353"/>
      <c r="H3372" s="2670"/>
    </row>
    <row r="3373" spans="1:8">
      <c r="A3373" s="2281"/>
      <c r="B3373" s="2282"/>
      <c r="C3373" s="200"/>
      <c r="D3373" s="258"/>
      <c r="E3373" s="2282"/>
      <c r="F3373" s="2352"/>
      <c r="G3373" s="2353"/>
      <c r="H3373" s="2670"/>
    </row>
    <row r="3374" spans="1:8">
      <c r="A3374" s="2281" t="s">
        <v>1006</v>
      </c>
      <c r="B3374" s="2282" t="s">
        <v>976</v>
      </c>
      <c r="C3374" s="200"/>
      <c r="D3374" s="258"/>
      <c r="E3374" s="2282"/>
      <c r="F3374" s="2352"/>
      <c r="G3374" s="2353"/>
      <c r="H3374" s="2670"/>
    </row>
    <row r="3375" spans="1:8">
      <c r="A3375" s="2281" t="s">
        <v>726</v>
      </c>
      <c r="B3375" s="266" t="s">
        <v>2540</v>
      </c>
      <c r="C3375" s="200"/>
      <c r="D3375" s="258"/>
      <c r="E3375" s="2282"/>
      <c r="F3375" s="2352"/>
      <c r="G3375" s="2353"/>
      <c r="H3375" s="2670"/>
    </row>
    <row r="3376" spans="1:8">
      <c r="A3376" s="2281" t="s">
        <v>727</v>
      </c>
      <c r="B3376" s="2282" t="s">
        <v>961</v>
      </c>
      <c r="C3376" s="200"/>
      <c r="D3376" s="258"/>
      <c r="E3376" s="2282"/>
      <c r="F3376" s="2352"/>
      <c r="G3376" s="2353"/>
      <c r="H3376" s="2670"/>
    </row>
    <row r="3377" spans="1:11">
      <c r="A3377" s="2281" t="s">
        <v>728</v>
      </c>
      <c r="B3377" s="2284" t="s">
        <v>261</v>
      </c>
      <c r="C3377" s="202"/>
      <c r="D3377" s="258"/>
      <c r="E3377" s="2282"/>
      <c r="F3377" s="2352"/>
      <c r="G3377" s="2353"/>
      <c r="H3377" s="2670"/>
    </row>
    <row r="3378" spans="1:11" ht="12.75" thickBot="1">
      <c r="A3378" s="2285" t="s">
        <v>209</v>
      </c>
      <c r="B3378" s="203"/>
      <c r="C3378" s="203"/>
      <c r="D3378" s="259"/>
      <c r="E3378" s="2286"/>
      <c r="F3378" s="2354"/>
      <c r="G3378" s="2355"/>
      <c r="H3378" s="2670"/>
    </row>
    <row r="3379" spans="1:11">
      <c r="A3379" s="356"/>
      <c r="B3379" s="356"/>
      <c r="C3379" s="356"/>
      <c r="D3379" s="2356"/>
      <c r="E3379" s="356"/>
      <c r="F3379" s="1501"/>
      <c r="G3379" s="1501"/>
      <c r="H3379" s="2670"/>
    </row>
    <row r="3380" spans="1:11">
      <c r="A3380" s="356"/>
      <c r="B3380" s="209" t="s">
        <v>2470</v>
      </c>
      <c r="C3380" s="206" t="s">
        <v>2537</v>
      </c>
      <c r="D3380" s="262"/>
      <c r="E3380" s="207"/>
      <c r="F3380" s="251"/>
      <c r="G3380" s="3031"/>
      <c r="H3380" s="255">
        <f>G3232</f>
        <v>990</v>
      </c>
    </row>
    <row r="3381" spans="1:11">
      <c r="A3381" s="356"/>
      <c r="B3381" s="209" t="s">
        <v>2480</v>
      </c>
      <c r="C3381" s="206" t="s">
        <v>2539</v>
      </c>
      <c r="D3381" s="263"/>
      <c r="E3381" s="208"/>
      <c r="F3381" s="252"/>
      <c r="G3381" s="250" t="s">
        <v>27</v>
      </c>
      <c r="H3381" s="255">
        <f>G3268</f>
        <v>180</v>
      </c>
    </row>
    <row r="3382" spans="1:11">
      <c r="A3382" s="356"/>
      <c r="B3382" s="209" t="s">
        <v>2485</v>
      </c>
      <c r="C3382" s="206" t="s">
        <v>2551</v>
      </c>
      <c r="D3382" s="263"/>
      <c r="E3382" s="208"/>
      <c r="F3382" s="252"/>
      <c r="G3382" s="250"/>
      <c r="H3382" s="255">
        <f>G3314</f>
        <v>180</v>
      </c>
    </row>
    <row r="3383" spans="1:11">
      <c r="A3383" s="356"/>
      <c r="B3383" s="209" t="s">
        <v>2489</v>
      </c>
      <c r="C3383" s="206" t="s">
        <v>2550</v>
      </c>
      <c r="D3383" s="263"/>
      <c r="E3383" s="208"/>
      <c r="F3383" s="252"/>
      <c r="G3383" s="250"/>
      <c r="H3383" s="255">
        <f>G3362</f>
        <v>315</v>
      </c>
    </row>
    <row r="3384" spans="1:11">
      <c r="A3384" s="356"/>
      <c r="B3384" s="209"/>
      <c r="C3384" s="206"/>
      <c r="D3384" s="263"/>
      <c r="E3384" s="208"/>
      <c r="F3384" s="252"/>
      <c r="G3384" s="250"/>
      <c r="H3384" s="255"/>
    </row>
    <row r="3385" spans="1:11">
      <c r="A3385" s="356"/>
      <c r="B3385" s="335"/>
      <c r="C3385" s="154" t="s">
        <v>128</v>
      </c>
      <c r="D3385" s="3070"/>
      <c r="E3385" s="152"/>
      <c r="F3385" s="253"/>
      <c r="G3385" s="3071"/>
      <c r="H3385" s="267">
        <f>SUM(H3380:H3384)</f>
        <v>1665</v>
      </c>
    </row>
    <row r="3386" spans="1:11">
      <c r="A3386" s="356"/>
      <c r="B3386" s="335"/>
      <c r="C3386" s="154"/>
      <c r="D3386" s="3070"/>
      <c r="E3386" s="337"/>
      <c r="F3386" s="3071"/>
      <c r="G3386" s="3071"/>
      <c r="H3386" s="257"/>
    </row>
    <row r="3387" spans="1:11">
      <c r="A3387" s="356"/>
      <c r="B3387" s="335"/>
      <c r="C3387" s="154"/>
      <c r="D3387" s="3070"/>
      <c r="E3387" s="156"/>
      <c r="F3387" s="254"/>
      <c r="G3387" s="3071"/>
      <c r="H3387" s="256"/>
    </row>
    <row r="3388" spans="1:11">
      <c r="A3388" s="356"/>
      <c r="B3388" s="335"/>
      <c r="C3388" s="154"/>
      <c r="D3388" s="3070"/>
      <c r="E3388" s="156"/>
      <c r="F3388" s="254"/>
      <c r="G3388" s="3071"/>
      <c r="H3388" s="256"/>
    </row>
    <row r="3389" spans="1:11">
      <c r="A3389" s="356"/>
      <c r="B3389" s="335"/>
      <c r="C3389" s="154"/>
      <c r="D3389" s="3070"/>
      <c r="E3389" s="156"/>
      <c r="F3389" s="254"/>
      <c r="G3389" s="3071"/>
      <c r="H3389" s="256"/>
    </row>
    <row r="3390" spans="1:11">
      <c r="A3390" s="356"/>
      <c r="B3390" s="335"/>
      <c r="C3390" s="154"/>
      <c r="D3390" s="3070"/>
      <c r="E3390" s="156"/>
      <c r="F3390" s="254"/>
      <c r="G3390" s="3071"/>
      <c r="H3390" s="256"/>
    </row>
    <row r="3391" spans="1:11">
      <c r="A3391" s="3072"/>
      <c r="B3391" s="3073"/>
      <c r="C3391" s="3074"/>
      <c r="D3391" s="3075"/>
      <c r="E3391" s="3076"/>
      <c r="F3391" s="3077"/>
      <c r="G3391" s="3078"/>
      <c r="H3391" s="3079"/>
      <c r="I3391" s="3080"/>
      <c r="J3391" s="3080"/>
      <c r="K3391" s="3080"/>
    </row>
    <row r="3392" spans="1:11" ht="12.75" thickBot="1">
      <c r="A3392" s="356"/>
      <c r="B3392" s="356"/>
      <c r="C3392" s="356"/>
      <c r="D3392" s="2356"/>
      <c r="E3392" s="356"/>
      <c r="F3392" s="1501"/>
      <c r="G3392" s="1501"/>
      <c r="H3392" s="2670"/>
    </row>
    <row r="3393" spans="1:8">
      <c r="A3393" s="3416" t="s">
        <v>1762</v>
      </c>
      <c r="B3393" s="3417"/>
      <c r="C3393" s="3417"/>
      <c r="D3393" s="3417"/>
      <c r="E3393" s="3417"/>
      <c r="F3393" s="3417"/>
      <c r="G3393" s="3418"/>
      <c r="H3393" s="2670"/>
    </row>
    <row r="3394" spans="1:8">
      <c r="A3394" s="2281" t="s">
        <v>722</v>
      </c>
      <c r="B3394" s="199" t="s">
        <v>935</v>
      </c>
      <c r="C3394" s="200"/>
      <c r="D3394" s="258"/>
      <c r="E3394" s="2282"/>
      <c r="F3394" s="2352"/>
      <c r="G3394" s="2353"/>
      <c r="H3394" s="2670"/>
    </row>
    <row r="3395" spans="1:8">
      <c r="A3395" s="2281" t="s">
        <v>723</v>
      </c>
      <c r="B3395" s="2282" t="s">
        <v>969</v>
      </c>
      <c r="C3395" s="200"/>
      <c r="D3395" s="258"/>
      <c r="E3395" s="2282"/>
      <c r="F3395" s="2352"/>
      <c r="G3395" s="2353"/>
      <c r="H3395" s="2670"/>
    </row>
    <row r="3396" spans="1:8">
      <c r="A3396" s="2281"/>
      <c r="B3396" s="2282"/>
      <c r="C3396" s="200"/>
      <c r="D3396" s="258"/>
      <c r="E3396" s="2282"/>
      <c r="F3396" s="2352"/>
      <c r="G3396" s="2353"/>
      <c r="H3396" s="2670"/>
    </row>
    <row r="3397" spans="1:8">
      <c r="A3397" s="2281" t="s">
        <v>1006</v>
      </c>
      <c r="B3397" s="2282" t="s">
        <v>976</v>
      </c>
      <c r="C3397" s="200"/>
      <c r="D3397" s="258"/>
      <c r="E3397" s="2282"/>
      <c r="F3397" s="2352"/>
      <c r="G3397" s="2353"/>
      <c r="H3397" s="2670"/>
    </row>
    <row r="3398" spans="1:8">
      <c r="A3398" s="2281" t="s">
        <v>726</v>
      </c>
      <c r="B3398" s="200" t="s">
        <v>1761</v>
      </c>
      <c r="C3398" s="200"/>
      <c r="D3398" s="258"/>
      <c r="E3398" s="2282"/>
      <c r="F3398" s="2352"/>
      <c r="G3398" s="2353"/>
      <c r="H3398" s="2670"/>
    </row>
    <row r="3399" spans="1:8">
      <c r="A3399" s="2281" t="s">
        <v>727</v>
      </c>
      <c r="B3399" s="2282" t="s">
        <v>961</v>
      </c>
      <c r="C3399" s="200"/>
      <c r="D3399" s="258"/>
      <c r="E3399" s="2282"/>
      <c r="F3399" s="2352"/>
      <c r="G3399" s="2353"/>
      <c r="H3399" s="2670"/>
    </row>
    <row r="3400" spans="1:8">
      <c r="A3400" s="2281" t="s">
        <v>728</v>
      </c>
      <c r="B3400" s="2284" t="s">
        <v>261</v>
      </c>
      <c r="C3400" s="202"/>
      <c r="D3400" s="258"/>
      <c r="E3400" s="2282"/>
      <c r="F3400" s="2352"/>
      <c r="G3400" s="2353"/>
      <c r="H3400" s="2670"/>
    </row>
    <row r="3401" spans="1:8" ht="12.75" thickBot="1">
      <c r="A3401" s="2285"/>
      <c r="B3401" s="203"/>
      <c r="C3401" s="203"/>
      <c r="D3401" s="259"/>
      <c r="E3401" s="2286"/>
      <c r="F3401" s="2354"/>
      <c r="G3401" s="2355"/>
      <c r="H3401" s="2670"/>
    </row>
    <row r="3402" spans="1:8">
      <c r="A3402" s="356"/>
      <c r="B3402" s="356"/>
      <c r="C3402" s="356"/>
      <c r="D3402" s="2356"/>
      <c r="E3402" s="356"/>
      <c r="F3402" s="1501"/>
      <c r="G3402" s="1501"/>
      <c r="H3402" s="2670"/>
    </row>
    <row r="3403" spans="1:8">
      <c r="A3403" s="356"/>
      <c r="B3403" s="356"/>
      <c r="C3403" s="356"/>
      <c r="D3403" s="2356"/>
      <c r="E3403" s="356"/>
      <c r="F3403" s="1501"/>
      <c r="G3403" s="1501"/>
      <c r="H3403" s="2670"/>
    </row>
    <row r="3404" spans="1:8">
      <c r="A3404" s="356"/>
      <c r="B3404" s="356"/>
      <c r="C3404" s="1828" t="s">
        <v>1275</v>
      </c>
      <c r="D3404" s="2356"/>
      <c r="E3404" s="356"/>
      <c r="F3404" s="1501"/>
      <c r="G3404" s="1501"/>
      <c r="H3404" s="2670"/>
    </row>
    <row r="3405" spans="1:8" ht="48.75" thickBot="1">
      <c r="A3405" s="356"/>
      <c r="B3405" s="356"/>
      <c r="C3405" s="381" t="s">
        <v>1276</v>
      </c>
      <c r="D3405" s="2356"/>
      <c r="E3405" s="356"/>
      <c r="F3405" s="1501"/>
      <c r="G3405" s="1501"/>
      <c r="H3405" s="2670"/>
    </row>
    <row r="3406" spans="1:8" ht="12.75" thickBot="1">
      <c r="A3406" s="2546" t="s">
        <v>2</v>
      </c>
      <c r="B3406" s="2549" t="s">
        <v>3</v>
      </c>
      <c r="C3406" s="2547" t="s">
        <v>4</v>
      </c>
      <c r="D3406" s="2548" t="s">
        <v>6</v>
      </c>
      <c r="E3406" s="2549" t="s">
        <v>7</v>
      </c>
      <c r="F3406" s="2550"/>
      <c r="G3406" s="2551" t="s">
        <v>8</v>
      </c>
      <c r="H3406" s="2552" t="s">
        <v>9</v>
      </c>
    </row>
    <row r="3407" spans="1:8">
      <c r="A3407" s="3081"/>
      <c r="B3407" s="3081"/>
      <c r="C3407" s="3082" t="s">
        <v>2492</v>
      </c>
      <c r="D3407" s="3083"/>
      <c r="E3407" s="3081"/>
      <c r="F3407" s="3084"/>
      <c r="G3407" s="3085"/>
      <c r="H3407" s="2624"/>
    </row>
    <row r="3408" spans="1:8">
      <c r="A3408" s="356"/>
      <c r="B3408" s="209" t="s">
        <v>108</v>
      </c>
      <c r="C3408" s="206" t="s">
        <v>122</v>
      </c>
      <c r="D3408" s="2994"/>
      <c r="E3408" s="1828"/>
      <c r="F3408" s="2995"/>
      <c r="G3408" s="2995" t="s">
        <v>27</v>
      </c>
      <c r="H3408" s="2996"/>
    </row>
    <row r="3409" spans="1:9">
      <c r="A3409" s="356"/>
      <c r="B3409" s="3042"/>
      <c r="C3409" s="3043"/>
      <c r="D3409" s="262"/>
      <c r="E3409" s="3016"/>
      <c r="F3409" s="3017"/>
      <c r="G3409" s="2995"/>
      <c r="H3409" s="2996"/>
    </row>
    <row r="3410" spans="1:9">
      <c r="A3410" s="356"/>
      <c r="B3410" s="1823">
        <v>1001</v>
      </c>
      <c r="C3410" s="382" t="s">
        <v>1778</v>
      </c>
      <c r="D3410" s="2942">
        <v>25</v>
      </c>
      <c r="E3410" s="382" t="s">
        <v>215</v>
      </c>
      <c r="F3410" s="3026"/>
      <c r="G3410" s="3001">
        <v>0</v>
      </c>
      <c r="H3410" s="3007">
        <f t="shared" ref="H3410:H3423" si="39">ROUND(G3410*D3410,2)</f>
        <v>0</v>
      </c>
      <c r="I3410" s="382"/>
    </row>
    <row r="3411" spans="1:9" ht="36">
      <c r="A3411" s="356"/>
      <c r="B3411" s="1823">
        <v>1002</v>
      </c>
      <c r="C3411" s="382" t="s">
        <v>392</v>
      </c>
      <c r="D3411" s="2942">
        <v>25</v>
      </c>
      <c r="E3411" s="382" t="s">
        <v>215</v>
      </c>
      <c r="F3411" s="3026"/>
      <c r="G3411" s="3001">
        <v>0</v>
      </c>
      <c r="H3411" s="3007">
        <f t="shared" si="39"/>
        <v>0</v>
      </c>
      <c r="I3411" s="382"/>
    </row>
    <row r="3412" spans="1:9" ht="36">
      <c r="A3412" s="356"/>
      <c r="B3412" s="1823">
        <v>1003</v>
      </c>
      <c r="C3412" s="382" t="s">
        <v>1777</v>
      </c>
      <c r="D3412" s="2942">
        <v>25</v>
      </c>
      <c r="E3412" s="382" t="s">
        <v>215</v>
      </c>
      <c r="F3412" s="3026"/>
      <c r="G3412" s="3001">
        <v>0</v>
      </c>
      <c r="H3412" s="3007">
        <f t="shared" si="39"/>
        <v>0</v>
      </c>
      <c r="I3412" s="382"/>
    </row>
    <row r="3413" spans="1:9" ht="36">
      <c r="A3413" s="356"/>
      <c r="B3413" s="1823">
        <v>1004</v>
      </c>
      <c r="C3413" s="382" t="s">
        <v>1776</v>
      </c>
      <c r="D3413" s="2942">
        <v>5</v>
      </c>
      <c r="E3413" s="382" t="s">
        <v>215</v>
      </c>
      <c r="F3413" s="3026"/>
      <c r="G3413" s="3001">
        <v>0</v>
      </c>
      <c r="H3413" s="3007">
        <f t="shared" si="39"/>
        <v>0</v>
      </c>
      <c r="I3413" s="382"/>
    </row>
    <row r="3414" spans="1:9" ht="48">
      <c r="A3414" s="356"/>
      <c r="B3414" s="1823">
        <v>1005</v>
      </c>
      <c r="C3414" s="382" t="s">
        <v>393</v>
      </c>
      <c r="D3414" s="2942">
        <v>5</v>
      </c>
      <c r="E3414" s="382" t="s">
        <v>215</v>
      </c>
      <c r="F3414" s="3026"/>
      <c r="G3414" s="3001">
        <v>0</v>
      </c>
      <c r="H3414" s="3007">
        <f t="shared" si="39"/>
        <v>0</v>
      </c>
      <c r="I3414" s="382"/>
    </row>
    <row r="3415" spans="1:9" ht="24">
      <c r="A3415" s="356"/>
      <c r="B3415" s="1823">
        <v>1006</v>
      </c>
      <c r="C3415" s="382" t="s">
        <v>230</v>
      </c>
      <c r="D3415" s="2942">
        <v>30</v>
      </c>
      <c r="E3415" s="382" t="s">
        <v>215</v>
      </c>
      <c r="F3415" s="3026"/>
      <c r="G3415" s="3001">
        <v>0</v>
      </c>
      <c r="H3415" s="3007">
        <f t="shared" si="39"/>
        <v>0</v>
      </c>
      <c r="I3415" s="382"/>
    </row>
    <row r="3416" spans="1:9" ht="24">
      <c r="A3416" s="356"/>
      <c r="B3416" s="1823">
        <v>1007</v>
      </c>
      <c r="C3416" s="382" t="s">
        <v>231</v>
      </c>
      <c r="D3416" s="2942">
        <v>5</v>
      </c>
      <c r="E3416" s="382" t="s">
        <v>19</v>
      </c>
      <c r="F3416" s="3026"/>
      <c r="G3416" s="3001">
        <v>0</v>
      </c>
      <c r="H3416" s="3007">
        <f t="shared" si="39"/>
        <v>0</v>
      </c>
      <c r="I3416" s="382"/>
    </row>
    <row r="3417" spans="1:9">
      <c r="A3417" s="356"/>
      <c r="B3417" s="1823">
        <v>1008</v>
      </c>
      <c r="C3417" s="382" t="s">
        <v>232</v>
      </c>
      <c r="D3417" s="2942">
        <v>1</v>
      </c>
      <c r="E3417" s="382" t="s">
        <v>19</v>
      </c>
      <c r="F3417" s="3026"/>
      <c r="G3417" s="3001">
        <v>0</v>
      </c>
      <c r="H3417" s="3007">
        <f t="shared" si="39"/>
        <v>0</v>
      </c>
      <c r="I3417" s="382"/>
    </row>
    <row r="3418" spans="1:9" ht="24">
      <c r="A3418" s="356"/>
      <c r="B3418" s="1823">
        <v>1009</v>
      </c>
      <c r="C3418" s="382" t="s">
        <v>233</v>
      </c>
      <c r="D3418" s="2942">
        <v>40</v>
      </c>
      <c r="E3418" s="382" t="s">
        <v>215</v>
      </c>
      <c r="F3418" s="3026"/>
      <c r="G3418" s="3001">
        <v>0</v>
      </c>
      <c r="H3418" s="3007">
        <f t="shared" si="39"/>
        <v>0</v>
      </c>
      <c r="I3418" s="382"/>
    </row>
    <row r="3419" spans="1:9" ht="24">
      <c r="A3419" s="356"/>
      <c r="B3419" s="1823">
        <v>1010</v>
      </c>
      <c r="C3419" s="382" t="s">
        <v>234</v>
      </c>
      <c r="D3419" s="2942">
        <v>40</v>
      </c>
      <c r="E3419" s="382" t="s">
        <v>215</v>
      </c>
      <c r="F3419" s="3026"/>
      <c r="G3419" s="3001">
        <v>0</v>
      </c>
      <c r="H3419" s="3007">
        <f t="shared" si="39"/>
        <v>0</v>
      </c>
      <c r="I3419" s="382"/>
    </row>
    <row r="3420" spans="1:9" ht="96">
      <c r="A3420" s="356"/>
      <c r="B3420" s="1823">
        <v>1012</v>
      </c>
      <c r="C3420" s="382" t="s">
        <v>1774</v>
      </c>
      <c r="D3420" s="2942">
        <v>1</v>
      </c>
      <c r="E3420" s="382" t="s">
        <v>80</v>
      </c>
      <c r="F3420" s="3026"/>
      <c r="G3420" s="3001">
        <v>0</v>
      </c>
      <c r="H3420" s="3007">
        <f t="shared" si="39"/>
        <v>0</v>
      </c>
      <c r="I3420" s="382"/>
    </row>
    <row r="3421" spans="1:9" ht="60">
      <c r="A3421" s="356"/>
      <c r="B3421" s="1823">
        <v>1013</v>
      </c>
      <c r="C3421" s="382" t="s">
        <v>1773</v>
      </c>
      <c r="D3421" s="2942">
        <v>1</v>
      </c>
      <c r="E3421" s="382" t="s">
        <v>19</v>
      </c>
      <c r="F3421" s="3026"/>
      <c r="G3421" s="3001">
        <v>0</v>
      </c>
      <c r="H3421" s="3007">
        <f t="shared" si="39"/>
        <v>0</v>
      </c>
      <c r="I3421" s="382"/>
    </row>
    <row r="3422" spans="1:9" ht="60">
      <c r="A3422" s="356"/>
      <c r="B3422" s="1823">
        <v>1014</v>
      </c>
      <c r="C3422" s="382" t="s">
        <v>1772</v>
      </c>
      <c r="D3422" s="2942">
        <v>1</v>
      </c>
      <c r="E3422" s="382" t="s">
        <v>19</v>
      </c>
      <c r="F3422" s="3026"/>
      <c r="G3422" s="3001">
        <v>0</v>
      </c>
      <c r="H3422" s="3007">
        <f t="shared" si="39"/>
        <v>0</v>
      </c>
      <c r="I3422" s="382"/>
    </row>
    <row r="3423" spans="1:9" s="451" customFormat="1" ht="48">
      <c r="A3423" s="2742"/>
      <c r="B3423" s="1588">
        <v>1015</v>
      </c>
      <c r="C3423" s="3086" t="s">
        <v>2493</v>
      </c>
      <c r="D3423" s="3087">
        <v>1</v>
      </c>
      <c r="E3423" s="3086" t="s">
        <v>80</v>
      </c>
      <c r="F3423" s="3088"/>
      <c r="G3423" s="3001">
        <v>0</v>
      </c>
      <c r="H3423" s="3001">
        <f t="shared" si="39"/>
        <v>0</v>
      </c>
      <c r="I3423" s="3086"/>
    </row>
    <row r="3424" spans="1:9">
      <c r="A3424" s="356"/>
      <c r="B3424" s="1823"/>
      <c r="D3424" s="2942"/>
      <c r="E3424" s="382"/>
      <c r="F3424" s="3026"/>
      <c r="G3424" s="3026"/>
      <c r="H3424" s="3007"/>
      <c r="I3424" s="382"/>
    </row>
    <row r="3425" spans="1:9">
      <c r="A3425" s="356"/>
      <c r="B3425" s="3089"/>
      <c r="C3425" s="3090" t="s">
        <v>751</v>
      </c>
      <c r="D3425" s="3091"/>
      <c r="E3425" s="3092"/>
      <c r="F3425" s="3093"/>
      <c r="G3425" s="3094" t="s">
        <v>210</v>
      </c>
      <c r="H3425" s="3095">
        <f>SUM(H3410:H3423)</f>
        <v>0</v>
      </c>
      <c r="I3425" s="382"/>
    </row>
    <row r="3426" spans="1:9">
      <c r="A3426" s="356"/>
      <c r="B3426" s="1823"/>
      <c r="C3426" s="382"/>
      <c r="D3426" s="2942"/>
      <c r="E3426" s="382"/>
      <c r="F3426" s="3026"/>
      <c r="G3426" s="3026"/>
      <c r="H3426" s="3007"/>
      <c r="I3426" s="382"/>
    </row>
    <row r="3427" spans="1:9">
      <c r="A3427" s="356"/>
      <c r="B3427" s="209" t="s">
        <v>109</v>
      </c>
      <c r="C3427" s="206" t="s">
        <v>124</v>
      </c>
      <c r="D3427" s="2942"/>
      <c r="E3427" s="382"/>
      <c r="F3427" s="3026" t="s">
        <v>27</v>
      </c>
      <c r="G3427" s="3026"/>
      <c r="H3427" s="3007"/>
      <c r="I3427" s="382"/>
    </row>
    <row r="3428" spans="1:9">
      <c r="A3428" s="356"/>
      <c r="B3428" s="1823"/>
      <c r="C3428" s="382" t="s">
        <v>235</v>
      </c>
      <c r="D3428" s="2942"/>
      <c r="E3428" s="382"/>
      <c r="F3428" s="3026"/>
      <c r="G3428" s="3026"/>
      <c r="H3428" s="3007"/>
      <c r="I3428" s="382"/>
    </row>
    <row r="3429" spans="1:9">
      <c r="A3429" s="356"/>
      <c r="B3429" s="1823"/>
      <c r="C3429" s="382"/>
      <c r="D3429" s="2942"/>
      <c r="E3429" s="382"/>
      <c r="F3429" s="3026"/>
      <c r="G3429" s="3026"/>
      <c r="H3429" s="3007"/>
      <c r="I3429" s="382"/>
    </row>
    <row r="3430" spans="1:9" ht="24">
      <c r="A3430" s="356"/>
      <c r="B3430" s="1823">
        <v>2001</v>
      </c>
      <c r="C3430" s="382" t="s">
        <v>2494</v>
      </c>
      <c r="D3430" s="2942">
        <v>30</v>
      </c>
      <c r="E3430" s="382" t="s">
        <v>215</v>
      </c>
      <c r="F3430" s="3026"/>
      <c r="G3430" s="3001">
        <v>0</v>
      </c>
      <c r="H3430" s="3007">
        <f t="shared" ref="H3430:H3432" si="40">ROUND(G3430*D3430,2)</f>
        <v>0</v>
      </c>
      <c r="I3430" s="382"/>
    </row>
    <row r="3431" spans="1:9" ht="36">
      <c r="A3431" s="356"/>
      <c r="B3431" s="1823">
        <v>2002</v>
      </c>
      <c r="C3431" s="382" t="s">
        <v>2495</v>
      </c>
      <c r="D3431" s="2942">
        <v>3</v>
      </c>
      <c r="E3431" s="382" t="s">
        <v>19</v>
      </c>
      <c r="F3431" s="3026"/>
      <c r="G3431" s="3001">
        <v>0</v>
      </c>
      <c r="H3431" s="3007">
        <f t="shared" si="40"/>
        <v>0</v>
      </c>
      <c r="I3431" s="382"/>
    </row>
    <row r="3432" spans="1:9" ht="48">
      <c r="A3432" s="356"/>
      <c r="B3432" s="1823">
        <v>2003</v>
      </c>
      <c r="C3432" s="382" t="s">
        <v>2496</v>
      </c>
      <c r="D3432" s="2942">
        <v>1</v>
      </c>
      <c r="E3432" s="382" t="s">
        <v>80</v>
      </c>
      <c r="F3432" s="3026"/>
      <c r="G3432" s="3001">
        <v>0</v>
      </c>
      <c r="H3432" s="3007">
        <f t="shared" si="40"/>
        <v>0</v>
      </c>
      <c r="I3432" s="382"/>
    </row>
    <row r="3433" spans="1:9">
      <c r="A3433" s="356"/>
      <c r="B3433" s="1823"/>
      <c r="C3433" s="382"/>
      <c r="D3433" s="2942"/>
      <c r="E3433" s="382"/>
      <c r="F3433" s="3026"/>
      <c r="G3433" s="3026"/>
      <c r="H3433" s="3007"/>
      <c r="I3433" s="382"/>
    </row>
    <row r="3434" spans="1:9">
      <c r="A3434" s="356"/>
      <c r="B3434" s="1823"/>
      <c r="C3434" s="382"/>
      <c r="D3434" s="2942"/>
      <c r="E3434" s="382"/>
      <c r="F3434" s="3026"/>
      <c r="G3434" s="3026"/>
      <c r="H3434" s="3007"/>
      <c r="I3434" s="382"/>
    </row>
    <row r="3435" spans="1:9">
      <c r="A3435" s="356"/>
      <c r="B3435" s="1823"/>
      <c r="C3435" s="3092"/>
      <c r="D3435" s="3091"/>
      <c r="E3435" s="3092"/>
      <c r="F3435" s="3093"/>
      <c r="G3435" s="3094" t="s">
        <v>210</v>
      </c>
      <c r="H3435" s="3095">
        <f>SUM(H3430:H3433)</f>
        <v>0</v>
      </c>
      <c r="I3435" s="382"/>
    </row>
    <row r="3436" spans="1:9">
      <c r="A3436" s="356"/>
      <c r="B3436" s="1823"/>
      <c r="C3436" s="382"/>
      <c r="D3436" s="2942"/>
      <c r="E3436" s="382"/>
      <c r="F3436" s="3026" t="s">
        <v>27</v>
      </c>
      <c r="G3436" s="3026" t="str">
        <f>IF(AND(ISNUMBER(D3436),ISNUMBER(F3436)),D3436*F3436," ")</f>
        <v xml:space="preserve"> </v>
      </c>
      <c r="H3436" s="3007"/>
      <c r="I3436" s="382"/>
    </row>
    <row r="3437" spans="1:9">
      <c r="A3437" s="356"/>
      <c r="B3437" s="209" t="s">
        <v>110</v>
      </c>
      <c r="C3437" s="206" t="s">
        <v>125</v>
      </c>
      <c r="D3437" s="2942"/>
      <c r="E3437" s="382"/>
      <c r="F3437" s="3026" t="s">
        <v>27</v>
      </c>
      <c r="G3437" s="3026"/>
      <c r="H3437" s="3007"/>
      <c r="I3437" s="382"/>
    </row>
    <row r="3438" spans="1:9">
      <c r="A3438" s="356"/>
      <c r="B3438" s="1823"/>
      <c r="C3438" s="382" t="s">
        <v>236</v>
      </c>
      <c r="D3438" s="2942"/>
      <c r="E3438" s="382"/>
      <c r="F3438" s="3026"/>
      <c r="G3438" s="3026"/>
      <c r="H3438" s="3007"/>
      <c r="I3438" s="382"/>
    </row>
    <row r="3439" spans="1:9" ht="96">
      <c r="A3439" s="356"/>
      <c r="B3439" s="1823">
        <v>3001</v>
      </c>
      <c r="C3439" s="382" t="s">
        <v>1771</v>
      </c>
      <c r="D3439" s="2942">
        <v>1</v>
      </c>
      <c r="E3439" s="382" t="s">
        <v>19</v>
      </c>
      <c r="F3439" s="3026"/>
      <c r="G3439" s="3001">
        <v>0</v>
      </c>
      <c r="H3439" s="3007">
        <f t="shared" ref="H3439:H3442" si="41">ROUND(G3439*D3439,2)</f>
        <v>0</v>
      </c>
      <c r="I3439" s="382"/>
    </row>
    <row r="3440" spans="1:9" ht="168">
      <c r="A3440" s="356"/>
      <c r="B3440" s="1823">
        <v>3002</v>
      </c>
      <c r="C3440" s="382" t="s">
        <v>2497</v>
      </c>
      <c r="D3440" s="2942">
        <v>1</v>
      </c>
      <c r="E3440" s="382" t="s">
        <v>19</v>
      </c>
      <c r="F3440" s="3026"/>
      <c r="G3440" s="3001">
        <v>0</v>
      </c>
      <c r="H3440" s="3007">
        <f>ROUND(G3440*D3440,2)</f>
        <v>0</v>
      </c>
      <c r="I3440" s="382"/>
    </row>
    <row r="3441" spans="1:9" ht="24">
      <c r="A3441" s="356"/>
      <c r="B3441" s="1823">
        <v>3003</v>
      </c>
      <c r="C3441" s="382" t="s">
        <v>237</v>
      </c>
      <c r="D3441" s="2942">
        <v>2</v>
      </c>
      <c r="E3441" s="382" t="s">
        <v>19</v>
      </c>
      <c r="F3441" s="3026"/>
      <c r="G3441" s="3001">
        <v>0</v>
      </c>
      <c r="H3441" s="3007">
        <f t="shared" si="41"/>
        <v>0</v>
      </c>
      <c r="I3441" s="382"/>
    </row>
    <row r="3442" spans="1:9" ht="24">
      <c r="A3442" s="356"/>
      <c r="B3442" s="1823">
        <v>3004</v>
      </c>
      <c r="C3442" s="382" t="s">
        <v>1768</v>
      </c>
      <c r="D3442" s="2942">
        <v>1</v>
      </c>
      <c r="E3442" s="382" t="s">
        <v>19</v>
      </c>
      <c r="F3442" s="3026"/>
      <c r="G3442" s="3001">
        <v>0</v>
      </c>
      <c r="H3442" s="3007">
        <f t="shared" si="41"/>
        <v>0</v>
      </c>
      <c r="I3442" s="382"/>
    </row>
    <row r="3443" spans="1:9">
      <c r="A3443" s="356"/>
      <c r="B3443" s="1823"/>
      <c r="C3443" s="382"/>
      <c r="D3443" s="2942"/>
      <c r="E3443" s="382"/>
      <c r="F3443" s="3026"/>
      <c r="G3443" s="3026"/>
      <c r="H3443" s="3007"/>
      <c r="I3443" s="382"/>
    </row>
    <row r="3444" spans="1:9">
      <c r="A3444" s="356"/>
      <c r="B3444" s="1823"/>
      <c r="C3444" s="382"/>
      <c r="D3444" s="2942"/>
      <c r="E3444" s="382"/>
      <c r="F3444" s="3026"/>
      <c r="G3444" s="3026"/>
      <c r="H3444" s="3007"/>
      <c r="I3444" s="382"/>
    </row>
    <row r="3445" spans="1:9">
      <c r="A3445" s="356"/>
      <c r="B3445" s="1823"/>
      <c r="C3445" s="3092"/>
      <c r="D3445" s="3091"/>
      <c r="E3445" s="3092"/>
      <c r="F3445" s="3093"/>
      <c r="G3445" s="3094" t="s">
        <v>210</v>
      </c>
      <c r="H3445" s="3095">
        <f>SUM(H3439:H3443)</f>
        <v>0</v>
      </c>
      <c r="I3445" s="382"/>
    </row>
    <row r="3446" spans="1:9">
      <c r="A3446" s="356"/>
      <c r="B3446" s="1823"/>
      <c r="C3446" s="382"/>
      <c r="D3446" s="2942"/>
      <c r="E3446" s="382"/>
      <c r="F3446" s="3026"/>
      <c r="G3446" s="3026"/>
      <c r="H3446" s="3007"/>
      <c r="I3446" s="382"/>
    </row>
    <row r="3447" spans="1:9" ht="24">
      <c r="A3447" s="356"/>
      <c r="B3447" s="209" t="s">
        <v>111</v>
      </c>
      <c r="C3447" s="206" t="s">
        <v>126</v>
      </c>
      <c r="D3447" s="2942"/>
      <c r="E3447" s="382"/>
      <c r="F3447" s="3026" t="s">
        <v>27</v>
      </c>
      <c r="G3447" s="3026"/>
      <c r="H3447" s="3007"/>
      <c r="I3447" s="382"/>
    </row>
    <row r="3448" spans="1:9">
      <c r="A3448" s="356"/>
      <c r="B3448" s="1823"/>
      <c r="C3448" s="382" t="s">
        <v>235</v>
      </c>
      <c r="D3448" s="2942"/>
      <c r="E3448" s="382"/>
      <c r="F3448" s="3026"/>
      <c r="G3448" s="3026"/>
      <c r="H3448" s="3007"/>
      <c r="I3448" s="382"/>
    </row>
    <row r="3449" spans="1:9">
      <c r="A3449" s="356"/>
      <c r="B3449" s="1823"/>
      <c r="C3449" s="382"/>
      <c r="D3449" s="2942"/>
      <c r="E3449" s="382"/>
      <c r="F3449" s="3026"/>
      <c r="G3449" s="3026"/>
      <c r="H3449" s="3007"/>
      <c r="I3449" s="382"/>
    </row>
    <row r="3450" spans="1:9" ht="60">
      <c r="A3450" s="356"/>
      <c r="B3450" s="1823">
        <v>4001</v>
      </c>
      <c r="C3450" s="382" t="s">
        <v>2498</v>
      </c>
      <c r="D3450" s="2942">
        <v>1</v>
      </c>
      <c r="E3450" s="382" t="s">
        <v>80</v>
      </c>
      <c r="F3450" s="3026"/>
      <c r="G3450" s="3001">
        <v>0</v>
      </c>
      <c r="H3450" s="3007">
        <f>ROUND(G3450*D3450,2)</f>
        <v>0</v>
      </c>
      <c r="I3450" s="382"/>
    </row>
    <row r="3451" spans="1:9">
      <c r="A3451" s="356"/>
      <c r="B3451" s="1823"/>
      <c r="C3451" s="382"/>
      <c r="D3451" s="2942"/>
      <c r="E3451" s="382"/>
      <c r="F3451" s="3026"/>
      <c r="G3451" s="3026"/>
      <c r="H3451" s="3007"/>
      <c r="I3451" s="382"/>
    </row>
    <row r="3452" spans="1:9">
      <c r="A3452" s="356"/>
      <c r="B3452" s="1823"/>
      <c r="C3452" s="382"/>
      <c r="D3452" s="2942"/>
      <c r="E3452" s="382"/>
      <c r="F3452" s="3026"/>
      <c r="G3452" s="3094" t="s">
        <v>210</v>
      </c>
      <c r="H3452" s="3095">
        <f>SUM(H3450:H3450)</f>
        <v>0</v>
      </c>
      <c r="I3452" s="382"/>
    </row>
    <row r="3453" spans="1:9">
      <c r="A3453" s="356"/>
      <c r="B3453" s="1823"/>
      <c r="C3453" s="382"/>
      <c r="D3453" s="2942"/>
      <c r="E3453" s="382"/>
      <c r="F3453" s="3026"/>
      <c r="G3453" s="3026"/>
      <c r="H3453" s="3007"/>
      <c r="I3453" s="382"/>
    </row>
    <row r="3454" spans="1:9">
      <c r="A3454" s="356"/>
      <c r="B3454" s="209" t="s">
        <v>112</v>
      </c>
      <c r="C3454" s="206" t="s">
        <v>127</v>
      </c>
      <c r="D3454" s="2942"/>
      <c r="E3454" s="382"/>
      <c r="F3454" s="3026" t="str">
        <f>IF(AND(ISNUMBER(#REF!),ISNUMBER(#REF!)),ROUND((#REF!*#REF!+#REF!*#REF!*#REF!)*(1+#REF!)*#REF!*#REF!*#REF!,2)," ")</f>
        <v xml:space="preserve"> </v>
      </c>
      <c r="G3454" s="3026" t="str">
        <f>IF(AND(ISNUMBER(D3454),ISNUMBER(F3454)),D3454*F3454," ")</f>
        <v xml:space="preserve"> </v>
      </c>
      <c r="H3454" s="3007"/>
      <c r="I3454" s="382"/>
    </row>
    <row r="3455" spans="1:9">
      <c r="A3455" s="356"/>
      <c r="B3455" s="1823"/>
      <c r="C3455" s="382"/>
      <c r="D3455" s="2942"/>
      <c r="E3455" s="382"/>
      <c r="F3455" s="3026" t="str">
        <f>IF(AND(ISNUMBER(#REF!),ISNUMBER(#REF!)),ROUND((#REF!*#REF!+#REF!*#REF!*#REF!)*(1+#REF!)*#REF!*#REF!*#REF!,2)," ")</f>
        <v xml:space="preserve"> </v>
      </c>
      <c r="G3455" s="3026" t="str">
        <f>IF(AND(ISNUMBER(D3455),ISNUMBER(F3455)),D3455*F3455," ")</f>
        <v xml:space="preserve"> </v>
      </c>
      <c r="H3455" s="3007"/>
      <c r="I3455" s="382"/>
    </row>
    <row r="3456" spans="1:9" ht="60">
      <c r="A3456" s="356"/>
      <c r="B3456" s="1823">
        <v>5001</v>
      </c>
      <c r="C3456" s="382" t="s">
        <v>239</v>
      </c>
      <c r="D3456" s="2942">
        <v>1</v>
      </c>
      <c r="E3456" s="382" t="s">
        <v>80</v>
      </c>
      <c r="F3456" s="3026"/>
      <c r="G3456" s="3001">
        <v>0</v>
      </c>
      <c r="H3456" s="3007">
        <f>ROUND(G3456*D3456,2)</f>
        <v>0</v>
      </c>
      <c r="I3456" s="382"/>
    </row>
    <row r="3457" spans="1:10" ht="60">
      <c r="A3457" s="356"/>
      <c r="B3457" s="1823">
        <v>5002</v>
      </c>
      <c r="C3457" s="382" t="s">
        <v>2499</v>
      </c>
      <c r="D3457" s="2942">
        <v>1</v>
      </c>
      <c r="E3457" s="382" t="s">
        <v>80</v>
      </c>
      <c r="F3457" s="3026"/>
      <c r="G3457" s="3001">
        <v>0</v>
      </c>
      <c r="H3457" s="3007">
        <f t="shared" ref="H3457:H3464" si="42">ROUND(G3457*D3457,2)</f>
        <v>0</v>
      </c>
      <c r="I3457" s="382"/>
    </row>
    <row r="3458" spans="1:10" ht="36">
      <c r="A3458" s="356"/>
      <c r="B3458" s="1823">
        <v>5003</v>
      </c>
      <c r="C3458" s="382" t="s">
        <v>241</v>
      </c>
      <c r="D3458" s="3256">
        <v>2</v>
      </c>
      <c r="E3458" s="207" t="s">
        <v>217</v>
      </c>
      <c r="F3458" s="251"/>
      <c r="G3458" s="3253">
        <v>45</v>
      </c>
      <c r="H3458" s="3007">
        <f t="shared" si="42"/>
        <v>90</v>
      </c>
      <c r="I3458" s="382"/>
    </row>
    <row r="3459" spans="1:10">
      <c r="A3459" s="356"/>
      <c r="B3459" s="1823">
        <v>5004</v>
      </c>
      <c r="C3459" s="382" t="s">
        <v>1764</v>
      </c>
      <c r="D3459" s="3256">
        <v>2</v>
      </c>
      <c r="E3459" s="207" t="s">
        <v>217</v>
      </c>
      <c r="F3459" s="251"/>
      <c r="G3459" s="3253">
        <v>45</v>
      </c>
      <c r="H3459" s="3007">
        <f t="shared" si="42"/>
        <v>90</v>
      </c>
      <c r="I3459" s="382"/>
    </row>
    <row r="3460" spans="1:10" ht="24">
      <c r="A3460" s="356"/>
      <c r="B3460" s="1823">
        <v>5005</v>
      </c>
      <c r="C3460" s="382" t="s">
        <v>242</v>
      </c>
      <c r="D3460" s="2942">
        <f>+D3410</f>
        <v>25</v>
      </c>
      <c r="E3460" s="382" t="s">
        <v>215</v>
      </c>
      <c r="F3460" s="3026"/>
      <c r="G3460" s="3001">
        <v>0</v>
      </c>
      <c r="H3460" s="3007">
        <f t="shared" si="42"/>
        <v>0</v>
      </c>
      <c r="I3460" s="382"/>
    </row>
    <row r="3461" spans="1:10" ht="24">
      <c r="A3461" s="356"/>
      <c r="B3461" s="1823">
        <v>5006</v>
      </c>
      <c r="C3461" s="382" t="s">
        <v>243</v>
      </c>
      <c r="D3461" s="2942">
        <f>+D3410</f>
        <v>25</v>
      </c>
      <c r="E3461" s="382" t="s">
        <v>215</v>
      </c>
      <c r="F3461" s="3026"/>
      <c r="G3461" s="3001">
        <v>0</v>
      </c>
      <c r="H3461" s="3007">
        <f t="shared" si="42"/>
        <v>0</v>
      </c>
      <c r="I3461" s="382"/>
    </row>
    <row r="3462" spans="1:10">
      <c r="A3462" s="356"/>
      <c r="B3462" s="1823">
        <v>5007</v>
      </c>
      <c r="C3462" s="382" t="s">
        <v>1763</v>
      </c>
      <c r="D3462" s="2942">
        <v>1</v>
      </c>
      <c r="E3462" s="382" t="s">
        <v>80</v>
      </c>
      <c r="F3462" s="3026"/>
      <c r="G3462" s="3001">
        <v>0</v>
      </c>
      <c r="H3462" s="3007">
        <f t="shared" si="42"/>
        <v>0</v>
      </c>
      <c r="I3462" s="382"/>
    </row>
    <row r="3463" spans="1:10">
      <c r="A3463" s="356"/>
      <c r="B3463" s="1823">
        <v>5008</v>
      </c>
      <c r="C3463" s="382" t="s">
        <v>2483</v>
      </c>
      <c r="D3463" s="2942">
        <v>2</v>
      </c>
      <c r="E3463" s="382" t="s">
        <v>258</v>
      </c>
      <c r="F3463" s="3026"/>
      <c r="G3463" s="3001">
        <v>45</v>
      </c>
      <c r="H3463" s="3007">
        <f t="shared" si="42"/>
        <v>90</v>
      </c>
      <c r="I3463" s="382"/>
      <c r="J3463" s="549"/>
    </row>
    <row r="3464" spans="1:10">
      <c r="A3464" s="356"/>
      <c r="B3464" s="1823">
        <v>5009</v>
      </c>
      <c r="C3464" s="382" t="s">
        <v>2500</v>
      </c>
      <c r="D3464" s="2942">
        <v>1</v>
      </c>
      <c r="E3464" s="382" t="s">
        <v>80</v>
      </c>
      <c r="F3464" s="3026"/>
      <c r="G3464" s="3001">
        <v>0</v>
      </c>
      <c r="H3464" s="3007">
        <f t="shared" si="42"/>
        <v>0</v>
      </c>
      <c r="I3464" s="382"/>
    </row>
    <row r="3465" spans="1:10" ht="24">
      <c r="A3465" s="356"/>
      <c r="B3465" s="382"/>
      <c r="C3465" s="382" t="s">
        <v>2501</v>
      </c>
      <c r="D3465" s="2942"/>
      <c r="E3465" s="382"/>
      <c r="F3465" s="3026"/>
      <c r="G3465" s="3026"/>
      <c r="H3465" s="3007"/>
      <c r="I3465" s="382"/>
    </row>
    <row r="3466" spans="1:10">
      <c r="A3466" s="356"/>
      <c r="B3466" s="382"/>
      <c r="C3466" s="382"/>
      <c r="D3466" s="2942"/>
      <c r="E3466" s="382"/>
      <c r="F3466" s="3026"/>
      <c r="G3466" s="3026"/>
      <c r="H3466" s="3007"/>
      <c r="I3466" s="382"/>
    </row>
    <row r="3467" spans="1:10">
      <c r="A3467" s="356"/>
      <c r="B3467" s="382"/>
      <c r="C3467" s="2443"/>
      <c r="D3467" s="3056"/>
      <c r="E3467" s="2443"/>
      <c r="F3467" s="3029"/>
      <c r="G3467" s="3094" t="s">
        <v>210</v>
      </c>
      <c r="H3467" s="3095">
        <f>SUM(H3456:H3465)</f>
        <v>270</v>
      </c>
      <c r="I3467" s="382"/>
    </row>
    <row r="3468" spans="1:10" s="205" customFormat="1">
      <c r="A3468" s="2442"/>
      <c r="B3468" s="2443"/>
      <c r="C3468" s="2443"/>
      <c r="D3468" s="3056"/>
      <c r="E3468" s="2443"/>
      <c r="F3468" s="3029"/>
      <c r="G3468" s="3096"/>
      <c r="H3468" s="3097"/>
      <c r="I3468" s="2443"/>
    </row>
    <row r="3469" spans="1:10" ht="24">
      <c r="A3469" s="356"/>
      <c r="B3469" s="3092"/>
      <c r="C3469" s="3092" t="s">
        <v>2552</v>
      </c>
      <c r="D3469" s="3091"/>
      <c r="E3469" s="3092"/>
      <c r="F3469" s="3093"/>
      <c r="G3469" s="3094"/>
      <c r="H3469" s="3095"/>
      <c r="I3469" s="382"/>
    </row>
    <row r="3470" spans="1:10">
      <c r="A3470" s="356"/>
      <c r="B3470" s="3098" t="s">
        <v>108</v>
      </c>
      <c r="C3470" s="3092" t="s">
        <v>122</v>
      </c>
      <c r="D3470" s="3091"/>
      <c r="E3470" s="3092"/>
      <c r="F3470" s="3093"/>
      <c r="G3470" s="3093">
        <f>H3425</f>
        <v>0</v>
      </c>
      <c r="H3470" s="3095"/>
      <c r="I3470" s="382"/>
    </row>
    <row r="3471" spans="1:10">
      <c r="A3471" s="356"/>
      <c r="B3471" s="3098" t="s">
        <v>109</v>
      </c>
      <c r="C3471" s="3092" t="s">
        <v>124</v>
      </c>
      <c r="D3471" s="3091"/>
      <c r="E3471" s="3092"/>
      <c r="F3471" s="3093"/>
      <c r="G3471" s="3093">
        <f>H3435</f>
        <v>0</v>
      </c>
      <c r="H3471" s="3095"/>
      <c r="I3471" s="382"/>
    </row>
    <row r="3472" spans="1:10">
      <c r="A3472" s="356"/>
      <c r="B3472" s="3098" t="s">
        <v>110</v>
      </c>
      <c r="C3472" s="3092" t="s">
        <v>125</v>
      </c>
      <c r="D3472" s="3091"/>
      <c r="E3472" s="3092"/>
      <c r="F3472" s="3093"/>
      <c r="G3472" s="3093">
        <f>H3445</f>
        <v>0</v>
      </c>
      <c r="H3472" s="3095"/>
      <c r="I3472" s="382"/>
    </row>
    <row r="3473" spans="1:9" ht="24">
      <c r="A3473" s="356"/>
      <c r="B3473" s="3098" t="s">
        <v>111</v>
      </c>
      <c r="C3473" s="3092" t="s">
        <v>126</v>
      </c>
      <c r="D3473" s="3091"/>
      <c r="E3473" s="3092"/>
      <c r="F3473" s="3093"/>
      <c r="G3473" s="3093">
        <f>H3452</f>
        <v>0</v>
      </c>
      <c r="H3473" s="3095"/>
      <c r="I3473" s="382"/>
    </row>
    <row r="3474" spans="1:9">
      <c r="A3474" s="356"/>
      <c r="B3474" s="3099" t="s">
        <v>112</v>
      </c>
      <c r="C3474" s="3100" t="s">
        <v>127</v>
      </c>
      <c r="D3474" s="3101"/>
      <c r="E3474" s="3100"/>
      <c r="F3474" s="3102"/>
      <c r="G3474" s="3102">
        <f>H3467</f>
        <v>270</v>
      </c>
      <c r="H3474" s="3103"/>
      <c r="I3474" s="382"/>
    </row>
    <row r="3475" spans="1:9">
      <c r="A3475" s="356"/>
      <c r="B3475" s="3092"/>
      <c r="C3475" s="3092" t="s">
        <v>2553</v>
      </c>
      <c r="D3475" s="3091"/>
      <c r="E3475" s="3092"/>
      <c r="F3475" s="3093"/>
      <c r="G3475" s="3094">
        <f>SUM(G3470:G3474)</f>
        <v>270</v>
      </c>
      <c r="H3475" s="3095"/>
      <c r="I3475" s="382"/>
    </row>
    <row r="3476" spans="1:9" s="205" customFormat="1">
      <c r="A3476" s="2442"/>
      <c r="B3476" s="2443"/>
      <c r="C3476" s="2443"/>
      <c r="D3476" s="3056"/>
      <c r="E3476" s="2443"/>
      <c r="F3476" s="3029"/>
      <c r="G3476" s="3096"/>
      <c r="H3476" s="3097"/>
      <c r="I3476" s="2443"/>
    </row>
    <row r="3477" spans="1:9" s="205" customFormat="1">
      <c r="A3477" s="2442"/>
      <c r="B3477" s="2443"/>
      <c r="C3477" s="2443"/>
      <c r="D3477" s="3056"/>
      <c r="E3477" s="2443"/>
      <c r="F3477" s="3029"/>
      <c r="G3477" s="3096"/>
      <c r="H3477" s="3097"/>
      <c r="I3477" s="2443"/>
    </row>
    <row r="3478" spans="1:9" s="205" customFormat="1">
      <c r="A3478" s="2442"/>
      <c r="B3478" s="2443"/>
      <c r="C3478" s="2443"/>
      <c r="D3478" s="3056"/>
      <c r="E3478" s="2443"/>
      <c r="F3478" s="3029"/>
      <c r="G3478" s="3096"/>
      <c r="H3478" s="3097"/>
      <c r="I3478" s="2443"/>
    </row>
    <row r="3479" spans="1:9" s="205" customFormat="1">
      <c r="A3479" s="2442"/>
      <c r="B3479" s="2443"/>
      <c r="C3479" s="2443"/>
      <c r="D3479" s="3056"/>
      <c r="E3479" s="2443"/>
      <c r="F3479" s="3029"/>
      <c r="G3479" s="3096"/>
      <c r="H3479" s="3097"/>
      <c r="I3479" s="2443"/>
    </row>
    <row r="3480" spans="1:9">
      <c r="A3480" s="356"/>
      <c r="B3480" s="382"/>
      <c r="C3480" s="382"/>
      <c r="D3480" s="2942"/>
      <c r="E3480" s="382"/>
      <c r="F3480" s="3026"/>
      <c r="G3480" s="252"/>
      <c r="H3480" s="2996"/>
      <c r="I3480" s="382"/>
    </row>
    <row r="3481" spans="1:9">
      <c r="A3481" s="356"/>
      <c r="B3481" s="382"/>
      <c r="C3481" s="2993" t="s">
        <v>2502</v>
      </c>
      <c r="D3481" s="2942"/>
      <c r="E3481" s="382"/>
      <c r="F3481" s="3026"/>
      <c r="G3481" s="252"/>
      <c r="H3481" s="2996"/>
      <c r="I3481" s="382"/>
    </row>
    <row r="3482" spans="1:9">
      <c r="A3482" s="356"/>
      <c r="B3482" s="3104" t="s">
        <v>108</v>
      </c>
      <c r="C3482" s="2993" t="s">
        <v>122</v>
      </c>
      <c r="D3482" s="3066"/>
      <c r="E3482" s="3105"/>
      <c r="F3482" s="3106" t="s">
        <v>27</v>
      </c>
      <c r="G3482" s="3107"/>
      <c r="H3482" s="2996"/>
      <c r="I3482" s="382"/>
    </row>
    <row r="3483" spans="1:9">
      <c r="A3483" s="356"/>
      <c r="B3483" s="3108"/>
      <c r="C3483" s="3065"/>
      <c r="D3483" s="3109"/>
      <c r="E3483" s="3110"/>
      <c r="F3483" s="3111"/>
      <c r="G3483" s="3107"/>
      <c r="H3483" s="2996"/>
      <c r="I3483" s="382"/>
    </row>
    <row r="3484" spans="1:9">
      <c r="A3484" s="356"/>
      <c r="B3484" s="1823">
        <v>1001</v>
      </c>
      <c r="C3484" s="382" t="s">
        <v>1778</v>
      </c>
      <c r="D3484" s="2942">
        <v>220</v>
      </c>
      <c r="E3484" s="382" t="s">
        <v>215</v>
      </c>
      <c r="F3484" s="3026"/>
      <c r="G3484" s="3001">
        <v>0</v>
      </c>
      <c r="H3484" s="3007">
        <f>ROUND(G3484*D3484,2)</f>
        <v>0</v>
      </c>
      <c r="I3484" s="382"/>
    </row>
    <row r="3485" spans="1:9" ht="36">
      <c r="A3485" s="356"/>
      <c r="B3485" s="1823">
        <v>1002</v>
      </c>
      <c r="C3485" s="382" t="s">
        <v>392</v>
      </c>
      <c r="D3485" s="2942">
        <v>220</v>
      </c>
      <c r="E3485" s="382" t="s">
        <v>215</v>
      </c>
      <c r="F3485" s="3026"/>
      <c r="G3485" s="3001">
        <v>0</v>
      </c>
      <c r="H3485" s="3007">
        <f t="shared" ref="H3485:H3497" si="43">ROUND(G3485*D3485,2)</f>
        <v>0</v>
      </c>
      <c r="I3485" s="382"/>
    </row>
    <row r="3486" spans="1:9" ht="36">
      <c r="A3486" s="356"/>
      <c r="B3486" s="1823">
        <v>1003</v>
      </c>
      <c r="C3486" s="382" t="s">
        <v>1777</v>
      </c>
      <c r="D3486" s="2942">
        <v>220</v>
      </c>
      <c r="E3486" s="382" t="s">
        <v>215</v>
      </c>
      <c r="F3486" s="3026"/>
      <c r="G3486" s="3001">
        <v>0</v>
      </c>
      <c r="H3486" s="3007">
        <f t="shared" si="43"/>
        <v>0</v>
      </c>
      <c r="I3486" s="382"/>
    </row>
    <row r="3487" spans="1:9" ht="36">
      <c r="A3487" s="356"/>
      <c r="B3487" s="1823">
        <v>1004</v>
      </c>
      <c r="C3487" s="382" t="s">
        <v>1776</v>
      </c>
      <c r="D3487" s="2942">
        <v>22</v>
      </c>
      <c r="E3487" s="382" t="s">
        <v>215</v>
      </c>
      <c r="F3487" s="3026"/>
      <c r="G3487" s="3001">
        <v>0</v>
      </c>
      <c r="H3487" s="3007">
        <f t="shared" si="43"/>
        <v>0</v>
      </c>
      <c r="I3487" s="382"/>
    </row>
    <row r="3488" spans="1:9" ht="48">
      <c r="A3488" s="356"/>
      <c r="B3488" s="1823">
        <v>1005</v>
      </c>
      <c r="C3488" s="382" t="s">
        <v>393</v>
      </c>
      <c r="D3488" s="2942">
        <v>140</v>
      </c>
      <c r="E3488" s="382" t="s">
        <v>215</v>
      </c>
      <c r="F3488" s="3026"/>
      <c r="G3488" s="3001">
        <v>0</v>
      </c>
      <c r="H3488" s="3007">
        <f t="shared" si="43"/>
        <v>0</v>
      </c>
      <c r="I3488" s="382"/>
    </row>
    <row r="3489" spans="1:9" ht="24">
      <c r="A3489" s="356"/>
      <c r="B3489" s="1823">
        <v>1006</v>
      </c>
      <c r="C3489" s="382" t="s">
        <v>230</v>
      </c>
      <c r="D3489" s="2942">
        <v>240</v>
      </c>
      <c r="E3489" s="382" t="s">
        <v>215</v>
      </c>
      <c r="F3489" s="3026"/>
      <c r="G3489" s="3001">
        <v>0</v>
      </c>
      <c r="H3489" s="3007">
        <f t="shared" si="43"/>
        <v>0</v>
      </c>
      <c r="I3489" s="382"/>
    </row>
    <row r="3490" spans="1:9" ht="24">
      <c r="A3490" s="356"/>
      <c r="B3490" s="1823">
        <v>1007</v>
      </c>
      <c r="C3490" s="382" t="s">
        <v>231</v>
      </c>
      <c r="D3490" s="2942">
        <v>10</v>
      </c>
      <c r="E3490" s="382" t="s">
        <v>19</v>
      </c>
      <c r="F3490" s="3026"/>
      <c r="G3490" s="3001">
        <v>0</v>
      </c>
      <c r="H3490" s="3007">
        <f t="shared" si="43"/>
        <v>0</v>
      </c>
      <c r="I3490" s="382"/>
    </row>
    <row r="3491" spans="1:9">
      <c r="A3491" s="356"/>
      <c r="B3491" s="1823">
        <v>1008</v>
      </c>
      <c r="C3491" s="382" t="s">
        <v>232</v>
      </c>
      <c r="D3491" s="2942">
        <v>1</v>
      </c>
      <c r="E3491" s="382" t="s">
        <v>19</v>
      </c>
      <c r="F3491" s="3026"/>
      <c r="G3491" s="3001">
        <v>0</v>
      </c>
      <c r="H3491" s="3007">
        <f t="shared" si="43"/>
        <v>0</v>
      </c>
      <c r="I3491" s="382"/>
    </row>
    <row r="3492" spans="1:9" ht="24">
      <c r="A3492" s="356"/>
      <c r="B3492" s="1823">
        <v>1009</v>
      </c>
      <c r="C3492" s="382" t="s">
        <v>233</v>
      </c>
      <c r="D3492" s="2942">
        <v>230</v>
      </c>
      <c r="E3492" s="382" t="s">
        <v>215</v>
      </c>
      <c r="F3492" s="3026"/>
      <c r="G3492" s="3001">
        <v>0</v>
      </c>
      <c r="H3492" s="3007">
        <f t="shared" si="43"/>
        <v>0</v>
      </c>
      <c r="I3492" s="382"/>
    </row>
    <row r="3493" spans="1:9" ht="24">
      <c r="A3493" s="356"/>
      <c r="B3493" s="1823">
        <v>1010</v>
      </c>
      <c r="C3493" s="382" t="s">
        <v>234</v>
      </c>
      <c r="D3493" s="2942">
        <v>250</v>
      </c>
      <c r="E3493" s="382" t="s">
        <v>215</v>
      </c>
      <c r="F3493" s="3026"/>
      <c r="G3493" s="3001">
        <v>0</v>
      </c>
      <c r="H3493" s="3007">
        <f t="shared" si="43"/>
        <v>0</v>
      </c>
      <c r="I3493" s="382"/>
    </row>
    <row r="3494" spans="1:9" s="451" customFormat="1" ht="120">
      <c r="A3494" s="2742"/>
      <c r="B3494" s="1588">
        <v>1012</v>
      </c>
      <c r="C3494" s="3086" t="s">
        <v>2503</v>
      </c>
      <c r="D3494" s="3087">
        <v>6</v>
      </c>
      <c r="E3494" s="3086" t="s">
        <v>80</v>
      </c>
      <c r="F3494" s="3088"/>
      <c r="G3494" s="3001">
        <v>0</v>
      </c>
      <c r="H3494" s="3001">
        <f t="shared" si="43"/>
        <v>0</v>
      </c>
      <c r="I3494" s="3086"/>
    </row>
    <row r="3495" spans="1:9" ht="96">
      <c r="A3495" s="356"/>
      <c r="B3495" s="1823">
        <v>1013</v>
      </c>
      <c r="C3495" s="382" t="s">
        <v>1774</v>
      </c>
      <c r="D3495" s="2942">
        <v>5</v>
      </c>
      <c r="E3495" s="382" t="s">
        <v>80</v>
      </c>
      <c r="F3495" s="3026"/>
      <c r="G3495" s="3001">
        <v>0</v>
      </c>
      <c r="H3495" s="3007">
        <f t="shared" si="43"/>
        <v>0</v>
      </c>
      <c r="I3495" s="382"/>
    </row>
    <row r="3496" spans="1:9" ht="60">
      <c r="A3496" s="356"/>
      <c r="B3496" s="1823">
        <v>1014</v>
      </c>
      <c r="C3496" s="382" t="s">
        <v>1772</v>
      </c>
      <c r="D3496" s="2942">
        <v>1</v>
      </c>
      <c r="E3496" s="382" t="s">
        <v>19</v>
      </c>
      <c r="F3496" s="3026"/>
      <c r="G3496" s="3001">
        <v>0</v>
      </c>
      <c r="H3496" s="3007">
        <f t="shared" si="43"/>
        <v>0</v>
      </c>
      <c r="I3496" s="382"/>
    </row>
    <row r="3497" spans="1:9" s="451" customFormat="1" ht="48">
      <c r="A3497" s="2742"/>
      <c r="B3497" s="1588">
        <v>1015</v>
      </c>
      <c r="C3497" s="3086" t="s">
        <v>2493</v>
      </c>
      <c r="D3497" s="3087">
        <v>1</v>
      </c>
      <c r="E3497" s="3086" t="s">
        <v>80</v>
      </c>
      <c r="F3497" s="3088"/>
      <c r="G3497" s="3001">
        <v>0</v>
      </c>
      <c r="H3497" s="3001">
        <f t="shared" si="43"/>
        <v>0</v>
      </c>
      <c r="I3497" s="3086"/>
    </row>
    <row r="3498" spans="1:9">
      <c r="A3498" s="356"/>
      <c r="B3498" s="1823"/>
      <c r="C3498" s="382"/>
      <c r="D3498" s="2942"/>
      <c r="E3498" s="382"/>
      <c r="F3498" s="3026"/>
      <c r="G3498" s="3026"/>
      <c r="H3498" s="3007"/>
      <c r="I3498" s="382"/>
    </row>
    <row r="3499" spans="1:9">
      <c r="A3499" s="356"/>
      <c r="B3499" s="1823"/>
      <c r="C3499" s="2443"/>
      <c r="D3499" s="3056"/>
      <c r="E3499" s="2443"/>
      <c r="F3499" s="3029"/>
      <c r="G3499" s="3094" t="s">
        <v>210</v>
      </c>
      <c r="H3499" s="3095">
        <f>SUM(H3484:H3497)</f>
        <v>0</v>
      </c>
      <c r="I3499" s="382"/>
    </row>
    <row r="3500" spans="1:9">
      <c r="A3500" s="356"/>
      <c r="B3500" s="1823"/>
      <c r="C3500" s="382"/>
      <c r="D3500" s="2942"/>
      <c r="E3500" s="382"/>
      <c r="F3500" s="3026"/>
      <c r="G3500" s="3026"/>
      <c r="H3500" s="3007"/>
      <c r="I3500" s="382"/>
    </row>
    <row r="3501" spans="1:9">
      <c r="A3501" s="356"/>
      <c r="B3501" s="3104" t="s">
        <v>109</v>
      </c>
      <c r="C3501" s="2993" t="s">
        <v>124</v>
      </c>
      <c r="D3501" s="2942"/>
      <c r="E3501" s="382"/>
      <c r="F3501" s="3026" t="s">
        <v>27</v>
      </c>
      <c r="G3501" s="3026"/>
      <c r="H3501" s="3007"/>
      <c r="I3501" s="382"/>
    </row>
    <row r="3502" spans="1:9">
      <c r="A3502" s="356"/>
      <c r="B3502" s="1823"/>
      <c r="C3502" s="382" t="s">
        <v>235</v>
      </c>
      <c r="D3502" s="2942"/>
      <c r="E3502" s="382"/>
      <c r="F3502" s="3026"/>
      <c r="G3502" s="3026"/>
      <c r="H3502" s="3007"/>
      <c r="I3502" s="382"/>
    </row>
    <row r="3503" spans="1:9">
      <c r="A3503" s="356"/>
      <c r="B3503" s="1823"/>
      <c r="C3503" s="382"/>
      <c r="D3503" s="2942"/>
      <c r="E3503" s="382"/>
      <c r="F3503" s="3026"/>
      <c r="G3503" s="3026"/>
      <c r="H3503" s="3007"/>
      <c r="I3503" s="382"/>
    </row>
    <row r="3504" spans="1:9" ht="24">
      <c r="A3504" s="356"/>
      <c r="B3504" s="1823">
        <v>2001</v>
      </c>
      <c r="C3504" s="382" t="s">
        <v>2494</v>
      </c>
      <c r="D3504" s="2942">
        <f>220+36</f>
        <v>256</v>
      </c>
      <c r="E3504" s="382" t="s">
        <v>215</v>
      </c>
      <c r="F3504" s="3026"/>
      <c r="G3504" s="3001">
        <v>0</v>
      </c>
      <c r="H3504" s="3007">
        <f t="shared" ref="H3504:H3506" si="44">ROUND(G3504*D3504,2)</f>
        <v>0</v>
      </c>
      <c r="I3504" s="382"/>
    </row>
    <row r="3505" spans="1:9" ht="36">
      <c r="A3505" s="356"/>
      <c r="B3505" s="1823">
        <v>2002</v>
      </c>
      <c r="C3505" s="382" t="s">
        <v>2495</v>
      </c>
      <c r="D3505" s="2942">
        <v>9</v>
      </c>
      <c r="E3505" s="382" t="s">
        <v>19</v>
      </c>
      <c r="F3505" s="3026"/>
      <c r="G3505" s="3001">
        <v>0</v>
      </c>
      <c r="H3505" s="3007">
        <f t="shared" si="44"/>
        <v>0</v>
      </c>
      <c r="I3505" s="382"/>
    </row>
    <row r="3506" spans="1:9" ht="48">
      <c r="A3506" s="356"/>
      <c r="B3506" s="1823">
        <v>2003</v>
      </c>
      <c r="C3506" s="382" t="s">
        <v>2496</v>
      </c>
      <c r="D3506" s="2942">
        <v>5</v>
      </c>
      <c r="E3506" s="382" t="s">
        <v>80</v>
      </c>
      <c r="F3506" s="3026"/>
      <c r="G3506" s="3001">
        <v>0</v>
      </c>
      <c r="H3506" s="3007">
        <f t="shared" si="44"/>
        <v>0</v>
      </c>
      <c r="I3506" s="382"/>
    </row>
    <row r="3507" spans="1:9">
      <c r="A3507" s="356"/>
      <c r="B3507" s="1823"/>
      <c r="C3507" s="382"/>
      <c r="D3507" s="2942"/>
      <c r="E3507" s="382"/>
      <c r="F3507" s="3026"/>
      <c r="G3507" s="3026"/>
      <c r="H3507" s="3007"/>
      <c r="I3507" s="382"/>
    </row>
    <row r="3508" spans="1:9">
      <c r="A3508" s="356"/>
      <c r="B3508" s="1823"/>
      <c r="C3508" s="382"/>
      <c r="D3508" s="2942"/>
      <c r="E3508" s="382"/>
      <c r="F3508" s="3026"/>
      <c r="G3508" s="3026"/>
      <c r="H3508" s="3007"/>
      <c r="I3508" s="382"/>
    </row>
    <row r="3509" spans="1:9">
      <c r="A3509" s="356"/>
      <c r="B3509" s="1823"/>
      <c r="C3509" s="2443"/>
      <c r="D3509" s="3056"/>
      <c r="E3509" s="2443"/>
      <c r="F3509" s="3029"/>
      <c r="G3509" s="3094" t="s">
        <v>210</v>
      </c>
      <c r="H3509" s="3095">
        <f>SUM(H3504:H3507)</f>
        <v>0</v>
      </c>
      <c r="I3509" s="382"/>
    </row>
    <row r="3510" spans="1:9">
      <c r="A3510" s="356"/>
      <c r="B3510" s="1823"/>
      <c r="C3510" s="382"/>
      <c r="D3510" s="2942"/>
      <c r="E3510" s="382"/>
      <c r="F3510" s="3026" t="s">
        <v>27</v>
      </c>
      <c r="G3510" s="3026" t="str">
        <f>IF(AND(ISNUMBER(D3510),ISNUMBER(F3510)),D3510*F3510," ")</f>
        <v xml:space="preserve"> </v>
      </c>
      <c r="H3510" s="3007"/>
      <c r="I3510" s="382"/>
    </row>
    <row r="3511" spans="1:9">
      <c r="A3511" s="356"/>
      <c r="B3511" s="3104" t="s">
        <v>110</v>
      </c>
      <c r="C3511" s="2993" t="s">
        <v>125</v>
      </c>
      <c r="D3511" s="2942"/>
      <c r="E3511" s="382"/>
      <c r="F3511" s="3026" t="s">
        <v>27</v>
      </c>
      <c r="G3511" s="3026"/>
      <c r="H3511" s="3007"/>
      <c r="I3511" s="382"/>
    </row>
    <row r="3512" spans="1:9">
      <c r="A3512" s="356"/>
      <c r="B3512" s="1823"/>
      <c r="C3512" s="382" t="s">
        <v>236</v>
      </c>
      <c r="D3512" s="2942"/>
      <c r="E3512" s="382"/>
      <c r="F3512" s="3026"/>
      <c r="G3512" s="3026"/>
      <c r="H3512" s="3007"/>
      <c r="I3512" s="382"/>
    </row>
    <row r="3513" spans="1:9" ht="96">
      <c r="A3513" s="356"/>
      <c r="B3513" s="1823">
        <v>3001</v>
      </c>
      <c r="C3513" s="382" t="s">
        <v>1771</v>
      </c>
      <c r="D3513" s="2942">
        <v>5</v>
      </c>
      <c r="E3513" s="382" t="s">
        <v>19</v>
      </c>
      <c r="F3513" s="3026"/>
      <c r="G3513" s="3001">
        <v>0</v>
      </c>
      <c r="H3513" s="3007">
        <f>ROUND(G3513*D3513,2)</f>
        <v>0</v>
      </c>
      <c r="I3513" s="382"/>
    </row>
    <row r="3514" spans="1:9" ht="168">
      <c r="A3514" s="356"/>
      <c r="B3514" s="1823">
        <v>3002</v>
      </c>
      <c r="C3514" s="382" t="s">
        <v>2504</v>
      </c>
      <c r="D3514" s="2942">
        <v>5</v>
      </c>
      <c r="E3514" s="382" t="s">
        <v>19</v>
      </c>
      <c r="F3514" s="3026"/>
      <c r="G3514" s="3001">
        <v>0</v>
      </c>
      <c r="H3514" s="3007">
        <f t="shared" ref="H3514:H3517" si="45">ROUND(G3514*D3514,2)</f>
        <v>0</v>
      </c>
      <c r="I3514" s="382"/>
    </row>
    <row r="3515" spans="1:9" ht="168">
      <c r="A3515" s="356"/>
      <c r="B3515" s="1823">
        <v>3003</v>
      </c>
      <c r="C3515" s="382" t="s">
        <v>2505</v>
      </c>
      <c r="D3515" s="2942">
        <v>1</v>
      </c>
      <c r="E3515" s="382" t="s">
        <v>19</v>
      </c>
      <c r="F3515" s="3026"/>
      <c r="G3515" s="3001">
        <v>0</v>
      </c>
      <c r="H3515" s="3007">
        <f t="shared" si="45"/>
        <v>0</v>
      </c>
      <c r="I3515" s="382"/>
    </row>
    <row r="3516" spans="1:9" ht="24">
      <c r="A3516" s="356"/>
      <c r="B3516" s="1823">
        <v>3004</v>
      </c>
      <c r="C3516" s="382" t="s">
        <v>237</v>
      </c>
      <c r="D3516" s="2942">
        <v>5</v>
      </c>
      <c r="E3516" s="382" t="s">
        <v>19</v>
      </c>
      <c r="F3516" s="3026"/>
      <c r="G3516" s="3001">
        <v>0</v>
      </c>
      <c r="H3516" s="3007">
        <f>ROUND(G3516*D3516,2)</f>
        <v>0</v>
      </c>
      <c r="I3516" s="382"/>
    </row>
    <row r="3517" spans="1:9" ht="24">
      <c r="A3517" s="356"/>
      <c r="B3517" s="1823">
        <v>3005</v>
      </c>
      <c r="C3517" s="382" t="s">
        <v>1768</v>
      </c>
      <c r="D3517" s="2942">
        <v>5</v>
      </c>
      <c r="E3517" s="382" t="s">
        <v>19</v>
      </c>
      <c r="F3517" s="3026"/>
      <c r="G3517" s="3001">
        <v>0</v>
      </c>
      <c r="H3517" s="3007">
        <f t="shared" si="45"/>
        <v>0</v>
      </c>
      <c r="I3517" s="382"/>
    </row>
    <row r="3518" spans="1:9">
      <c r="A3518" s="356"/>
      <c r="B3518" s="1823"/>
      <c r="C3518" s="382"/>
      <c r="D3518" s="2942"/>
      <c r="E3518" s="382"/>
      <c r="F3518" s="3026"/>
      <c r="G3518" s="3026"/>
      <c r="H3518" s="3007"/>
      <c r="I3518" s="382"/>
    </row>
    <row r="3519" spans="1:9">
      <c r="A3519" s="356"/>
      <c r="B3519" s="1823"/>
      <c r="C3519" s="382"/>
      <c r="D3519" s="2942"/>
      <c r="E3519" s="382"/>
      <c r="F3519" s="3026"/>
      <c r="G3519" s="3026"/>
      <c r="H3519" s="3007"/>
      <c r="I3519" s="382"/>
    </row>
    <row r="3520" spans="1:9">
      <c r="A3520" s="356"/>
      <c r="B3520" s="1823"/>
      <c r="C3520" s="382"/>
      <c r="D3520" s="2942"/>
      <c r="E3520" s="382"/>
      <c r="F3520" s="3026"/>
      <c r="G3520" s="3094" t="s">
        <v>210</v>
      </c>
      <c r="H3520" s="3095">
        <f>SUM(H3513:H3518)</f>
        <v>0</v>
      </c>
      <c r="I3520" s="382"/>
    </row>
    <row r="3521" spans="1:9">
      <c r="A3521" s="356"/>
      <c r="B3521" s="1823"/>
      <c r="C3521" s="382"/>
      <c r="D3521" s="2942"/>
      <c r="E3521" s="382"/>
      <c r="F3521" s="3026"/>
      <c r="G3521" s="3026"/>
      <c r="H3521" s="3007"/>
      <c r="I3521" s="382"/>
    </row>
    <row r="3522" spans="1:9" ht="24">
      <c r="A3522" s="356"/>
      <c r="B3522" s="3104" t="s">
        <v>111</v>
      </c>
      <c r="C3522" s="2993" t="s">
        <v>126</v>
      </c>
      <c r="D3522" s="2942"/>
      <c r="E3522" s="382"/>
      <c r="F3522" s="3026" t="s">
        <v>27</v>
      </c>
      <c r="G3522" s="3026"/>
      <c r="H3522" s="3007"/>
      <c r="I3522" s="382"/>
    </row>
    <row r="3523" spans="1:9">
      <c r="A3523" s="356"/>
      <c r="B3523" s="1823"/>
      <c r="C3523" s="382" t="s">
        <v>235</v>
      </c>
      <c r="D3523" s="2942"/>
      <c r="E3523" s="382"/>
      <c r="F3523" s="3026"/>
      <c r="G3523" s="3026"/>
      <c r="H3523" s="3007"/>
      <c r="I3523" s="382"/>
    </row>
    <row r="3524" spans="1:9">
      <c r="A3524" s="356"/>
      <c r="B3524" s="1823"/>
      <c r="C3524" s="382"/>
      <c r="D3524" s="2942"/>
      <c r="E3524" s="382"/>
      <c r="F3524" s="3026"/>
      <c r="G3524" s="3026"/>
      <c r="H3524" s="3007"/>
      <c r="I3524" s="382"/>
    </row>
    <row r="3525" spans="1:9" ht="24">
      <c r="A3525" s="356"/>
      <c r="B3525" s="1823">
        <v>4001</v>
      </c>
      <c r="C3525" s="382" t="s">
        <v>1767</v>
      </c>
      <c r="D3525" s="2942">
        <v>5</v>
      </c>
      <c r="E3525" s="382" t="s">
        <v>80</v>
      </c>
      <c r="F3525" s="3026"/>
      <c r="G3525" s="3001">
        <v>0</v>
      </c>
      <c r="H3525" s="3007">
        <f t="shared" ref="H3525:H3526" si="46">ROUND(G3525*D3525,2)</f>
        <v>0</v>
      </c>
      <c r="I3525" s="382"/>
    </row>
    <row r="3526" spans="1:9" ht="36">
      <c r="A3526" s="356"/>
      <c r="B3526" s="1823">
        <v>4002</v>
      </c>
      <c r="C3526" s="382" t="s">
        <v>1766</v>
      </c>
      <c r="D3526" s="2942">
        <v>5</v>
      </c>
      <c r="E3526" s="382" t="s">
        <v>80</v>
      </c>
      <c r="F3526" s="3026"/>
      <c r="G3526" s="3001">
        <v>0</v>
      </c>
      <c r="H3526" s="3007">
        <f t="shared" si="46"/>
        <v>0</v>
      </c>
      <c r="I3526" s="382"/>
    </row>
    <row r="3527" spans="1:9">
      <c r="A3527" s="356"/>
      <c r="B3527" s="1823"/>
      <c r="C3527" s="382"/>
      <c r="D3527" s="2942"/>
      <c r="E3527" s="382"/>
      <c r="F3527" s="3026"/>
      <c r="G3527" s="3026"/>
      <c r="H3527" s="3007"/>
      <c r="I3527" s="382"/>
    </row>
    <row r="3528" spans="1:9">
      <c r="A3528" s="356"/>
      <c r="B3528" s="1823"/>
      <c r="C3528" s="382"/>
      <c r="D3528" s="2942"/>
      <c r="E3528" s="382"/>
      <c r="F3528" s="3026"/>
      <c r="G3528" s="3094" t="s">
        <v>210</v>
      </c>
      <c r="H3528" s="3095">
        <f>SUM(H3523:H3526)</f>
        <v>0</v>
      </c>
      <c r="I3528" s="382"/>
    </row>
    <row r="3529" spans="1:9">
      <c r="A3529" s="356"/>
      <c r="B3529" s="1823"/>
      <c r="C3529" s="382"/>
      <c r="D3529" s="2942"/>
      <c r="E3529" s="382"/>
      <c r="F3529" s="3026"/>
      <c r="G3529" s="3026"/>
      <c r="H3529" s="3007"/>
      <c r="I3529" s="382"/>
    </row>
    <row r="3530" spans="1:9">
      <c r="A3530" s="356"/>
      <c r="B3530" s="3104" t="s">
        <v>112</v>
      </c>
      <c r="C3530" s="2993" t="s">
        <v>127</v>
      </c>
      <c r="D3530" s="2942"/>
      <c r="E3530" s="382"/>
      <c r="F3530" s="3026" t="str">
        <f>IF(AND(ISNUMBER(#REF!),ISNUMBER(#REF!)),ROUND((#REF!*#REF!+#REF!*#REF!*#REF!)*(1+#REF!)*#REF!*#REF!*#REF!,2)," ")</f>
        <v xml:space="preserve"> </v>
      </c>
      <c r="G3530" s="3026" t="str">
        <f>IF(AND(ISNUMBER(D3530),ISNUMBER(F3530)),D3530*F3530," ")</f>
        <v xml:space="preserve"> </v>
      </c>
      <c r="H3530" s="3007"/>
      <c r="I3530" s="382"/>
    </row>
    <row r="3531" spans="1:9">
      <c r="A3531" s="356"/>
      <c r="B3531" s="1823"/>
      <c r="C3531" s="382"/>
      <c r="D3531" s="2942"/>
      <c r="E3531" s="382"/>
      <c r="F3531" s="3026" t="str">
        <f>IF(AND(ISNUMBER(#REF!),ISNUMBER(#REF!)),ROUND((#REF!*#REF!+#REF!*#REF!*#REF!)*(1+#REF!)*#REF!*#REF!*#REF!,2)," ")</f>
        <v xml:space="preserve"> </v>
      </c>
      <c r="G3531" s="3026" t="str">
        <f>IF(AND(ISNUMBER(D3531),ISNUMBER(F3531)),D3531*F3531," ")</f>
        <v xml:space="preserve"> </v>
      </c>
      <c r="H3531" s="3007"/>
      <c r="I3531" s="382"/>
    </row>
    <row r="3532" spans="1:9" ht="60">
      <c r="A3532" s="356"/>
      <c r="B3532" s="1823">
        <v>5001</v>
      </c>
      <c r="C3532" s="382" t="s">
        <v>239</v>
      </c>
      <c r="D3532" s="2942">
        <v>1</v>
      </c>
      <c r="E3532" s="382" t="s">
        <v>80</v>
      </c>
      <c r="F3532" s="3026"/>
      <c r="G3532" s="3001">
        <v>0</v>
      </c>
      <c r="H3532" s="3007">
        <f t="shared" ref="H3532:H3540" si="47">ROUND(G3532*D3532,2)</f>
        <v>0</v>
      </c>
      <c r="I3532" s="382"/>
    </row>
    <row r="3533" spans="1:9" ht="60">
      <c r="A3533" s="356"/>
      <c r="B3533" s="1823">
        <v>5002</v>
      </c>
      <c r="C3533" s="382" t="s">
        <v>2499</v>
      </c>
      <c r="D3533" s="2942">
        <v>1</v>
      </c>
      <c r="E3533" s="382" t="s">
        <v>80</v>
      </c>
      <c r="F3533" s="3026"/>
      <c r="G3533" s="3001">
        <v>0</v>
      </c>
      <c r="H3533" s="3007">
        <f t="shared" si="47"/>
        <v>0</v>
      </c>
      <c r="I3533" s="382"/>
    </row>
    <row r="3534" spans="1:9" ht="36">
      <c r="A3534" s="356"/>
      <c r="B3534" s="1823">
        <v>5003</v>
      </c>
      <c r="C3534" s="382" t="s">
        <v>241</v>
      </c>
      <c r="D3534" s="3256">
        <v>2</v>
      </c>
      <c r="E3534" s="207" t="s">
        <v>217</v>
      </c>
      <c r="F3534" s="251"/>
      <c r="G3534" s="3253">
        <v>45</v>
      </c>
      <c r="H3534" s="3007">
        <f t="shared" si="47"/>
        <v>90</v>
      </c>
      <c r="I3534" s="382"/>
    </row>
    <row r="3535" spans="1:9">
      <c r="A3535" s="356"/>
      <c r="B3535" s="1823">
        <v>5004</v>
      </c>
      <c r="C3535" s="382" t="s">
        <v>1764</v>
      </c>
      <c r="D3535" s="2942">
        <v>5</v>
      </c>
      <c r="E3535" s="382" t="s">
        <v>258</v>
      </c>
      <c r="F3535" s="3026"/>
      <c r="G3535" s="3253">
        <v>45</v>
      </c>
      <c r="H3535" s="3007">
        <f t="shared" si="47"/>
        <v>225</v>
      </c>
      <c r="I3535" s="382"/>
    </row>
    <row r="3536" spans="1:9" ht="24">
      <c r="A3536" s="356"/>
      <c r="B3536" s="1823">
        <v>5005</v>
      </c>
      <c r="C3536" s="382" t="s">
        <v>242</v>
      </c>
      <c r="D3536" s="2942">
        <f>+D3484</f>
        <v>220</v>
      </c>
      <c r="E3536" s="382" t="s">
        <v>215</v>
      </c>
      <c r="F3536" s="3026"/>
      <c r="G3536" s="3001">
        <v>0</v>
      </c>
      <c r="H3536" s="3007">
        <f>ROUND(G3536*D3536,2)</f>
        <v>0</v>
      </c>
      <c r="I3536" s="382"/>
    </row>
    <row r="3537" spans="1:9" ht="24">
      <c r="A3537" s="356"/>
      <c r="B3537" s="1823">
        <v>5006</v>
      </c>
      <c r="C3537" s="382" t="s">
        <v>243</v>
      </c>
      <c r="D3537" s="2942">
        <f>+D3484</f>
        <v>220</v>
      </c>
      <c r="E3537" s="382" t="s">
        <v>215</v>
      </c>
      <c r="F3537" s="3026"/>
      <c r="G3537" s="3001">
        <v>0</v>
      </c>
      <c r="H3537" s="3007">
        <f t="shared" si="47"/>
        <v>0</v>
      </c>
      <c r="I3537" s="382"/>
    </row>
    <row r="3538" spans="1:9">
      <c r="A3538" s="356"/>
      <c r="B3538" s="1823">
        <v>5007</v>
      </c>
      <c r="C3538" s="382" t="s">
        <v>1763</v>
      </c>
      <c r="D3538" s="2942">
        <v>1</v>
      </c>
      <c r="E3538" s="382" t="s">
        <v>80</v>
      </c>
      <c r="F3538" s="3026"/>
      <c r="G3538" s="3001">
        <v>0</v>
      </c>
      <c r="H3538" s="3007">
        <f t="shared" si="47"/>
        <v>0</v>
      </c>
      <c r="I3538" s="382"/>
    </row>
    <row r="3539" spans="1:9">
      <c r="A3539" s="356"/>
      <c r="B3539" s="1823">
        <v>5008</v>
      </c>
      <c r="C3539" s="382" t="s">
        <v>2483</v>
      </c>
      <c r="D3539" s="2942">
        <v>5</v>
      </c>
      <c r="E3539" s="382" t="s">
        <v>258</v>
      </c>
      <c r="F3539" s="3026"/>
      <c r="G3539" s="3001">
        <v>45</v>
      </c>
      <c r="H3539" s="3007">
        <f t="shared" si="47"/>
        <v>225</v>
      </c>
      <c r="I3539" s="382"/>
    </row>
    <row r="3540" spans="1:9">
      <c r="A3540" s="356"/>
      <c r="B3540" s="1823">
        <v>5009</v>
      </c>
      <c r="C3540" s="382" t="s">
        <v>2500</v>
      </c>
      <c r="D3540" s="2942">
        <v>1</v>
      </c>
      <c r="E3540" s="382" t="s">
        <v>80</v>
      </c>
      <c r="F3540" s="3026"/>
      <c r="G3540" s="3001">
        <v>0</v>
      </c>
      <c r="H3540" s="3007">
        <f t="shared" si="47"/>
        <v>0</v>
      </c>
      <c r="I3540" s="382"/>
    </row>
    <row r="3541" spans="1:9" ht="24">
      <c r="A3541" s="356"/>
      <c r="B3541" s="382"/>
      <c r="C3541" s="382" t="s">
        <v>2501</v>
      </c>
      <c r="D3541" s="2942"/>
      <c r="E3541" s="382"/>
      <c r="F3541" s="3026"/>
      <c r="G3541" s="3026"/>
      <c r="H3541" s="3007"/>
      <c r="I3541" s="382"/>
    </row>
    <row r="3542" spans="1:9">
      <c r="A3542" s="356"/>
      <c r="B3542" s="382"/>
      <c r="C3542" s="382"/>
      <c r="D3542" s="2942"/>
      <c r="E3542" s="382"/>
      <c r="F3542" s="3026"/>
      <c r="G3542" s="3026"/>
      <c r="H3542" s="3007"/>
      <c r="I3542" s="382"/>
    </row>
    <row r="3543" spans="1:9">
      <c r="A3543" s="356"/>
      <c r="B3543" s="3064"/>
      <c r="C3543" s="3065"/>
      <c r="D3543" s="3066"/>
      <c r="E3543" s="3067"/>
      <c r="F3543" s="3068"/>
      <c r="G3543" s="3112" t="s">
        <v>210</v>
      </c>
      <c r="H3543" s="3113">
        <f>SUM(H3532:H3542)</f>
        <v>540</v>
      </c>
    </row>
    <row r="3544" spans="1:9" s="205" customFormat="1">
      <c r="A3544" s="2442"/>
      <c r="B3544" s="3114"/>
      <c r="C3544" s="3115"/>
      <c r="D3544" s="3116"/>
      <c r="E3544" s="3117"/>
      <c r="F3544" s="3053"/>
      <c r="G3544" s="3053"/>
      <c r="H3544" s="3118"/>
    </row>
    <row r="3545" spans="1:9">
      <c r="A3545" s="356"/>
      <c r="B3545" s="3092"/>
      <c r="C3545" s="3090" t="s">
        <v>2561</v>
      </c>
      <c r="D3545" s="3091"/>
      <c r="E3545" s="3092"/>
      <c r="F3545" s="3093"/>
      <c r="G3545" s="3094"/>
      <c r="H3545" s="3095"/>
      <c r="I3545" s="382"/>
    </row>
    <row r="3546" spans="1:9">
      <c r="A3546" s="356"/>
      <c r="B3546" s="3098" t="s">
        <v>108</v>
      </c>
      <c r="C3546" s="3092" t="s">
        <v>122</v>
      </c>
      <c r="D3546" s="3091"/>
      <c r="E3546" s="3092"/>
      <c r="F3546" s="3093"/>
      <c r="G3546" s="3093">
        <f>H3499</f>
        <v>0</v>
      </c>
      <c r="H3546" s="3095"/>
      <c r="I3546" s="382"/>
    </row>
    <row r="3547" spans="1:9">
      <c r="A3547" s="356"/>
      <c r="B3547" s="3098" t="s">
        <v>109</v>
      </c>
      <c r="C3547" s="3092" t="s">
        <v>124</v>
      </c>
      <c r="D3547" s="3091"/>
      <c r="E3547" s="3092"/>
      <c r="F3547" s="3093"/>
      <c r="G3547" s="3093">
        <f>H3509</f>
        <v>0</v>
      </c>
      <c r="H3547" s="3095"/>
      <c r="I3547" s="382"/>
    </row>
    <row r="3548" spans="1:9">
      <c r="A3548" s="356"/>
      <c r="B3548" s="3098" t="s">
        <v>110</v>
      </c>
      <c r="C3548" s="3092" t="s">
        <v>125</v>
      </c>
      <c r="D3548" s="3091"/>
      <c r="E3548" s="3092"/>
      <c r="F3548" s="3093"/>
      <c r="G3548" s="3093">
        <f>H3520</f>
        <v>0</v>
      </c>
      <c r="H3548" s="3095"/>
      <c r="I3548" s="382"/>
    </row>
    <row r="3549" spans="1:9" ht="24">
      <c r="A3549" s="356"/>
      <c r="B3549" s="3098" t="s">
        <v>111</v>
      </c>
      <c r="C3549" s="3092" t="s">
        <v>126</v>
      </c>
      <c r="D3549" s="3091"/>
      <c r="E3549" s="3092"/>
      <c r="F3549" s="3093"/>
      <c r="G3549" s="3093">
        <f>H3528</f>
        <v>0</v>
      </c>
      <c r="H3549" s="3095"/>
      <c r="I3549" s="382"/>
    </row>
    <row r="3550" spans="1:9">
      <c r="A3550" s="356"/>
      <c r="B3550" s="3099" t="s">
        <v>112</v>
      </c>
      <c r="C3550" s="3100" t="s">
        <v>127</v>
      </c>
      <c r="D3550" s="3101"/>
      <c r="E3550" s="3100"/>
      <c r="F3550" s="3102"/>
      <c r="G3550" s="3102">
        <f>H3543</f>
        <v>540</v>
      </c>
      <c r="H3550" s="3103"/>
      <c r="I3550" s="382"/>
    </row>
    <row r="3551" spans="1:9">
      <c r="A3551" s="356"/>
      <c r="B3551" s="3092"/>
      <c r="C3551" s="3092" t="s">
        <v>2560</v>
      </c>
      <c r="D3551" s="3091"/>
      <c r="E3551" s="3092"/>
      <c r="F3551" s="3093"/>
      <c r="G3551" s="3094">
        <f>SUM(G3546:G3550)</f>
        <v>540</v>
      </c>
      <c r="H3551" s="3095"/>
      <c r="I3551" s="382"/>
    </row>
    <row r="3552" spans="1:9" s="205" customFormat="1">
      <c r="A3552" s="2442"/>
      <c r="B3552" s="2443"/>
      <c r="C3552" s="2443"/>
      <c r="D3552" s="3056"/>
      <c r="E3552" s="2443"/>
      <c r="F3552" s="3029"/>
      <c r="G3552" s="3096"/>
      <c r="H3552" s="3097"/>
      <c r="I3552" s="2443"/>
    </row>
    <row r="3553" spans="1:9">
      <c r="A3553" s="356"/>
      <c r="B3553" s="3064"/>
      <c r="C3553" s="3065"/>
      <c r="D3553" s="3066"/>
      <c r="E3553" s="3067"/>
      <c r="F3553" s="3068"/>
      <c r="G3553" s="3068"/>
      <c r="H3553" s="3069"/>
    </row>
    <row r="3554" spans="1:9">
      <c r="A3554" s="356"/>
      <c r="B3554" s="3064"/>
      <c r="C3554" s="2993" t="s">
        <v>2506</v>
      </c>
      <c r="D3554" s="3066"/>
      <c r="E3554" s="3067"/>
      <c r="F3554" s="3068"/>
      <c r="G3554" s="3068"/>
      <c r="H3554" s="3069"/>
    </row>
    <row r="3555" spans="1:9">
      <c r="A3555" s="356"/>
      <c r="B3555" s="3104" t="s">
        <v>108</v>
      </c>
      <c r="C3555" s="2993" t="s">
        <v>122</v>
      </c>
      <c r="D3555" s="3066"/>
      <c r="E3555" s="3105"/>
      <c r="F3555" s="3106" t="s">
        <v>27</v>
      </c>
      <c r="G3555" s="3107"/>
      <c r="H3555" s="3069"/>
    </row>
    <row r="3556" spans="1:9">
      <c r="A3556" s="356"/>
      <c r="B3556" s="3108"/>
      <c r="C3556" s="3065"/>
      <c r="D3556" s="3109"/>
      <c r="E3556" s="3110"/>
      <c r="F3556" s="3111"/>
      <c r="G3556" s="3107"/>
      <c r="H3556" s="3069"/>
    </row>
    <row r="3557" spans="1:9">
      <c r="A3557" s="356"/>
      <c r="B3557" s="1823">
        <v>1001</v>
      </c>
      <c r="C3557" s="382" t="s">
        <v>1778</v>
      </c>
      <c r="D3557" s="2942">
        <v>1255</v>
      </c>
      <c r="E3557" s="382" t="s">
        <v>215</v>
      </c>
      <c r="F3557" s="3026"/>
      <c r="G3557" s="3001">
        <v>0</v>
      </c>
      <c r="H3557" s="3007">
        <f t="shared" ref="H3557:H3572" si="48">ROUND(G3557*D3557,2)</f>
        <v>0</v>
      </c>
      <c r="I3557" s="382"/>
    </row>
    <row r="3558" spans="1:9" ht="36">
      <c r="A3558" s="356"/>
      <c r="B3558" s="1823">
        <f t="shared" ref="B3558:B3564" si="49">MAX(B3537:B3557)+1</f>
        <v>5010</v>
      </c>
      <c r="C3558" s="382" t="s">
        <v>392</v>
      </c>
      <c r="D3558" s="2942">
        <v>1255</v>
      </c>
      <c r="E3558" s="382" t="s">
        <v>215</v>
      </c>
      <c r="F3558" s="3026"/>
      <c r="G3558" s="3001">
        <v>0</v>
      </c>
      <c r="H3558" s="3007">
        <f t="shared" si="48"/>
        <v>0</v>
      </c>
      <c r="I3558" s="382"/>
    </row>
    <row r="3559" spans="1:9" ht="36">
      <c r="A3559" s="356"/>
      <c r="B3559" s="1823">
        <f t="shared" si="49"/>
        <v>5011</v>
      </c>
      <c r="C3559" s="382" t="s">
        <v>1777</v>
      </c>
      <c r="D3559" s="2942">
        <v>1255</v>
      </c>
      <c r="E3559" s="382" t="s">
        <v>215</v>
      </c>
      <c r="F3559" s="3026"/>
      <c r="G3559" s="3001">
        <v>0</v>
      </c>
      <c r="H3559" s="3007">
        <f t="shared" si="48"/>
        <v>0</v>
      </c>
      <c r="I3559" s="382"/>
    </row>
    <row r="3560" spans="1:9" ht="36">
      <c r="A3560" s="356"/>
      <c r="B3560" s="1823">
        <f t="shared" si="49"/>
        <v>5012</v>
      </c>
      <c r="C3560" s="382" t="s">
        <v>1776</v>
      </c>
      <c r="D3560" s="2942">
        <v>123</v>
      </c>
      <c r="E3560" s="382" t="s">
        <v>215</v>
      </c>
      <c r="F3560" s="3026"/>
      <c r="G3560" s="3001">
        <v>0</v>
      </c>
      <c r="H3560" s="3007">
        <f t="shared" si="48"/>
        <v>0</v>
      </c>
      <c r="I3560" s="382"/>
    </row>
    <row r="3561" spans="1:9" ht="48">
      <c r="A3561" s="356"/>
      <c r="B3561" s="1823">
        <f t="shared" si="49"/>
        <v>5013</v>
      </c>
      <c r="C3561" s="382" t="s">
        <v>393</v>
      </c>
      <c r="D3561" s="2942">
        <v>65</v>
      </c>
      <c r="E3561" s="382" t="s">
        <v>215</v>
      </c>
      <c r="F3561" s="3026"/>
      <c r="G3561" s="3001">
        <v>0</v>
      </c>
      <c r="H3561" s="3007">
        <f t="shared" si="48"/>
        <v>0</v>
      </c>
      <c r="I3561" s="382"/>
    </row>
    <row r="3562" spans="1:9" ht="24">
      <c r="A3562" s="356"/>
      <c r="B3562" s="1823">
        <f t="shared" si="49"/>
        <v>5014</v>
      </c>
      <c r="C3562" s="382" t="s">
        <v>230</v>
      </c>
      <c r="D3562" s="2942">
        <v>1400</v>
      </c>
      <c r="E3562" s="382" t="s">
        <v>215</v>
      </c>
      <c r="F3562" s="3026"/>
      <c r="G3562" s="3001">
        <v>0</v>
      </c>
      <c r="H3562" s="3007">
        <f t="shared" si="48"/>
        <v>0</v>
      </c>
      <c r="I3562" s="382"/>
    </row>
    <row r="3563" spans="1:9" ht="24">
      <c r="A3563" s="356"/>
      <c r="B3563" s="1823">
        <f t="shared" si="49"/>
        <v>5015</v>
      </c>
      <c r="C3563" s="382" t="s">
        <v>231</v>
      </c>
      <c r="D3563" s="2942">
        <v>60</v>
      </c>
      <c r="E3563" s="382" t="s">
        <v>19</v>
      </c>
      <c r="F3563" s="3026"/>
      <c r="G3563" s="3001">
        <v>0</v>
      </c>
      <c r="H3563" s="3007">
        <f t="shared" si="48"/>
        <v>0</v>
      </c>
      <c r="I3563" s="382"/>
    </row>
    <row r="3564" spans="1:9">
      <c r="A3564" s="356"/>
      <c r="B3564" s="1823">
        <f t="shared" si="49"/>
        <v>5016</v>
      </c>
      <c r="C3564" s="382" t="s">
        <v>232</v>
      </c>
      <c r="D3564" s="2942">
        <v>4</v>
      </c>
      <c r="E3564" s="382" t="s">
        <v>19</v>
      </c>
      <c r="F3564" s="3026"/>
      <c r="G3564" s="3001">
        <v>0</v>
      </c>
      <c r="H3564" s="3007">
        <f t="shared" si="48"/>
        <v>0</v>
      </c>
      <c r="I3564" s="382"/>
    </row>
    <row r="3565" spans="1:9" ht="24">
      <c r="A3565" s="356"/>
      <c r="B3565" s="1823">
        <f t="shared" ref="B3565:B3566" si="50">MAX(B3553:B3564)+1</f>
        <v>5017</v>
      </c>
      <c r="C3565" s="382" t="s">
        <v>233</v>
      </c>
      <c r="D3565" s="2942">
        <v>1300</v>
      </c>
      <c r="E3565" s="382" t="s">
        <v>215</v>
      </c>
      <c r="F3565" s="3026"/>
      <c r="G3565" s="3001">
        <v>0</v>
      </c>
      <c r="H3565" s="3007">
        <f t="shared" si="48"/>
        <v>0</v>
      </c>
      <c r="I3565" s="382"/>
    </row>
    <row r="3566" spans="1:9" ht="24">
      <c r="A3566" s="356"/>
      <c r="B3566" s="1823">
        <f t="shared" si="50"/>
        <v>5018</v>
      </c>
      <c r="C3566" s="382" t="s">
        <v>234</v>
      </c>
      <c r="D3566" s="2942">
        <v>1500</v>
      </c>
      <c r="E3566" s="382" t="s">
        <v>215</v>
      </c>
      <c r="F3566" s="3026"/>
      <c r="G3566" s="3001">
        <v>0</v>
      </c>
      <c r="H3566" s="3007">
        <f t="shared" si="48"/>
        <v>0</v>
      </c>
      <c r="I3566" s="382"/>
    </row>
    <row r="3567" spans="1:9" s="451" customFormat="1" ht="120">
      <c r="A3567" s="2742"/>
      <c r="B3567" s="1588">
        <v>1012</v>
      </c>
      <c r="C3567" s="3086" t="s">
        <v>2503</v>
      </c>
      <c r="D3567" s="3087">
        <v>31</v>
      </c>
      <c r="E3567" s="3086" t="s">
        <v>80</v>
      </c>
      <c r="F3567" s="3088"/>
      <c r="G3567" s="3001">
        <v>0</v>
      </c>
      <c r="H3567" s="3001">
        <f t="shared" si="48"/>
        <v>0</v>
      </c>
      <c r="I3567" s="3086"/>
    </row>
    <row r="3568" spans="1:9" s="205" customFormat="1" ht="96">
      <c r="A3568" s="2442"/>
      <c r="B3568" s="3057">
        <f>MAX(B3556:B3567)+1</f>
        <v>5019</v>
      </c>
      <c r="C3568" s="2443" t="s">
        <v>1774</v>
      </c>
      <c r="D3568" s="3056">
        <v>27</v>
      </c>
      <c r="E3568" s="2443" t="s">
        <v>80</v>
      </c>
      <c r="F3568" s="3029"/>
      <c r="G3568" s="3001">
        <v>0</v>
      </c>
      <c r="H3568" s="3001">
        <f t="shared" si="48"/>
        <v>0</v>
      </c>
      <c r="I3568" s="2443"/>
    </row>
    <row r="3569" spans="1:9" s="205" customFormat="1" ht="96">
      <c r="A3569" s="2442"/>
      <c r="B3569" s="3057">
        <f>MAX(B3557:B3568)+1</f>
        <v>5020</v>
      </c>
      <c r="C3569" s="2443" t="s">
        <v>2507</v>
      </c>
      <c r="D3569" s="3056">
        <v>1</v>
      </c>
      <c r="E3569" s="2443" t="s">
        <v>80</v>
      </c>
      <c r="F3569" s="3029"/>
      <c r="G3569" s="3001">
        <v>0</v>
      </c>
      <c r="H3569" s="3001">
        <f t="shared" si="48"/>
        <v>0</v>
      </c>
      <c r="I3569" s="2443"/>
    </row>
    <row r="3570" spans="1:9" s="205" customFormat="1" ht="60">
      <c r="A3570" s="2442"/>
      <c r="B3570" s="3057">
        <f>MAX(B3558:B3569)+1</f>
        <v>5021</v>
      </c>
      <c r="C3570" s="2443" t="s">
        <v>1773</v>
      </c>
      <c r="D3570" s="3056">
        <v>1</v>
      </c>
      <c r="E3570" s="2443" t="s">
        <v>19</v>
      </c>
      <c r="F3570" s="3029"/>
      <c r="G3570" s="3001">
        <v>0</v>
      </c>
      <c r="H3570" s="3001">
        <f t="shared" si="48"/>
        <v>0</v>
      </c>
      <c r="I3570" s="2443"/>
    </row>
    <row r="3571" spans="1:9" s="205" customFormat="1" ht="60">
      <c r="A3571" s="2442"/>
      <c r="B3571" s="3057">
        <f>MAX(B3559:B3570)+1</f>
        <v>5022</v>
      </c>
      <c r="C3571" s="2443" t="s">
        <v>1772</v>
      </c>
      <c r="D3571" s="3056">
        <v>1</v>
      </c>
      <c r="E3571" s="2443" t="s">
        <v>19</v>
      </c>
      <c r="F3571" s="3029"/>
      <c r="G3571" s="3001">
        <v>0</v>
      </c>
      <c r="H3571" s="3001">
        <f t="shared" si="48"/>
        <v>0</v>
      </c>
      <c r="I3571" s="2443"/>
    </row>
    <row r="3572" spans="1:9" s="451" customFormat="1" ht="48">
      <c r="A3572" s="2742"/>
      <c r="B3572" s="1588">
        <f>MAX(B3560:B3571)+1</f>
        <v>5023</v>
      </c>
      <c r="C3572" s="3086" t="s">
        <v>2493</v>
      </c>
      <c r="D3572" s="3087">
        <v>1</v>
      </c>
      <c r="E3572" s="3086" t="s">
        <v>80</v>
      </c>
      <c r="F3572" s="3088"/>
      <c r="G3572" s="3001">
        <v>0</v>
      </c>
      <c r="H3572" s="3001">
        <f t="shared" si="48"/>
        <v>0</v>
      </c>
      <c r="I3572" s="3086"/>
    </row>
    <row r="3573" spans="1:9">
      <c r="A3573" s="356"/>
      <c r="B3573" s="1823"/>
      <c r="C3573" s="382"/>
      <c r="D3573" s="2942"/>
      <c r="E3573" s="382"/>
      <c r="F3573" s="3026"/>
      <c r="G3573" s="3001">
        <v>0</v>
      </c>
      <c r="H3573" s="3007"/>
      <c r="I3573" s="382"/>
    </row>
    <row r="3574" spans="1:9">
      <c r="A3574" s="356"/>
      <c r="B3574" s="1823"/>
      <c r="C3574" s="382"/>
      <c r="D3574" s="2942"/>
      <c r="E3574" s="382"/>
      <c r="F3574" s="3026"/>
      <c r="G3574" s="3001">
        <v>0</v>
      </c>
      <c r="H3574" s="3069">
        <f>SUM(H3557:H3573)</f>
        <v>0</v>
      </c>
      <c r="I3574" s="382"/>
    </row>
    <row r="3575" spans="1:9">
      <c r="A3575" s="356"/>
      <c r="B3575" s="1823"/>
      <c r="C3575" s="382"/>
      <c r="D3575" s="2942"/>
      <c r="E3575" s="382"/>
      <c r="F3575" s="3026"/>
      <c r="G3575" s="3001">
        <v>0</v>
      </c>
      <c r="H3575" s="3007"/>
      <c r="I3575" s="382"/>
    </row>
    <row r="3576" spans="1:9">
      <c r="A3576" s="356"/>
      <c r="B3576" s="3104" t="s">
        <v>109</v>
      </c>
      <c r="C3576" s="2993" t="s">
        <v>124</v>
      </c>
      <c r="D3576" s="2942"/>
      <c r="E3576" s="382"/>
      <c r="F3576" s="3026" t="s">
        <v>27</v>
      </c>
      <c r="G3576" s="3001">
        <v>0</v>
      </c>
      <c r="H3576" s="3007"/>
      <c r="I3576" s="382"/>
    </row>
    <row r="3577" spans="1:9">
      <c r="A3577" s="356"/>
      <c r="B3577" s="1823"/>
      <c r="C3577" s="382" t="s">
        <v>235</v>
      </c>
      <c r="D3577" s="2942"/>
      <c r="E3577" s="382"/>
      <c r="F3577" s="3026"/>
      <c r="G3577" s="3001">
        <v>0</v>
      </c>
      <c r="H3577" s="3007"/>
      <c r="I3577" s="382"/>
    </row>
    <row r="3578" spans="1:9">
      <c r="A3578" s="356"/>
      <c r="B3578" s="1823"/>
      <c r="C3578" s="382"/>
      <c r="D3578" s="2942"/>
      <c r="E3578" s="382"/>
      <c r="F3578" s="3026"/>
      <c r="G3578" s="3001">
        <v>0</v>
      </c>
      <c r="H3578" s="3007"/>
      <c r="I3578" s="382"/>
    </row>
    <row r="3579" spans="1:9" ht="24">
      <c r="A3579" s="356"/>
      <c r="B3579" s="1823">
        <v>2001</v>
      </c>
      <c r="C3579" s="382" t="s">
        <v>2494</v>
      </c>
      <c r="D3579" s="2942">
        <v>1600</v>
      </c>
      <c r="E3579" s="382" t="s">
        <v>215</v>
      </c>
      <c r="F3579" s="3026"/>
      <c r="G3579" s="3001">
        <v>0</v>
      </c>
      <c r="H3579" s="3007">
        <f t="shared" ref="H3579:H3582" si="51">ROUND(G3579*D3579,2)</f>
        <v>0</v>
      </c>
      <c r="I3579" s="382"/>
    </row>
    <row r="3580" spans="1:9" ht="36">
      <c r="A3580" s="356"/>
      <c r="B3580" s="1823">
        <f>MAX(B3574:B3579)+1</f>
        <v>2002</v>
      </c>
      <c r="C3580" s="382" t="s">
        <v>2495</v>
      </c>
      <c r="D3580" s="2942">
        <v>60</v>
      </c>
      <c r="E3580" s="382" t="s">
        <v>19</v>
      </c>
      <c r="F3580" s="3026"/>
      <c r="G3580" s="3001">
        <v>0</v>
      </c>
      <c r="H3580" s="3007">
        <f t="shared" si="51"/>
        <v>0</v>
      </c>
      <c r="I3580" s="382"/>
    </row>
    <row r="3581" spans="1:9" ht="48">
      <c r="A3581" s="356"/>
      <c r="B3581" s="1823">
        <f>MAX(B3575:B3580)+1</f>
        <v>2003</v>
      </c>
      <c r="C3581" s="382" t="s">
        <v>2496</v>
      </c>
      <c r="D3581" s="2942">
        <v>28</v>
      </c>
      <c r="E3581" s="382" t="s">
        <v>80</v>
      </c>
      <c r="F3581" s="3026"/>
      <c r="G3581" s="3001">
        <v>0</v>
      </c>
      <c r="H3581" s="3007">
        <f t="shared" si="51"/>
        <v>0</v>
      </c>
      <c r="I3581" s="382"/>
    </row>
    <row r="3582" spans="1:9" ht="48">
      <c r="A3582" s="356"/>
      <c r="B3582" s="1823">
        <f>MAX(B3577:B3581)+1</f>
        <v>2004</v>
      </c>
      <c r="C3582" s="382" t="s">
        <v>2508</v>
      </c>
      <c r="D3582" s="2942">
        <v>1</v>
      </c>
      <c r="E3582" s="382" t="s">
        <v>80</v>
      </c>
      <c r="F3582" s="3026"/>
      <c r="G3582" s="3001">
        <v>0</v>
      </c>
      <c r="H3582" s="3007">
        <f t="shared" si="51"/>
        <v>0</v>
      </c>
      <c r="I3582" s="382"/>
    </row>
    <row r="3583" spans="1:9">
      <c r="A3583" s="356"/>
      <c r="B3583" s="1823"/>
      <c r="C3583" s="382"/>
      <c r="D3583" s="2942"/>
      <c r="E3583" s="382"/>
      <c r="F3583" s="3026"/>
      <c r="G3583" s="3026"/>
      <c r="H3583" s="3007"/>
      <c r="I3583" s="382"/>
    </row>
    <row r="3584" spans="1:9">
      <c r="A3584" s="356"/>
      <c r="B3584" s="1823"/>
      <c r="C3584" s="382"/>
      <c r="D3584" s="2942"/>
      <c r="E3584" s="382"/>
      <c r="F3584" s="3026"/>
      <c r="G3584" s="3068" t="s">
        <v>210</v>
      </c>
      <c r="H3584" s="3069">
        <f>SUM(H3579:H3583)</f>
        <v>0</v>
      </c>
      <c r="I3584" s="382"/>
    </row>
    <row r="3585" spans="1:9">
      <c r="A3585" s="356"/>
      <c r="B3585" s="1823"/>
      <c r="C3585" s="382"/>
      <c r="D3585" s="2942"/>
      <c r="E3585" s="382"/>
      <c r="F3585" s="3026"/>
      <c r="G3585" s="3026"/>
      <c r="H3585" s="3007"/>
      <c r="I3585" s="382"/>
    </row>
    <row r="3586" spans="1:9">
      <c r="A3586" s="356"/>
      <c r="B3586" s="1823"/>
      <c r="C3586" s="382"/>
      <c r="D3586" s="2942"/>
      <c r="E3586" s="382"/>
      <c r="F3586" s="3026" t="s">
        <v>27</v>
      </c>
      <c r="G3586" s="3026" t="str">
        <f>IF(AND(ISNUMBER(D3586),ISNUMBER(F3586)),D3586*F3586," ")</f>
        <v xml:space="preserve"> </v>
      </c>
      <c r="H3586" s="3007"/>
      <c r="I3586" s="382"/>
    </row>
    <row r="3587" spans="1:9">
      <c r="A3587" s="356"/>
      <c r="B3587" s="3104" t="s">
        <v>110</v>
      </c>
      <c r="C3587" s="2993" t="s">
        <v>125</v>
      </c>
      <c r="D3587" s="2942"/>
      <c r="E3587" s="382"/>
      <c r="F3587" s="3026" t="s">
        <v>27</v>
      </c>
      <c r="G3587" s="3026"/>
      <c r="H3587" s="3007"/>
      <c r="I3587" s="382"/>
    </row>
    <row r="3588" spans="1:9">
      <c r="A3588" s="356"/>
      <c r="B3588" s="1823"/>
      <c r="C3588" s="382" t="s">
        <v>236</v>
      </c>
      <c r="D3588" s="2942"/>
      <c r="E3588" s="382"/>
      <c r="F3588" s="3026"/>
      <c r="G3588" s="3026"/>
      <c r="H3588" s="3007"/>
      <c r="I3588" s="382"/>
    </row>
    <row r="3589" spans="1:9" ht="96">
      <c r="A3589" s="356"/>
      <c r="B3589" s="1823">
        <v>3001</v>
      </c>
      <c r="C3589" s="382" t="s">
        <v>1771</v>
      </c>
      <c r="D3589" s="2942">
        <v>27</v>
      </c>
      <c r="E3589" s="382" t="s">
        <v>19</v>
      </c>
      <c r="F3589" s="3026"/>
      <c r="G3589" s="3001">
        <v>0</v>
      </c>
      <c r="H3589" s="3007">
        <f t="shared" ref="H3589:H3596" si="52">ROUND(G3589*D3589,2)</f>
        <v>0</v>
      </c>
      <c r="I3589" s="382"/>
    </row>
    <row r="3590" spans="1:9" ht="72">
      <c r="A3590" s="356"/>
      <c r="B3590" s="1823">
        <f>MAX(B3584:B3589)+1</f>
        <v>3002</v>
      </c>
      <c r="C3590" s="382" t="s">
        <v>1769</v>
      </c>
      <c r="D3590" s="2942">
        <v>1</v>
      </c>
      <c r="E3590" s="382" t="s">
        <v>19</v>
      </c>
      <c r="F3590" s="3026"/>
      <c r="G3590" s="3001">
        <v>0</v>
      </c>
      <c r="H3590" s="3007">
        <f t="shared" si="52"/>
        <v>0</v>
      </c>
      <c r="I3590" s="382"/>
    </row>
    <row r="3591" spans="1:9" ht="168">
      <c r="A3591" s="356"/>
      <c r="B3591" s="1823">
        <f>MAX(B3587:B3590)+1</f>
        <v>3003</v>
      </c>
      <c r="C3591" s="382" t="s">
        <v>2509</v>
      </c>
      <c r="D3591" s="2942">
        <v>2</v>
      </c>
      <c r="E3591" s="382" t="s">
        <v>19</v>
      </c>
      <c r="F3591" s="3026"/>
      <c r="G3591" s="3001">
        <v>0</v>
      </c>
      <c r="H3591" s="3007">
        <f t="shared" si="52"/>
        <v>0</v>
      </c>
      <c r="I3591" s="382"/>
    </row>
    <row r="3592" spans="1:9" ht="168">
      <c r="A3592" s="356"/>
      <c r="B3592" s="1823">
        <f>MAX(B3588:B3591)+1</f>
        <v>3004</v>
      </c>
      <c r="C3592" s="382" t="s">
        <v>2510</v>
      </c>
      <c r="D3592" s="2942">
        <v>2</v>
      </c>
      <c r="E3592" s="382" t="s">
        <v>19</v>
      </c>
      <c r="F3592" s="3026"/>
      <c r="G3592" s="3001">
        <v>0</v>
      </c>
      <c r="H3592" s="3007">
        <f t="shared" si="52"/>
        <v>0</v>
      </c>
      <c r="I3592" s="382"/>
    </row>
    <row r="3593" spans="1:9" ht="168">
      <c r="A3593" s="356"/>
      <c r="B3593" s="1823">
        <f>MAX(B3589:B3592)+1</f>
        <v>3005</v>
      </c>
      <c r="C3593" s="382" t="s">
        <v>2505</v>
      </c>
      <c r="D3593" s="2942">
        <v>24</v>
      </c>
      <c r="E3593" s="382" t="s">
        <v>19</v>
      </c>
      <c r="F3593" s="3026"/>
      <c r="G3593" s="3001">
        <v>0</v>
      </c>
      <c r="H3593" s="3007">
        <f t="shared" si="52"/>
        <v>0</v>
      </c>
      <c r="I3593" s="382"/>
    </row>
    <row r="3594" spans="1:9" ht="108">
      <c r="A3594" s="356"/>
      <c r="B3594" s="1823">
        <f>MAX(B3590:B3593)+1</f>
        <v>3006</v>
      </c>
      <c r="C3594" s="382" t="s">
        <v>2511</v>
      </c>
      <c r="D3594" s="2942">
        <v>1</v>
      </c>
      <c r="E3594" s="382" t="s">
        <v>19</v>
      </c>
      <c r="F3594" s="3026"/>
      <c r="G3594" s="3001">
        <v>0</v>
      </c>
      <c r="H3594" s="3007">
        <f t="shared" si="52"/>
        <v>0</v>
      </c>
      <c r="I3594" s="382"/>
    </row>
    <row r="3595" spans="1:9" ht="24">
      <c r="A3595" s="356"/>
      <c r="B3595" s="1823">
        <f>MAX(B3591:B3594)+1</f>
        <v>3007</v>
      </c>
      <c r="C3595" s="382" t="s">
        <v>237</v>
      </c>
      <c r="D3595" s="2942">
        <v>28</v>
      </c>
      <c r="E3595" s="382" t="s">
        <v>19</v>
      </c>
      <c r="F3595" s="3026"/>
      <c r="G3595" s="3001">
        <v>0</v>
      </c>
      <c r="H3595" s="3007">
        <f t="shared" si="52"/>
        <v>0</v>
      </c>
      <c r="I3595" s="382"/>
    </row>
    <row r="3596" spans="1:9" ht="24">
      <c r="A3596" s="356"/>
      <c r="B3596" s="1823">
        <f>MAX(B3591:B3595)+1</f>
        <v>3008</v>
      </c>
      <c r="C3596" s="382" t="s">
        <v>1768</v>
      </c>
      <c r="D3596" s="2942">
        <v>28</v>
      </c>
      <c r="E3596" s="382" t="s">
        <v>19</v>
      </c>
      <c r="F3596" s="3026"/>
      <c r="G3596" s="3001">
        <v>0</v>
      </c>
      <c r="H3596" s="3007">
        <f t="shared" si="52"/>
        <v>0</v>
      </c>
      <c r="I3596" s="382"/>
    </row>
    <row r="3597" spans="1:9">
      <c r="A3597" s="356"/>
      <c r="B3597" s="1823"/>
      <c r="C3597" s="382"/>
      <c r="D3597" s="2942"/>
      <c r="E3597" s="382"/>
      <c r="F3597" s="3026"/>
      <c r="G3597" s="3026"/>
      <c r="H3597" s="3007"/>
      <c r="I3597" s="382"/>
    </row>
    <row r="3598" spans="1:9">
      <c r="A3598" s="356"/>
      <c r="B3598" s="1823"/>
      <c r="C3598" s="382"/>
      <c r="D3598" s="2942"/>
      <c r="E3598" s="382"/>
      <c r="F3598" s="3026"/>
      <c r="G3598" s="3068" t="s">
        <v>210</v>
      </c>
      <c r="H3598" s="3069">
        <f>SUM(H3589:H3597)</f>
        <v>0</v>
      </c>
      <c r="I3598" s="382"/>
    </row>
    <row r="3599" spans="1:9">
      <c r="A3599" s="356"/>
      <c r="B3599" s="1823"/>
      <c r="C3599" s="382"/>
      <c r="D3599" s="2942"/>
      <c r="E3599" s="382"/>
      <c r="F3599" s="3026"/>
      <c r="G3599" s="3026"/>
      <c r="H3599" s="3007"/>
      <c r="I3599" s="382"/>
    </row>
    <row r="3600" spans="1:9">
      <c r="A3600" s="356"/>
      <c r="B3600" s="1823"/>
      <c r="C3600" s="382"/>
      <c r="D3600" s="2942"/>
      <c r="E3600" s="382"/>
      <c r="F3600" s="3026"/>
      <c r="G3600" s="3026"/>
      <c r="H3600" s="3007"/>
      <c r="I3600" s="382"/>
    </row>
    <row r="3601" spans="1:9" ht="24">
      <c r="A3601" s="356"/>
      <c r="B3601" s="3104" t="s">
        <v>111</v>
      </c>
      <c r="C3601" s="2993" t="s">
        <v>126</v>
      </c>
      <c r="D3601" s="2942"/>
      <c r="E3601" s="382"/>
      <c r="F3601" s="3026" t="s">
        <v>27</v>
      </c>
      <c r="G3601" s="3026"/>
      <c r="H3601" s="3007"/>
      <c r="I3601" s="382"/>
    </row>
    <row r="3602" spans="1:9">
      <c r="A3602" s="356"/>
      <c r="B3602" s="1823"/>
      <c r="C3602" s="382" t="s">
        <v>235</v>
      </c>
      <c r="D3602" s="2942"/>
      <c r="E3602" s="382"/>
      <c r="F3602" s="3026"/>
      <c r="G3602" s="3026"/>
      <c r="H3602" s="3007"/>
      <c r="I3602" s="382"/>
    </row>
    <row r="3603" spans="1:9">
      <c r="A3603" s="356"/>
      <c r="B3603" s="1823"/>
      <c r="C3603" s="382"/>
      <c r="D3603" s="2942"/>
      <c r="E3603" s="382"/>
      <c r="F3603" s="3026"/>
      <c r="G3603" s="3026"/>
      <c r="H3603" s="3007"/>
      <c r="I3603" s="382"/>
    </row>
    <row r="3604" spans="1:9" ht="24">
      <c r="A3604" s="356"/>
      <c r="B3604" s="1823">
        <v>4001</v>
      </c>
      <c r="C3604" s="382" t="s">
        <v>1767</v>
      </c>
      <c r="D3604" s="2942">
        <v>26</v>
      </c>
      <c r="E3604" s="382" t="s">
        <v>80</v>
      </c>
      <c r="F3604" s="3026"/>
      <c r="G3604" s="3001">
        <v>0</v>
      </c>
      <c r="H3604" s="3007">
        <f t="shared" ref="H3604" si="53">ROUND(G3604*D3604,2)</f>
        <v>0</v>
      </c>
      <c r="I3604" s="382"/>
    </row>
    <row r="3605" spans="1:9" ht="36">
      <c r="A3605" s="356"/>
      <c r="B3605" s="1823">
        <f t="shared" ref="B3605" si="54">MAX(B3598:B3604)+1</f>
        <v>4002</v>
      </c>
      <c r="C3605" s="382" t="s">
        <v>1766</v>
      </c>
      <c r="D3605" s="2942">
        <v>26</v>
      </c>
      <c r="E3605" s="382" t="s">
        <v>80</v>
      </c>
      <c r="F3605" s="3026"/>
      <c r="G3605" s="3001">
        <v>0</v>
      </c>
      <c r="H3605" s="3007">
        <f>ROUND(G3605*D3605,2)</f>
        <v>0</v>
      </c>
      <c r="I3605" s="382"/>
    </row>
    <row r="3606" spans="1:9" ht="24">
      <c r="A3606" s="356"/>
      <c r="B3606" s="1823">
        <f>MAX(B3604:B3605)+1</f>
        <v>4003</v>
      </c>
      <c r="C3606" s="382" t="s">
        <v>1765</v>
      </c>
      <c r="D3606" s="2942">
        <v>1</v>
      </c>
      <c r="E3606" s="382" t="s">
        <v>80</v>
      </c>
      <c r="F3606" s="3026"/>
      <c r="G3606" s="3001">
        <v>0</v>
      </c>
      <c r="H3606" s="3007">
        <f>ROUND(G3606*D3606,2)</f>
        <v>0</v>
      </c>
      <c r="I3606" s="382"/>
    </row>
    <row r="3607" spans="1:9">
      <c r="A3607" s="356"/>
      <c r="B3607" s="1823">
        <f>MAX(B3605:B3606)+1</f>
        <v>4004</v>
      </c>
      <c r="C3607" s="382" t="s">
        <v>2512</v>
      </c>
      <c r="D3607" s="2942"/>
      <c r="E3607" s="382"/>
      <c r="F3607" s="3026"/>
      <c r="G3607" s="3026"/>
      <c r="H3607" s="3007"/>
      <c r="I3607" s="382"/>
    </row>
    <row r="3608" spans="1:9">
      <c r="A3608" s="356"/>
      <c r="B3608" s="1823"/>
      <c r="C3608" s="382" t="s">
        <v>236</v>
      </c>
      <c r="D3608" s="2942"/>
      <c r="E3608" s="382"/>
      <c r="F3608" s="3026"/>
      <c r="G3608" s="3026"/>
      <c r="H3608" s="3007"/>
      <c r="I3608" s="382"/>
    </row>
    <row r="3609" spans="1:9" ht="120">
      <c r="A3609" s="356"/>
      <c r="B3609" s="1823" t="s">
        <v>2513</v>
      </c>
      <c r="C3609" s="382" t="s">
        <v>2514</v>
      </c>
      <c r="D3609" s="2942"/>
      <c r="E3609" s="382"/>
      <c r="F3609" s="3026"/>
      <c r="G3609" s="3026"/>
      <c r="H3609" s="3007"/>
      <c r="I3609" s="382"/>
    </row>
    <row r="3610" spans="1:9" ht="84">
      <c r="A3610" s="356"/>
      <c r="B3610" s="1823" t="s">
        <v>2513</v>
      </c>
      <c r="C3610" s="382" t="s">
        <v>2515</v>
      </c>
      <c r="D3610" s="2942"/>
      <c r="E3610" s="382"/>
      <c r="F3610" s="3026"/>
      <c r="G3610" s="3026"/>
      <c r="H3610" s="3007"/>
      <c r="I3610" s="382"/>
    </row>
    <row r="3611" spans="1:9" ht="48">
      <c r="A3611" s="356"/>
      <c r="B3611" s="1823" t="s">
        <v>2513</v>
      </c>
      <c r="C3611" s="382" t="s">
        <v>2516</v>
      </c>
      <c r="D3611" s="2942"/>
      <c r="E3611" s="382"/>
      <c r="F3611" s="3026"/>
      <c r="G3611" s="3026"/>
      <c r="H3611" s="3007"/>
      <c r="I3611" s="382"/>
    </row>
    <row r="3612" spans="1:9" ht="24">
      <c r="A3612" s="356"/>
      <c r="B3612" s="1823" t="s">
        <v>2513</v>
      </c>
      <c r="C3612" s="382" t="s">
        <v>2517</v>
      </c>
      <c r="D3612" s="2942"/>
      <c r="E3612" s="382"/>
      <c r="F3612" s="3026"/>
      <c r="G3612" s="3026"/>
      <c r="H3612" s="3007"/>
      <c r="I3612" s="382"/>
    </row>
    <row r="3613" spans="1:9" ht="60">
      <c r="A3613" s="356"/>
      <c r="B3613" s="1823" t="s">
        <v>2513</v>
      </c>
      <c r="C3613" s="382" t="s">
        <v>2518</v>
      </c>
      <c r="D3613" s="2942">
        <v>2</v>
      </c>
      <c r="E3613" s="382" t="s">
        <v>80</v>
      </c>
      <c r="F3613" s="3026"/>
      <c r="G3613" s="3001">
        <v>0</v>
      </c>
      <c r="H3613" s="3007">
        <f>ROUND(G3613*D3613,2)</f>
        <v>0</v>
      </c>
      <c r="I3613" s="382"/>
    </row>
    <row r="3614" spans="1:9" ht="24">
      <c r="A3614" s="356"/>
      <c r="B3614" s="1823" t="s">
        <v>2513</v>
      </c>
      <c r="C3614" s="382" t="s">
        <v>2519</v>
      </c>
      <c r="D3614" s="2942">
        <v>150</v>
      </c>
      <c r="E3614" s="382" t="s">
        <v>215</v>
      </c>
      <c r="F3614" s="3026"/>
      <c r="G3614" s="3001">
        <v>0</v>
      </c>
      <c r="H3614" s="3007">
        <f>ROUND(G3614*D3614,2)</f>
        <v>0</v>
      </c>
      <c r="I3614" s="382"/>
    </row>
    <row r="3615" spans="1:9" ht="24">
      <c r="A3615" s="356"/>
      <c r="B3615" s="1823" t="s">
        <v>2513</v>
      </c>
      <c r="C3615" s="382" t="s">
        <v>2520</v>
      </c>
      <c r="D3615" s="2942">
        <v>70</v>
      </c>
      <c r="E3615" s="382" t="s">
        <v>215</v>
      </c>
      <c r="F3615" s="3026"/>
      <c r="G3615" s="3001">
        <v>0</v>
      </c>
      <c r="H3615" s="3007">
        <f>ROUND(G3615*D3615,2)</f>
        <v>0</v>
      </c>
      <c r="I3615" s="382"/>
    </row>
    <row r="3616" spans="1:9">
      <c r="A3616" s="356"/>
      <c r="B3616" s="1823"/>
      <c r="C3616" s="382"/>
      <c r="D3616" s="2942"/>
      <c r="E3616" s="382"/>
      <c r="F3616" s="3026"/>
      <c r="G3616" s="3026"/>
      <c r="H3616" s="3007"/>
      <c r="I3616" s="382"/>
    </row>
    <row r="3617" spans="1:9">
      <c r="A3617" s="356"/>
      <c r="B3617" s="1823"/>
      <c r="C3617" s="382"/>
      <c r="D3617" s="2942"/>
      <c r="E3617" s="382"/>
      <c r="F3617" s="3026"/>
      <c r="G3617" s="3068" t="s">
        <v>210</v>
      </c>
      <c r="H3617" s="3069">
        <f>SUM(H3604:H3616)</f>
        <v>0</v>
      </c>
      <c r="I3617" s="382"/>
    </row>
    <row r="3618" spans="1:9">
      <c r="A3618" s="356"/>
      <c r="B3618" s="1823"/>
      <c r="C3618" s="382"/>
      <c r="D3618" s="2942"/>
      <c r="E3618" s="382"/>
      <c r="F3618" s="3026"/>
      <c r="G3618" s="3026"/>
      <c r="H3618" s="3007"/>
      <c r="I3618" s="382"/>
    </row>
    <row r="3619" spans="1:9">
      <c r="A3619" s="356"/>
      <c r="B3619" s="3104" t="s">
        <v>112</v>
      </c>
      <c r="C3619" s="2993" t="s">
        <v>127</v>
      </c>
      <c r="D3619" s="2942"/>
      <c r="E3619" s="382"/>
      <c r="F3619" s="3026" t="str">
        <f>IF(AND(ISNUMBER(#REF!),ISNUMBER(#REF!)),ROUND((#REF!*#REF!+#REF!*#REF!*#REF!)*(1+#REF!)*#REF!*#REF!*#REF!,2)," ")</f>
        <v xml:space="preserve"> </v>
      </c>
      <c r="G3619" s="3026" t="str">
        <f>IF(AND(ISNUMBER(D3619),ISNUMBER(F3619)),D3619*F3619," ")</f>
        <v xml:space="preserve"> </v>
      </c>
      <c r="H3619" s="3007"/>
      <c r="I3619" s="382"/>
    </row>
    <row r="3620" spans="1:9">
      <c r="A3620" s="356"/>
      <c r="B3620" s="1823"/>
      <c r="C3620" s="382"/>
      <c r="D3620" s="2942"/>
      <c r="E3620" s="382"/>
      <c r="F3620" s="3026" t="str">
        <f>IF(AND(ISNUMBER(#REF!),ISNUMBER(#REF!)),ROUND((#REF!*#REF!+#REF!*#REF!*#REF!)*(1+#REF!)*#REF!*#REF!*#REF!,2)," ")</f>
        <v xml:space="preserve"> </v>
      </c>
      <c r="G3620" s="3026" t="str">
        <f>IF(AND(ISNUMBER(D3620),ISNUMBER(F3620)),D3620*F3620," ")</f>
        <v xml:space="preserve"> </v>
      </c>
      <c r="H3620" s="3007"/>
      <c r="I3620" s="382"/>
    </row>
    <row r="3621" spans="1:9" ht="60">
      <c r="A3621" s="356"/>
      <c r="B3621" s="1823">
        <v>5001</v>
      </c>
      <c r="C3621" s="382" t="s">
        <v>239</v>
      </c>
      <c r="D3621" s="2942">
        <v>1</v>
      </c>
      <c r="E3621" s="382" t="s">
        <v>80</v>
      </c>
      <c r="F3621" s="3026"/>
      <c r="G3621" s="3001">
        <v>0</v>
      </c>
      <c r="H3621" s="3007">
        <f>ROUND(G3621*D3621,2)</f>
        <v>0</v>
      </c>
      <c r="I3621" s="382"/>
    </row>
    <row r="3622" spans="1:9" ht="60">
      <c r="A3622" s="356"/>
      <c r="B3622" s="1823">
        <f>MAX(B3616:B3621)+1</f>
        <v>5002</v>
      </c>
      <c r="C3622" s="382" t="s">
        <v>2499</v>
      </c>
      <c r="D3622" s="2942">
        <v>1</v>
      </c>
      <c r="E3622" s="382" t="s">
        <v>80</v>
      </c>
      <c r="F3622" s="3026"/>
      <c r="G3622" s="3001">
        <v>0</v>
      </c>
      <c r="H3622" s="3007">
        <f t="shared" ref="H3622:H3629" si="55">ROUND(G3622*D3622,2)</f>
        <v>0</v>
      </c>
      <c r="I3622" s="382"/>
    </row>
    <row r="3623" spans="1:9" ht="36">
      <c r="A3623" s="356"/>
      <c r="B3623" s="1823">
        <f t="shared" ref="B3623:B3628" si="56">MAX(B3616:B3622)+1</f>
        <v>5003</v>
      </c>
      <c r="C3623" s="382" t="s">
        <v>241</v>
      </c>
      <c r="D3623" s="3256">
        <v>2</v>
      </c>
      <c r="E3623" s="207" t="s">
        <v>217</v>
      </c>
      <c r="F3623" s="251"/>
      <c r="G3623" s="3253">
        <v>45</v>
      </c>
      <c r="H3623" s="3007">
        <f t="shared" si="55"/>
        <v>90</v>
      </c>
      <c r="I3623" s="382"/>
    </row>
    <row r="3624" spans="1:9">
      <c r="A3624" s="356"/>
      <c r="B3624" s="1823">
        <f t="shared" si="56"/>
        <v>5004</v>
      </c>
      <c r="C3624" s="382" t="s">
        <v>1764</v>
      </c>
      <c r="D3624" s="2942">
        <v>20</v>
      </c>
      <c r="E3624" s="382" t="s">
        <v>258</v>
      </c>
      <c r="F3624" s="3026"/>
      <c r="G3624" s="3253">
        <v>45</v>
      </c>
      <c r="H3624" s="3007">
        <f t="shared" si="55"/>
        <v>900</v>
      </c>
      <c r="I3624" s="382"/>
    </row>
    <row r="3625" spans="1:9" ht="24">
      <c r="A3625" s="356"/>
      <c r="B3625" s="1823">
        <f t="shared" si="56"/>
        <v>5005</v>
      </c>
      <c r="C3625" s="382" t="s">
        <v>242</v>
      </c>
      <c r="D3625" s="2942">
        <f>+D3557</f>
        <v>1255</v>
      </c>
      <c r="E3625" s="382" t="s">
        <v>215</v>
      </c>
      <c r="F3625" s="3026"/>
      <c r="G3625" s="3001">
        <v>0</v>
      </c>
      <c r="H3625" s="3007">
        <f t="shared" si="55"/>
        <v>0</v>
      </c>
      <c r="I3625" s="382"/>
    </row>
    <row r="3626" spans="1:9" ht="24">
      <c r="A3626" s="356"/>
      <c r="B3626" s="1823">
        <f t="shared" si="56"/>
        <v>5006</v>
      </c>
      <c r="C3626" s="382" t="s">
        <v>243</v>
      </c>
      <c r="D3626" s="2942">
        <f>+D3557</f>
        <v>1255</v>
      </c>
      <c r="E3626" s="382" t="s">
        <v>215</v>
      </c>
      <c r="F3626" s="3026"/>
      <c r="G3626" s="3001">
        <v>0</v>
      </c>
      <c r="H3626" s="3007">
        <f t="shared" si="55"/>
        <v>0</v>
      </c>
      <c r="I3626" s="382"/>
    </row>
    <row r="3627" spans="1:9">
      <c r="A3627" s="356"/>
      <c r="B3627" s="1823">
        <f t="shared" si="56"/>
        <v>5007</v>
      </c>
      <c r="C3627" s="382" t="s">
        <v>1763</v>
      </c>
      <c r="D3627" s="2942">
        <v>1</v>
      </c>
      <c r="E3627" s="382" t="s">
        <v>80</v>
      </c>
      <c r="F3627" s="3026"/>
      <c r="G3627" s="3001">
        <v>0</v>
      </c>
      <c r="H3627" s="3007">
        <f t="shared" si="55"/>
        <v>0</v>
      </c>
      <c r="I3627" s="382"/>
    </row>
    <row r="3628" spans="1:9">
      <c r="A3628" s="356"/>
      <c r="B3628" s="1823">
        <f t="shared" si="56"/>
        <v>5008</v>
      </c>
      <c r="C3628" s="382" t="s">
        <v>2483</v>
      </c>
      <c r="D3628" s="2942">
        <v>20</v>
      </c>
      <c r="E3628" s="382" t="s">
        <v>258</v>
      </c>
      <c r="F3628" s="3026"/>
      <c r="G3628" s="3001">
        <v>45</v>
      </c>
      <c r="H3628" s="3007">
        <f t="shared" si="55"/>
        <v>900</v>
      </c>
      <c r="I3628" s="382"/>
    </row>
    <row r="3629" spans="1:9">
      <c r="A3629" s="356"/>
      <c r="B3629" s="1823">
        <v>5009</v>
      </c>
      <c r="C3629" s="382" t="s">
        <v>2500</v>
      </c>
      <c r="D3629" s="2942">
        <v>1</v>
      </c>
      <c r="E3629" s="382" t="s">
        <v>80</v>
      </c>
      <c r="F3629" s="3026"/>
      <c r="G3629" s="3001">
        <v>0</v>
      </c>
      <c r="H3629" s="3007">
        <f t="shared" si="55"/>
        <v>0</v>
      </c>
      <c r="I3629" s="382"/>
    </row>
    <row r="3630" spans="1:9" ht="24">
      <c r="A3630" s="356"/>
      <c r="B3630" s="382"/>
      <c r="C3630" s="382" t="s">
        <v>2501</v>
      </c>
      <c r="D3630" s="2942"/>
      <c r="E3630" s="382"/>
      <c r="F3630" s="3026"/>
      <c r="G3630" s="3068" t="s">
        <v>210</v>
      </c>
      <c r="H3630" s="3069">
        <f>SUM(H3621:H3629)</f>
        <v>1890</v>
      </c>
      <c r="I3630" s="382"/>
    </row>
    <row r="3631" spans="1:9">
      <c r="A3631" s="356"/>
      <c r="B3631" s="382"/>
      <c r="C3631" s="382"/>
      <c r="D3631" s="2942"/>
      <c r="E3631" s="382"/>
      <c r="F3631" s="3026"/>
      <c r="G3631" s="3026"/>
      <c r="H3631" s="3007"/>
      <c r="I3631" s="382"/>
    </row>
    <row r="3632" spans="1:9">
      <c r="A3632" s="356"/>
      <c r="B3632" s="3092"/>
      <c r="C3632" s="3090" t="s">
        <v>2556</v>
      </c>
      <c r="D3632" s="3091"/>
      <c r="E3632" s="3092"/>
      <c r="F3632" s="3093"/>
      <c r="G3632" s="3094"/>
      <c r="H3632" s="3095"/>
      <c r="I3632" s="382"/>
    </row>
    <row r="3633" spans="1:9">
      <c r="A3633" s="356"/>
      <c r="B3633" s="3098" t="s">
        <v>108</v>
      </c>
      <c r="C3633" s="3092" t="s">
        <v>122</v>
      </c>
      <c r="D3633" s="3091"/>
      <c r="E3633" s="3092"/>
      <c r="F3633" s="3093"/>
      <c r="G3633" s="3093">
        <f>H3574</f>
        <v>0</v>
      </c>
      <c r="H3633" s="3095"/>
      <c r="I3633" s="382"/>
    </row>
    <row r="3634" spans="1:9">
      <c r="A3634" s="356"/>
      <c r="B3634" s="3098" t="s">
        <v>109</v>
      </c>
      <c r="C3634" s="3092" t="s">
        <v>124</v>
      </c>
      <c r="D3634" s="3091"/>
      <c r="E3634" s="3092"/>
      <c r="F3634" s="3093"/>
      <c r="G3634" s="3093">
        <f>H3584</f>
        <v>0</v>
      </c>
      <c r="H3634" s="3095"/>
      <c r="I3634" s="382"/>
    </row>
    <row r="3635" spans="1:9">
      <c r="A3635" s="356"/>
      <c r="B3635" s="3098" t="s">
        <v>110</v>
      </c>
      <c r="C3635" s="3092" t="s">
        <v>125</v>
      </c>
      <c r="D3635" s="3091"/>
      <c r="E3635" s="3092"/>
      <c r="F3635" s="3093"/>
      <c r="G3635" s="3093">
        <f>H3598</f>
        <v>0</v>
      </c>
      <c r="H3635" s="3095"/>
      <c r="I3635" s="382"/>
    </row>
    <row r="3636" spans="1:9" ht="24">
      <c r="A3636" s="356"/>
      <c r="B3636" s="3098" t="s">
        <v>111</v>
      </c>
      <c r="C3636" s="3092" t="s">
        <v>126</v>
      </c>
      <c r="D3636" s="3091"/>
      <c r="E3636" s="3092"/>
      <c r="F3636" s="3093"/>
      <c r="G3636" s="3093">
        <f>H3617</f>
        <v>0</v>
      </c>
      <c r="H3636" s="3095"/>
      <c r="I3636" s="382"/>
    </row>
    <row r="3637" spans="1:9">
      <c r="A3637" s="356"/>
      <c r="B3637" s="3099" t="s">
        <v>112</v>
      </c>
      <c r="C3637" s="3100" t="s">
        <v>127</v>
      </c>
      <c r="D3637" s="3101"/>
      <c r="E3637" s="3100"/>
      <c r="F3637" s="3102"/>
      <c r="G3637" s="3102">
        <f>H3630</f>
        <v>1890</v>
      </c>
      <c r="H3637" s="3103"/>
      <c r="I3637" s="382"/>
    </row>
    <row r="3638" spans="1:9">
      <c r="A3638" s="356"/>
      <c r="B3638" s="3092"/>
      <c r="C3638" s="3092" t="s">
        <v>2557</v>
      </c>
      <c r="D3638" s="3091"/>
      <c r="E3638" s="3092"/>
      <c r="F3638" s="3093"/>
      <c r="G3638" s="3094">
        <f>SUM(G3633:G3637)</f>
        <v>1890</v>
      </c>
      <c r="H3638" s="3095"/>
      <c r="I3638" s="382"/>
    </row>
    <row r="3639" spans="1:9">
      <c r="A3639" s="356"/>
      <c r="B3639" s="382"/>
      <c r="C3639" s="382"/>
      <c r="D3639" s="2942"/>
      <c r="E3639" s="382"/>
      <c r="F3639" s="3026"/>
      <c r="G3639" s="3026"/>
      <c r="H3639" s="3007"/>
      <c r="I3639" s="382"/>
    </row>
    <row r="3640" spans="1:9">
      <c r="A3640" s="356"/>
      <c r="B3640" s="3064"/>
      <c r="C3640" s="2993" t="s">
        <v>2521</v>
      </c>
      <c r="D3640" s="3066"/>
      <c r="E3640" s="3067"/>
      <c r="F3640" s="3068"/>
      <c r="G3640" s="3068"/>
      <c r="H3640" s="3069"/>
    </row>
    <row r="3641" spans="1:9">
      <c r="A3641" s="356"/>
      <c r="B3641" s="3104" t="s">
        <v>108</v>
      </c>
      <c r="C3641" s="2993" t="s">
        <v>122</v>
      </c>
      <c r="D3641" s="3066"/>
      <c r="E3641" s="3105"/>
      <c r="F3641" s="3106" t="s">
        <v>27</v>
      </c>
      <c r="G3641" s="3107"/>
      <c r="H3641" s="3069"/>
    </row>
    <row r="3642" spans="1:9">
      <c r="A3642" s="356"/>
      <c r="B3642" s="3108"/>
      <c r="C3642" s="3065"/>
      <c r="D3642" s="3109"/>
      <c r="E3642" s="3110"/>
      <c r="F3642" s="3111"/>
      <c r="G3642" s="3107"/>
      <c r="H3642" s="3069"/>
    </row>
    <row r="3643" spans="1:9">
      <c r="A3643" s="356"/>
      <c r="B3643" s="1823">
        <v>1001</v>
      </c>
      <c r="C3643" s="382" t="s">
        <v>1778</v>
      </c>
      <c r="D3643" s="2942">
        <v>300</v>
      </c>
      <c r="E3643" s="382" t="s">
        <v>215</v>
      </c>
      <c r="F3643" s="3026"/>
      <c r="G3643" s="3001">
        <v>0</v>
      </c>
      <c r="H3643" s="3007">
        <f t="shared" ref="H3643:H3655" si="57">ROUND(G3643*D3643,2)</f>
        <v>0</v>
      </c>
    </row>
    <row r="3644" spans="1:9" ht="36">
      <c r="A3644" s="356"/>
      <c r="B3644" s="1823">
        <v>1002</v>
      </c>
      <c r="C3644" s="382" t="s">
        <v>392</v>
      </c>
      <c r="D3644" s="2942">
        <v>300</v>
      </c>
      <c r="E3644" s="382" t="s">
        <v>215</v>
      </c>
      <c r="F3644" s="3026"/>
      <c r="G3644" s="3001">
        <v>0</v>
      </c>
      <c r="H3644" s="3007">
        <f t="shared" si="57"/>
        <v>0</v>
      </c>
    </row>
    <row r="3645" spans="1:9" ht="36">
      <c r="A3645" s="356"/>
      <c r="B3645" s="1823">
        <v>1003</v>
      </c>
      <c r="C3645" s="382" t="s">
        <v>1777</v>
      </c>
      <c r="D3645" s="2942">
        <v>300</v>
      </c>
      <c r="E3645" s="382" t="s">
        <v>215</v>
      </c>
      <c r="F3645" s="3026"/>
      <c r="G3645" s="3001">
        <v>0</v>
      </c>
      <c r="H3645" s="3007">
        <f t="shared" si="57"/>
        <v>0</v>
      </c>
    </row>
    <row r="3646" spans="1:9" ht="36">
      <c r="A3646" s="356"/>
      <c r="B3646" s="1823">
        <v>1004</v>
      </c>
      <c r="C3646" s="382" t="s">
        <v>1776</v>
      </c>
      <c r="D3646" s="2942">
        <v>30</v>
      </c>
      <c r="E3646" s="382" t="s">
        <v>215</v>
      </c>
      <c r="F3646" s="3026"/>
      <c r="G3646" s="3001">
        <v>0</v>
      </c>
      <c r="H3646" s="3007">
        <f t="shared" si="57"/>
        <v>0</v>
      </c>
    </row>
    <row r="3647" spans="1:9" ht="48">
      <c r="A3647" s="356"/>
      <c r="B3647" s="1823">
        <v>1005</v>
      </c>
      <c r="C3647" s="382" t="s">
        <v>393</v>
      </c>
      <c r="D3647" s="2942">
        <v>230</v>
      </c>
      <c r="E3647" s="382" t="s">
        <v>215</v>
      </c>
      <c r="F3647" s="3026"/>
      <c r="G3647" s="3001">
        <v>0</v>
      </c>
      <c r="H3647" s="3007">
        <f t="shared" si="57"/>
        <v>0</v>
      </c>
    </row>
    <row r="3648" spans="1:9" ht="24">
      <c r="A3648" s="356"/>
      <c r="B3648" s="1823">
        <v>1006</v>
      </c>
      <c r="C3648" s="382" t="s">
        <v>230</v>
      </c>
      <c r="D3648" s="2942">
        <v>350</v>
      </c>
      <c r="E3648" s="382" t="s">
        <v>215</v>
      </c>
      <c r="F3648" s="3026"/>
      <c r="G3648" s="3001">
        <v>0</v>
      </c>
      <c r="H3648" s="3007">
        <f t="shared" si="57"/>
        <v>0</v>
      </c>
    </row>
    <row r="3649" spans="1:9" ht="24">
      <c r="A3649" s="356"/>
      <c r="B3649" s="1823">
        <v>1007</v>
      </c>
      <c r="C3649" s="382" t="s">
        <v>231</v>
      </c>
      <c r="D3649" s="2942">
        <v>40</v>
      </c>
      <c r="E3649" s="382" t="s">
        <v>19</v>
      </c>
      <c r="F3649" s="3026"/>
      <c r="G3649" s="3001">
        <v>0</v>
      </c>
      <c r="H3649" s="3007">
        <f t="shared" si="57"/>
        <v>0</v>
      </c>
    </row>
    <row r="3650" spans="1:9">
      <c r="A3650" s="356"/>
      <c r="B3650" s="1823">
        <v>1008</v>
      </c>
      <c r="C3650" s="382" t="s">
        <v>232</v>
      </c>
      <c r="D3650" s="2942">
        <v>2</v>
      </c>
      <c r="E3650" s="382" t="s">
        <v>19</v>
      </c>
      <c r="F3650" s="3026"/>
      <c r="G3650" s="3001">
        <v>0</v>
      </c>
      <c r="H3650" s="3007">
        <f t="shared" si="57"/>
        <v>0</v>
      </c>
    </row>
    <row r="3651" spans="1:9" ht="24">
      <c r="A3651" s="356"/>
      <c r="B3651" s="1823">
        <v>1009</v>
      </c>
      <c r="C3651" s="382" t="s">
        <v>233</v>
      </c>
      <c r="D3651" s="2942">
        <v>350</v>
      </c>
      <c r="E3651" s="382" t="s">
        <v>215</v>
      </c>
      <c r="F3651" s="3026"/>
      <c r="G3651" s="3001">
        <v>0</v>
      </c>
      <c r="H3651" s="3007">
        <f t="shared" si="57"/>
        <v>0</v>
      </c>
    </row>
    <row r="3652" spans="1:9" ht="24">
      <c r="A3652" s="356"/>
      <c r="B3652" s="1823">
        <v>1010</v>
      </c>
      <c r="C3652" s="382" t="s">
        <v>234</v>
      </c>
      <c r="D3652" s="2942">
        <v>350</v>
      </c>
      <c r="E3652" s="382" t="s">
        <v>215</v>
      </c>
      <c r="F3652" s="3026"/>
      <c r="G3652" s="3001">
        <v>0</v>
      </c>
      <c r="H3652" s="3007">
        <f t="shared" si="57"/>
        <v>0</v>
      </c>
    </row>
    <row r="3653" spans="1:9" s="451" customFormat="1" ht="120">
      <c r="A3653" s="2742"/>
      <c r="B3653" s="1588">
        <v>1012</v>
      </c>
      <c r="C3653" s="3086" t="s">
        <v>2503</v>
      </c>
      <c r="D3653" s="3087">
        <v>18</v>
      </c>
      <c r="E3653" s="3086" t="s">
        <v>80</v>
      </c>
      <c r="F3653" s="3088"/>
      <c r="G3653" s="3001">
        <v>0</v>
      </c>
      <c r="H3653" s="3007">
        <f t="shared" si="57"/>
        <v>0</v>
      </c>
      <c r="I3653" s="3086"/>
    </row>
    <row r="3654" spans="1:9" ht="96">
      <c r="A3654" s="356"/>
      <c r="B3654" s="1823">
        <v>1013</v>
      </c>
      <c r="C3654" s="382" t="s">
        <v>1774</v>
      </c>
      <c r="D3654" s="2942">
        <v>14</v>
      </c>
      <c r="E3654" s="382" t="s">
        <v>80</v>
      </c>
      <c r="F3654" s="3026"/>
      <c r="G3654" s="3001">
        <v>0</v>
      </c>
      <c r="H3654" s="3007">
        <f t="shared" si="57"/>
        <v>0</v>
      </c>
    </row>
    <row r="3655" spans="1:9" s="451" customFormat="1" ht="48">
      <c r="A3655" s="2742"/>
      <c r="B3655" s="1588">
        <v>1014</v>
      </c>
      <c r="C3655" s="3086" t="s">
        <v>2493</v>
      </c>
      <c r="D3655" s="3087">
        <v>1</v>
      </c>
      <c r="E3655" s="3086" t="s">
        <v>80</v>
      </c>
      <c r="F3655" s="3088"/>
      <c r="G3655" s="3001">
        <v>0</v>
      </c>
      <c r="H3655" s="3007">
        <f t="shared" si="57"/>
        <v>0</v>
      </c>
      <c r="I3655" s="3086"/>
    </row>
    <row r="3656" spans="1:9">
      <c r="A3656" s="356"/>
      <c r="B3656" s="1823"/>
      <c r="C3656" s="382"/>
      <c r="D3656" s="2942"/>
      <c r="E3656" s="382"/>
      <c r="F3656" s="3026"/>
      <c r="G3656" s="3026"/>
      <c r="H3656" s="3007"/>
    </row>
    <row r="3657" spans="1:9">
      <c r="A3657" s="356"/>
      <c r="B3657" s="1823"/>
      <c r="C3657" s="382"/>
      <c r="D3657" s="2942"/>
      <c r="E3657" s="382"/>
      <c r="F3657" s="3026"/>
      <c r="G3657" s="3068" t="s">
        <v>210</v>
      </c>
      <c r="H3657" s="3069">
        <f>SUM(H3643:H3656)</f>
        <v>0</v>
      </c>
    </row>
    <row r="3658" spans="1:9">
      <c r="A3658" s="356"/>
      <c r="B3658" s="1823"/>
      <c r="C3658" s="382"/>
      <c r="D3658" s="2942"/>
      <c r="E3658" s="382"/>
      <c r="F3658" s="3026"/>
      <c r="G3658" s="3026"/>
      <c r="H3658" s="3007"/>
    </row>
    <row r="3659" spans="1:9">
      <c r="A3659" s="356"/>
      <c r="B3659" s="3104" t="s">
        <v>109</v>
      </c>
      <c r="C3659" s="2993" t="s">
        <v>124</v>
      </c>
      <c r="D3659" s="2942"/>
      <c r="E3659" s="382"/>
      <c r="F3659" s="3026" t="s">
        <v>27</v>
      </c>
      <c r="G3659" s="3026"/>
      <c r="H3659" s="3007"/>
    </row>
    <row r="3660" spans="1:9">
      <c r="A3660" s="356"/>
      <c r="B3660" s="1823"/>
      <c r="C3660" s="382" t="s">
        <v>235</v>
      </c>
      <c r="D3660" s="2942"/>
      <c r="E3660" s="382"/>
      <c r="F3660" s="3026"/>
      <c r="G3660" s="3026"/>
      <c r="H3660" s="3007"/>
    </row>
    <row r="3661" spans="1:9">
      <c r="A3661" s="356"/>
      <c r="B3661" s="1823"/>
      <c r="C3661" s="382"/>
      <c r="D3661" s="2942"/>
      <c r="E3661" s="382"/>
      <c r="F3661" s="3026"/>
      <c r="G3661" s="3026"/>
      <c r="H3661" s="3007"/>
    </row>
    <row r="3662" spans="1:9" ht="24">
      <c r="A3662" s="356"/>
      <c r="B3662" s="1823">
        <v>2001</v>
      </c>
      <c r="C3662" s="382" t="s">
        <v>2494</v>
      </c>
      <c r="D3662" s="2942">
        <v>410</v>
      </c>
      <c r="E3662" s="382" t="s">
        <v>215</v>
      </c>
      <c r="F3662" s="3026"/>
      <c r="G3662" s="3001">
        <v>0</v>
      </c>
      <c r="H3662" s="3007">
        <f t="shared" ref="H3662:H3666" si="58">ROUND(G3662*D3662,2)</f>
        <v>0</v>
      </c>
    </row>
    <row r="3663" spans="1:9" ht="36">
      <c r="A3663" s="356"/>
      <c r="B3663" s="1823">
        <v>2002</v>
      </c>
      <c r="C3663" s="382" t="s">
        <v>2495</v>
      </c>
      <c r="D3663" s="2942">
        <v>25</v>
      </c>
      <c r="E3663" s="382" t="s">
        <v>19</v>
      </c>
      <c r="F3663" s="3026"/>
      <c r="G3663" s="3001">
        <v>0</v>
      </c>
      <c r="H3663" s="3007">
        <f t="shared" si="58"/>
        <v>0</v>
      </c>
    </row>
    <row r="3664" spans="1:9" ht="48">
      <c r="A3664" s="356"/>
      <c r="B3664" s="1823">
        <v>2003</v>
      </c>
      <c r="C3664" s="382" t="s">
        <v>2496</v>
      </c>
      <c r="D3664" s="2942">
        <v>14</v>
      </c>
      <c r="E3664" s="382" t="s">
        <v>80</v>
      </c>
      <c r="F3664" s="3026"/>
      <c r="G3664" s="3001">
        <v>0</v>
      </c>
      <c r="H3664" s="3007">
        <f t="shared" si="58"/>
        <v>0</v>
      </c>
    </row>
    <row r="3665" spans="1:8" ht="48">
      <c r="A3665" s="356"/>
      <c r="B3665" s="1823">
        <v>2004</v>
      </c>
      <c r="C3665" s="382" t="s">
        <v>2508</v>
      </c>
      <c r="D3665" s="2942">
        <v>2</v>
      </c>
      <c r="E3665" s="382" t="s">
        <v>80</v>
      </c>
      <c r="F3665" s="3026"/>
      <c r="G3665" s="3001">
        <v>0</v>
      </c>
      <c r="H3665" s="3007">
        <f t="shared" si="58"/>
        <v>0</v>
      </c>
    </row>
    <row r="3666" spans="1:8" ht="60">
      <c r="A3666" s="356"/>
      <c r="B3666" s="1823">
        <v>2005</v>
      </c>
      <c r="C3666" s="382" t="s">
        <v>2522</v>
      </c>
      <c r="D3666" s="2942">
        <v>2</v>
      </c>
      <c r="E3666" s="382" t="s">
        <v>80</v>
      </c>
      <c r="F3666" s="3026"/>
      <c r="G3666" s="3001">
        <v>0</v>
      </c>
      <c r="H3666" s="3007">
        <f t="shared" si="58"/>
        <v>0</v>
      </c>
    </row>
    <row r="3667" spans="1:8">
      <c r="A3667" s="356"/>
      <c r="B3667" s="1823"/>
      <c r="C3667" s="382"/>
      <c r="D3667" s="2942"/>
      <c r="E3667" s="382"/>
      <c r="F3667" s="3026"/>
      <c r="G3667" s="3026"/>
      <c r="H3667" s="3007"/>
    </row>
    <row r="3668" spans="1:8">
      <c r="A3668" s="356"/>
      <c r="B3668" s="1823"/>
      <c r="C3668" s="382"/>
      <c r="D3668" s="2942"/>
      <c r="E3668" s="382"/>
      <c r="F3668" s="3026"/>
      <c r="G3668" s="3068" t="s">
        <v>210</v>
      </c>
      <c r="H3668" s="3069">
        <f>SUM(H3662:H3667)</f>
        <v>0</v>
      </c>
    </row>
    <row r="3669" spans="1:8">
      <c r="A3669" s="356"/>
      <c r="B3669" s="1823"/>
      <c r="C3669" s="382"/>
      <c r="D3669" s="2942"/>
      <c r="E3669" s="382"/>
      <c r="F3669" s="3026"/>
      <c r="G3669" s="3026"/>
      <c r="H3669" s="3007"/>
    </row>
    <row r="3670" spans="1:8">
      <c r="A3670" s="356"/>
      <c r="B3670" s="1823"/>
      <c r="C3670" s="382"/>
      <c r="D3670" s="2942"/>
      <c r="E3670" s="382"/>
      <c r="F3670" s="3026" t="s">
        <v>27</v>
      </c>
      <c r="G3670" s="3026" t="str">
        <f>IF(AND(ISNUMBER(D3670),ISNUMBER(F3670)),D3670*F3670," ")</f>
        <v xml:space="preserve"> </v>
      </c>
      <c r="H3670" s="3007"/>
    </row>
    <row r="3671" spans="1:8">
      <c r="A3671" s="356"/>
      <c r="B3671" s="3104" t="s">
        <v>110</v>
      </c>
      <c r="C3671" s="2993" t="s">
        <v>125</v>
      </c>
      <c r="D3671" s="2942"/>
      <c r="E3671" s="382"/>
      <c r="F3671" s="3026" t="s">
        <v>27</v>
      </c>
      <c r="G3671" s="3026"/>
      <c r="H3671" s="3007"/>
    </row>
    <row r="3672" spans="1:8">
      <c r="A3672" s="356"/>
      <c r="B3672" s="1823"/>
      <c r="C3672" s="382" t="s">
        <v>236</v>
      </c>
      <c r="D3672" s="2942"/>
      <c r="E3672" s="382"/>
      <c r="F3672" s="3026"/>
      <c r="G3672" s="3026"/>
      <c r="H3672" s="3007"/>
    </row>
    <row r="3673" spans="1:8" ht="96">
      <c r="A3673" s="356"/>
      <c r="B3673" s="1823">
        <v>3001</v>
      </c>
      <c r="C3673" s="382" t="s">
        <v>1771</v>
      </c>
      <c r="D3673" s="2942">
        <v>14</v>
      </c>
      <c r="E3673" s="382" t="s">
        <v>19</v>
      </c>
      <c r="F3673" s="3026"/>
      <c r="G3673" s="3001">
        <v>0</v>
      </c>
      <c r="H3673" s="3007">
        <f t="shared" ref="H3673:H3676" si="59">ROUND(G3673*D3673,2)</f>
        <v>0</v>
      </c>
    </row>
    <row r="3674" spans="1:8" ht="168">
      <c r="A3674" s="356"/>
      <c r="B3674" s="1823">
        <v>3002</v>
      </c>
      <c r="C3674" s="382" t="s">
        <v>2504</v>
      </c>
      <c r="D3674" s="2942">
        <v>15</v>
      </c>
      <c r="E3674" s="382" t="s">
        <v>19</v>
      </c>
      <c r="F3674" s="3026"/>
      <c r="G3674" s="3001">
        <v>0</v>
      </c>
      <c r="H3674" s="3007">
        <f t="shared" si="59"/>
        <v>0</v>
      </c>
    </row>
    <row r="3675" spans="1:8" ht="24">
      <c r="A3675" s="356"/>
      <c r="B3675" s="1823">
        <v>3003</v>
      </c>
      <c r="C3675" s="382" t="s">
        <v>237</v>
      </c>
      <c r="D3675" s="2942">
        <v>15</v>
      </c>
      <c r="E3675" s="382" t="s">
        <v>19</v>
      </c>
      <c r="F3675" s="3026"/>
      <c r="G3675" s="3001">
        <v>0</v>
      </c>
      <c r="H3675" s="3007">
        <f t="shared" si="59"/>
        <v>0</v>
      </c>
    </row>
    <row r="3676" spans="1:8" ht="24">
      <c r="A3676" s="356"/>
      <c r="B3676" s="1823">
        <v>3004</v>
      </c>
      <c r="C3676" s="382" t="s">
        <v>1768</v>
      </c>
      <c r="D3676" s="2942">
        <v>14</v>
      </c>
      <c r="E3676" s="382" t="s">
        <v>19</v>
      </c>
      <c r="F3676" s="3026"/>
      <c r="G3676" s="3001">
        <v>0</v>
      </c>
      <c r="H3676" s="3007">
        <f t="shared" si="59"/>
        <v>0</v>
      </c>
    </row>
    <row r="3677" spans="1:8">
      <c r="A3677" s="356"/>
      <c r="B3677" s="1823"/>
      <c r="C3677" s="382"/>
      <c r="D3677" s="2942"/>
      <c r="E3677" s="382"/>
      <c r="F3677" s="3026"/>
      <c r="G3677" s="3026"/>
      <c r="H3677" s="3007"/>
    </row>
    <row r="3678" spans="1:8">
      <c r="A3678" s="356"/>
      <c r="B3678" s="1823"/>
      <c r="C3678" s="382"/>
      <c r="D3678" s="2942"/>
      <c r="E3678" s="382"/>
      <c r="F3678" s="3026"/>
      <c r="G3678" s="3068" t="s">
        <v>210</v>
      </c>
      <c r="H3678" s="3069">
        <f>SUM(H3672:H3677)</f>
        <v>0</v>
      </c>
    </row>
    <row r="3679" spans="1:8">
      <c r="A3679" s="356"/>
      <c r="B3679" s="1823"/>
      <c r="C3679" s="382"/>
      <c r="D3679" s="2942"/>
      <c r="E3679" s="382"/>
      <c r="F3679" s="3026"/>
      <c r="G3679" s="3026"/>
      <c r="H3679" s="3007"/>
    </row>
    <row r="3680" spans="1:8">
      <c r="A3680" s="356"/>
      <c r="B3680" s="1823"/>
      <c r="C3680" s="382"/>
      <c r="D3680" s="2942"/>
      <c r="E3680" s="382"/>
      <c r="F3680" s="3026"/>
      <c r="G3680" s="3026"/>
      <c r="H3680" s="3007"/>
    </row>
    <row r="3681" spans="1:8" ht="24">
      <c r="A3681" s="356"/>
      <c r="B3681" s="3104" t="s">
        <v>111</v>
      </c>
      <c r="C3681" s="2993" t="s">
        <v>126</v>
      </c>
      <c r="D3681" s="2942"/>
      <c r="E3681" s="382"/>
      <c r="F3681" s="3026" t="s">
        <v>27</v>
      </c>
      <c r="G3681" s="3026"/>
      <c r="H3681" s="3007"/>
    </row>
    <row r="3682" spans="1:8">
      <c r="A3682" s="356"/>
      <c r="B3682" s="1823"/>
      <c r="C3682" s="382" t="s">
        <v>235</v>
      </c>
      <c r="D3682" s="2942"/>
      <c r="E3682" s="382"/>
      <c r="F3682" s="3026"/>
      <c r="G3682" s="3026"/>
      <c r="H3682" s="3007"/>
    </row>
    <row r="3683" spans="1:8">
      <c r="A3683" s="356"/>
      <c r="B3683" s="1823"/>
      <c r="C3683" s="382"/>
      <c r="D3683" s="2942"/>
      <c r="E3683" s="382"/>
      <c r="F3683" s="3026"/>
      <c r="G3683" s="3026"/>
      <c r="H3683" s="3007"/>
    </row>
    <row r="3684" spans="1:8" ht="24">
      <c r="A3684" s="356"/>
      <c r="B3684" s="1823">
        <v>4001</v>
      </c>
      <c r="C3684" s="382" t="s">
        <v>1767</v>
      </c>
      <c r="D3684" s="2942">
        <v>5</v>
      </c>
      <c r="E3684" s="382" t="s">
        <v>80</v>
      </c>
      <c r="F3684" s="3026"/>
      <c r="G3684" s="3001">
        <v>0</v>
      </c>
      <c r="H3684" s="3007">
        <f t="shared" ref="H3684" si="60">ROUND(G3684*D3684,2)</f>
        <v>0</v>
      </c>
    </row>
    <row r="3685" spans="1:8" ht="36">
      <c r="A3685" s="356"/>
      <c r="B3685" s="1823">
        <v>4002</v>
      </c>
      <c r="C3685" s="382" t="s">
        <v>1766</v>
      </c>
      <c r="D3685" s="2942">
        <v>5</v>
      </c>
      <c r="E3685" s="382" t="s">
        <v>80</v>
      </c>
      <c r="F3685" s="3026"/>
      <c r="G3685" s="3001">
        <v>0</v>
      </c>
      <c r="H3685" s="3007">
        <f>ROUND(G3685*D3685,2)</f>
        <v>0</v>
      </c>
    </row>
    <row r="3686" spans="1:8">
      <c r="A3686" s="356"/>
      <c r="B3686" s="1823"/>
      <c r="C3686" s="382"/>
      <c r="D3686" s="2942"/>
      <c r="E3686" s="382"/>
      <c r="F3686" s="3026"/>
      <c r="G3686" s="3026"/>
      <c r="H3686" s="3007"/>
    </row>
    <row r="3687" spans="1:8">
      <c r="A3687" s="356"/>
      <c r="B3687" s="1823"/>
      <c r="C3687" s="382"/>
      <c r="D3687" s="2942"/>
      <c r="E3687" s="382"/>
      <c r="F3687" s="3026"/>
      <c r="G3687" s="3068" t="s">
        <v>210</v>
      </c>
      <c r="H3687" s="3069">
        <f>SUM(H3682:H3686)</f>
        <v>0</v>
      </c>
    </row>
    <row r="3688" spans="1:8">
      <c r="A3688" s="356"/>
      <c r="B3688" s="1823"/>
      <c r="C3688" s="382"/>
      <c r="D3688" s="2942"/>
      <c r="E3688" s="382"/>
      <c r="F3688" s="3026"/>
      <c r="G3688" s="3026"/>
      <c r="H3688" s="3007"/>
    </row>
    <row r="3689" spans="1:8">
      <c r="A3689" s="356"/>
      <c r="B3689" s="3104" t="s">
        <v>113</v>
      </c>
      <c r="C3689" s="2993" t="s">
        <v>127</v>
      </c>
      <c r="D3689" s="2942"/>
      <c r="E3689" s="382"/>
      <c r="F3689" s="3026" t="str">
        <f>IF(AND(ISNUMBER(#REF!),ISNUMBER(#REF!)),ROUND((#REF!*#REF!+#REF!*#REF!*#REF!)*(1+#REF!)*#REF!*#REF!*#REF!,2)," ")</f>
        <v xml:space="preserve"> </v>
      </c>
      <c r="G3689" s="3026" t="str">
        <f>IF(AND(ISNUMBER(D3689),ISNUMBER(F3689)),D3689*F3689," ")</f>
        <v xml:space="preserve"> </v>
      </c>
      <c r="H3689" s="3007"/>
    </row>
    <row r="3690" spans="1:8">
      <c r="A3690" s="356"/>
      <c r="B3690" s="1823"/>
      <c r="C3690" s="382"/>
      <c r="D3690" s="2942"/>
      <c r="E3690" s="382"/>
      <c r="F3690" s="3026" t="str">
        <f>IF(AND(ISNUMBER(#REF!),ISNUMBER(#REF!)),ROUND((#REF!*#REF!+#REF!*#REF!*#REF!)*(1+#REF!)*#REF!*#REF!*#REF!,2)," ")</f>
        <v xml:space="preserve"> </v>
      </c>
      <c r="G3690" s="3026" t="str">
        <f>IF(AND(ISNUMBER(D3690),ISNUMBER(F3690)),D3690*F3690," ")</f>
        <v xml:space="preserve"> </v>
      </c>
      <c r="H3690" s="3007"/>
    </row>
    <row r="3691" spans="1:8" ht="60">
      <c r="A3691" s="356"/>
      <c r="B3691" s="1823">
        <v>5001</v>
      </c>
      <c r="C3691" s="382" t="s">
        <v>239</v>
      </c>
      <c r="D3691" s="2942">
        <v>1</v>
      </c>
      <c r="E3691" s="382" t="s">
        <v>80</v>
      </c>
      <c r="F3691" s="3026"/>
      <c r="G3691" s="3001">
        <v>0</v>
      </c>
      <c r="H3691" s="3007">
        <f>G3691*D3691</f>
        <v>0</v>
      </c>
    </row>
    <row r="3692" spans="1:8" ht="60">
      <c r="A3692" s="356"/>
      <c r="B3692" s="1823">
        <v>5002</v>
      </c>
      <c r="C3692" s="382" t="s">
        <v>2499</v>
      </c>
      <c r="D3692" s="2942">
        <v>1</v>
      </c>
      <c r="E3692" s="382" t="s">
        <v>80</v>
      </c>
      <c r="F3692" s="3026"/>
      <c r="G3692" s="3001">
        <v>0</v>
      </c>
      <c r="H3692" s="3007">
        <f t="shared" ref="H3692:H3699" si="61">G3692*D3692</f>
        <v>0</v>
      </c>
    </row>
    <row r="3693" spans="1:8" ht="36">
      <c r="A3693" s="356"/>
      <c r="B3693" s="1823">
        <v>5003</v>
      </c>
      <c r="C3693" s="382" t="s">
        <v>241</v>
      </c>
      <c r="D3693" s="3256">
        <v>2</v>
      </c>
      <c r="E3693" s="207" t="s">
        <v>217</v>
      </c>
      <c r="F3693" s="251"/>
      <c r="G3693" s="3253">
        <v>45</v>
      </c>
      <c r="H3693" s="3007">
        <f t="shared" si="61"/>
        <v>90</v>
      </c>
    </row>
    <row r="3694" spans="1:8">
      <c r="A3694" s="356"/>
      <c r="B3694" s="1823">
        <v>5004</v>
      </c>
      <c r="C3694" s="382" t="s">
        <v>1764</v>
      </c>
      <c r="D3694" s="2942">
        <v>10</v>
      </c>
      <c r="E3694" s="382" t="s">
        <v>258</v>
      </c>
      <c r="F3694" s="3026"/>
      <c r="G3694" s="3253">
        <v>45</v>
      </c>
      <c r="H3694" s="3007">
        <f t="shared" si="61"/>
        <v>450</v>
      </c>
    </row>
    <row r="3695" spans="1:8" ht="24">
      <c r="A3695" s="356"/>
      <c r="B3695" s="1823">
        <v>5005</v>
      </c>
      <c r="C3695" s="382" t="s">
        <v>242</v>
      </c>
      <c r="D3695" s="2942">
        <f>+D3643</f>
        <v>300</v>
      </c>
      <c r="E3695" s="382" t="s">
        <v>215</v>
      </c>
      <c r="F3695" s="3026"/>
      <c r="G3695" s="3001">
        <v>0</v>
      </c>
      <c r="H3695" s="3007">
        <f t="shared" si="61"/>
        <v>0</v>
      </c>
    </row>
    <row r="3696" spans="1:8" ht="24">
      <c r="A3696" s="356"/>
      <c r="B3696" s="1823">
        <v>5006</v>
      </c>
      <c r="C3696" s="382" t="s">
        <v>243</v>
      </c>
      <c r="D3696" s="2942">
        <f>+D3643</f>
        <v>300</v>
      </c>
      <c r="E3696" s="382" t="s">
        <v>215</v>
      </c>
      <c r="F3696" s="3026"/>
      <c r="G3696" s="3001">
        <v>0</v>
      </c>
      <c r="H3696" s="3007">
        <f t="shared" si="61"/>
        <v>0</v>
      </c>
    </row>
    <row r="3697" spans="1:9">
      <c r="A3697" s="356"/>
      <c r="B3697" s="1823">
        <v>5007</v>
      </c>
      <c r="C3697" s="382" t="s">
        <v>1763</v>
      </c>
      <c r="D3697" s="2942">
        <v>1</v>
      </c>
      <c r="E3697" s="382" t="s">
        <v>80</v>
      </c>
      <c r="F3697" s="3026"/>
      <c r="G3697" s="3001">
        <v>0</v>
      </c>
      <c r="H3697" s="3007">
        <f t="shared" si="61"/>
        <v>0</v>
      </c>
    </row>
    <row r="3698" spans="1:9">
      <c r="A3698" s="356"/>
      <c r="B3698" s="1823">
        <v>5008</v>
      </c>
      <c r="C3698" s="382" t="s">
        <v>2483</v>
      </c>
      <c r="D3698" s="2942">
        <v>10</v>
      </c>
      <c r="E3698" s="382" t="s">
        <v>258</v>
      </c>
      <c r="F3698" s="3026"/>
      <c r="G3698" s="3001">
        <v>45</v>
      </c>
      <c r="H3698" s="3007">
        <f>G3698*D3698</f>
        <v>450</v>
      </c>
    </row>
    <row r="3699" spans="1:9">
      <c r="A3699" s="356"/>
      <c r="B3699" s="1823">
        <v>5009</v>
      </c>
      <c r="C3699" s="382" t="s">
        <v>2500</v>
      </c>
      <c r="D3699" s="2942">
        <v>1</v>
      </c>
      <c r="E3699" s="382" t="s">
        <v>80</v>
      </c>
      <c r="F3699" s="3026"/>
      <c r="G3699" s="3001">
        <v>0</v>
      </c>
      <c r="H3699" s="3007">
        <f t="shared" si="61"/>
        <v>0</v>
      </c>
    </row>
    <row r="3700" spans="1:9" ht="24">
      <c r="A3700" s="356"/>
      <c r="B3700" s="382"/>
      <c r="C3700" s="382" t="s">
        <v>2501</v>
      </c>
      <c r="D3700" s="2942"/>
      <c r="E3700" s="382"/>
      <c r="F3700" s="3026"/>
      <c r="G3700" s="3068" t="s">
        <v>210</v>
      </c>
      <c r="H3700" s="3069">
        <f>SUM(H3691:H3699)</f>
        <v>990</v>
      </c>
    </row>
    <row r="3701" spans="1:9">
      <c r="A3701" s="356"/>
      <c r="B3701" s="382"/>
      <c r="C3701" s="382"/>
      <c r="D3701" s="2942"/>
      <c r="E3701" s="382"/>
      <c r="F3701" s="3026"/>
      <c r="G3701" s="3026"/>
      <c r="H3701" s="3007"/>
    </row>
    <row r="3702" spans="1:9">
      <c r="A3702" s="356"/>
      <c r="B3702" s="3092"/>
      <c r="C3702" s="3090" t="s">
        <v>2554</v>
      </c>
      <c r="D3702" s="3091"/>
      <c r="E3702" s="3092"/>
      <c r="F3702" s="3093"/>
      <c r="G3702" s="3094"/>
      <c r="H3702" s="3095"/>
      <c r="I3702" s="382"/>
    </row>
    <row r="3703" spans="1:9">
      <c r="A3703" s="356"/>
      <c r="B3703" s="3098" t="s">
        <v>108</v>
      </c>
      <c r="C3703" s="3092" t="s">
        <v>122</v>
      </c>
      <c r="D3703" s="3091"/>
      <c r="E3703" s="3092"/>
      <c r="F3703" s="3093"/>
      <c r="G3703" s="3093">
        <f>H3657</f>
        <v>0</v>
      </c>
      <c r="H3703" s="3095"/>
      <c r="I3703" s="382"/>
    </row>
    <row r="3704" spans="1:9">
      <c r="A3704" s="356"/>
      <c r="B3704" s="3098" t="s">
        <v>109</v>
      </c>
      <c r="C3704" s="3092" t="s">
        <v>124</v>
      </c>
      <c r="D3704" s="3091"/>
      <c r="E3704" s="3092"/>
      <c r="F3704" s="3093"/>
      <c r="G3704" s="3093">
        <f>H3668</f>
        <v>0</v>
      </c>
      <c r="H3704" s="3095"/>
      <c r="I3704" s="382"/>
    </row>
    <row r="3705" spans="1:9">
      <c r="A3705" s="356"/>
      <c r="B3705" s="3098" t="s">
        <v>110</v>
      </c>
      <c r="C3705" s="3092" t="s">
        <v>125</v>
      </c>
      <c r="D3705" s="3091"/>
      <c r="E3705" s="3092"/>
      <c r="F3705" s="3093"/>
      <c r="G3705" s="3093">
        <f>H3678</f>
        <v>0</v>
      </c>
      <c r="H3705" s="3095"/>
      <c r="I3705" s="382"/>
    </row>
    <row r="3706" spans="1:9" ht="24">
      <c r="A3706" s="356"/>
      <c r="B3706" s="3098" t="s">
        <v>111</v>
      </c>
      <c r="C3706" s="3092" t="s">
        <v>126</v>
      </c>
      <c r="D3706" s="3091"/>
      <c r="E3706" s="3092"/>
      <c r="F3706" s="3093"/>
      <c r="G3706" s="3093">
        <f>H3687</f>
        <v>0</v>
      </c>
      <c r="H3706" s="3095"/>
      <c r="I3706" s="382"/>
    </row>
    <row r="3707" spans="1:9">
      <c r="A3707" s="356"/>
      <c r="B3707" s="3099" t="s">
        <v>112</v>
      </c>
      <c r="C3707" s="3100" t="s">
        <v>127</v>
      </c>
      <c r="D3707" s="3101"/>
      <c r="E3707" s="3100"/>
      <c r="F3707" s="3102"/>
      <c r="G3707" s="3102">
        <f>H3700</f>
        <v>990</v>
      </c>
      <c r="H3707" s="3103"/>
      <c r="I3707" s="382"/>
    </row>
    <row r="3708" spans="1:9">
      <c r="A3708" s="356"/>
      <c r="B3708" s="3092"/>
      <c r="C3708" s="3092" t="s">
        <v>2555</v>
      </c>
      <c r="D3708" s="3091"/>
      <c r="E3708" s="3092"/>
      <c r="F3708" s="3093"/>
      <c r="G3708" s="3094">
        <f>SUM(G3703:G3707)</f>
        <v>990</v>
      </c>
      <c r="H3708" s="3095"/>
      <c r="I3708" s="382"/>
    </row>
    <row r="3709" spans="1:9">
      <c r="A3709" s="356"/>
      <c r="B3709" s="382"/>
      <c r="C3709" s="382"/>
      <c r="D3709" s="2942"/>
      <c r="E3709" s="382"/>
      <c r="F3709" s="3026"/>
      <c r="G3709" s="3026"/>
      <c r="H3709" s="3007"/>
    </row>
    <row r="3710" spans="1:9">
      <c r="A3710" s="356"/>
      <c r="B3710" s="382"/>
      <c r="C3710" s="382"/>
      <c r="D3710" s="2942"/>
      <c r="E3710" s="382"/>
      <c r="F3710" s="3026"/>
      <c r="G3710" s="3026"/>
      <c r="H3710" s="3007"/>
    </row>
    <row r="3711" spans="1:9">
      <c r="A3711" s="356"/>
      <c r="B3711" s="382"/>
      <c r="C3711" s="2993" t="s">
        <v>2523</v>
      </c>
      <c r="D3711" s="2942"/>
      <c r="E3711" s="382"/>
      <c r="F3711" s="3026"/>
      <c r="G3711" s="3026"/>
      <c r="H3711" s="3007"/>
    </row>
    <row r="3712" spans="1:9">
      <c r="A3712" s="356"/>
      <c r="B3712" s="3104" t="s">
        <v>108</v>
      </c>
      <c r="C3712" s="2993" t="s">
        <v>122</v>
      </c>
      <c r="D3712" s="3066"/>
      <c r="E3712" s="3105"/>
      <c r="F3712" s="3106" t="s">
        <v>27</v>
      </c>
      <c r="G3712" s="3107"/>
      <c r="H3712" s="3007"/>
    </row>
    <row r="3713" spans="1:9">
      <c r="A3713" s="356"/>
      <c r="B3713" s="3108"/>
      <c r="C3713" s="3065"/>
      <c r="D3713" s="3109"/>
      <c r="E3713" s="3110"/>
      <c r="F3713" s="3111"/>
      <c r="G3713" s="3107"/>
      <c r="H3713" s="3007"/>
    </row>
    <row r="3714" spans="1:9">
      <c r="A3714" s="356"/>
      <c r="B3714" s="1823">
        <v>1001</v>
      </c>
      <c r="C3714" s="382" t="s">
        <v>1778</v>
      </c>
      <c r="D3714" s="2942">
        <v>800</v>
      </c>
      <c r="E3714" s="382" t="s">
        <v>215</v>
      </c>
      <c r="F3714" s="3026"/>
      <c r="G3714" s="3001">
        <v>0</v>
      </c>
      <c r="H3714" s="3007">
        <f>G3714*D3714</f>
        <v>0</v>
      </c>
      <c r="I3714" s="382"/>
    </row>
    <row r="3715" spans="1:9" ht="36">
      <c r="A3715" s="356"/>
      <c r="B3715" s="1823">
        <v>1002</v>
      </c>
      <c r="C3715" s="382" t="s">
        <v>392</v>
      </c>
      <c r="D3715" s="2942">
        <v>800</v>
      </c>
      <c r="E3715" s="382" t="s">
        <v>215</v>
      </c>
      <c r="F3715" s="3026"/>
      <c r="G3715" s="3001">
        <v>0</v>
      </c>
      <c r="H3715" s="3007">
        <f t="shared" ref="H3715:H3727" si="62">G3715*D3715</f>
        <v>0</v>
      </c>
      <c r="I3715" s="382"/>
    </row>
    <row r="3716" spans="1:9" ht="36">
      <c r="A3716" s="356"/>
      <c r="B3716" s="1823">
        <v>1003</v>
      </c>
      <c r="C3716" s="382" t="s">
        <v>1777</v>
      </c>
      <c r="D3716" s="2942">
        <v>800</v>
      </c>
      <c r="E3716" s="382" t="s">
        <v>215</v>
      </c>
      <c r="F3716" s="3026"/>
      <c r="G3716" s="3001">
        <v>0</v>
      </c>
      <c r="H3716" s="3007">
        <f t="shared" si="62"/>
        <v>0</v>
      </c>
      <c r="I3716" s="382"/>
    </row>
    <row r="3717" spans="1:9" ht="36">
      <c r="A3717" s="356"/>
      <c r="B3717" s="1823">
        <v>1004</v>
      </c>
      <c r="C3717" s="382" t="s">
        <v>1776</v>
      </c>
      <c r="D3717" s="2942">
        <v>80</v>
      </c>
      <c r="E3717" s="382" t="s">
        <v>215</v>
      </c>
      <c r="F3717" s="3026"/>
      <c r="G3717" s="3001">
        <v>0</v>
      </c>
      <c r="H3717" s="3007">
        <f t="shared" si="62"/>
        <v>0</v>
      </c>
      <c r="I3717" s="382"/>
    </row>
    <row r="3718" spans="1:9" ht="48">
      <c r="A3718" s="356"/>
      <c r="B3718" s="1823">
        <v>1005</v>
      </c>
      <c r="C3718" s="382" t="s">
        <v>393</v>
      </c>
      <c r="D3718" s="2942">
        <v>50</v>
      </c>
      <c r="E3718" s="382" t="s">
        <v>215</v>
      </c>
      <c r="F3718" s="3026"/>
      <c r="G3718" s="3001">
        <v>0</v>
      </c>
      <c r="H3718" s="3007">
        <f t="shared" si="62"/>
        <v>0</v>
      </c>
      <c r="I3718" s="382"/>
    </row>
    <row r="3719" spans="1:9" ht="24">
      <c r="A3719" s="356"/>
      <c r="B3719" s="1823">
        <v>1006</v>
      </c>
      <c r="C3719" s="382" t="s">
        <v>230</v>
      </c>
      <c r="D3719" s="2942">
        <v>850</v>
      </c>
      <c r="E3719" s="382" t="s">
        <v>215</v>
      </c>
      <c r="F3719" s="3026"/>
      <c r="G3719" s="3001">
        <v>0</v>
      </c>
      <c r="H3719" s="3007">
        <f t="shared" si="62"/>
        <v>0</v>
      </c>
      <c r="I3719" s="382"/>
    </row>
    <row r="3720" spans="1:9" ht="24">
      <c r="A3720" s="356"/>
      <c r="B3720" s="1823">
        <v>1007</v>
      </c>
      <c r="C3720" s="382" t="s">
        <v>231</v>
      </c>
      <c r="D3720" s="2942">
        <v>40</v>
      </c>
      <c r="E3720" s="382" t="s">
        <v>19</v>
      </c>
      <c r="F3720" s="3026"/>
      <c r="G3720" s="3001">
        <v>0</v>
      </c>
      <c r="H3720" s="3007">
        <f t="shared" si="62"/>
        <v>0</v>
      </c>
      <c r="I3720" s="382"/>
    </row>
    <row r="3721" spans="1:9">
      <c r="A3721" s="356"/>
      <c r="B3721" s="1823">
        <v>1008</v>
      </c>
      <c r="C3721" s="382" t="s">
        <v>232</v>
      </c>
      <c r="D3721" s="2942">
        <v>4</v>
      </c>
      <c r="E3721" s="382" t="s">
        <v>19</v>
      </c>
      <c r="F3721" s="3026"/>
      <c r="G3721" s="3001">
        <v>0</v>
      </c>
      <c r="H3721" s="3007">
        <f t="shared" si="62"/>
        <v>0</v>
      </c>
      <c r="I3721" s="382"/>
    </row>
    <row r="3722" spans="1:9" ht="24">
      <c r="A3722" s="356"/>
      <c r="B3722" s="1823">
        <v>1009</v>
      </c>
      <c r="C3722" s="382" t="s">
        <v>233</v>
      </c>
      <c r="D3722" s="2942">
        <v>850</v>
      </c>
      <c r="E3722" s="382" t="s">
        <v>215</v>
      </c>
      <c r="F3722" s="3026"/>
      <c r="G3722" s="3001">
        <v>0</v>
      </c>
      <c r="H3722" s="3007">
        <f t="shared" si="62"/>
        <v>0</v>
      </c>
      <c r="I3722" s="382"/>
    </row>
    <row r="3723" spans="1:9" ht="24">
      <c r="A3723" s="356"/>
      <c r="B3723" s="1823">
        <v>1010</v>
      </c>
      <c r="C3723" s="382" t="s">
        <v>234</v>
      </c>
      <c r="D3723" s="2942">
        <v>850</v>
      </c>
      <c r="E3723" s="382" t="s">
        <v>215</v>
      </c>
      <c r="F3723" s="3026"/>
      <c r="G3723" s="3001">
        <v>0</v>
      </c>
      <c r="H3723" s="3007">
        <f t="shared" si="62"/>
        <v>0</v>
      </c>
      <c r="I3723" s="382"/>
    </row>
    <row r="3724" spans="1:9" s="451" customFormat="1" ht="120">
      <c r="A3724" s="2742"/>
      <c r="B3724" s="1588">
        <v>1012</v>
      </c>
      <c r="C3724" s="3086" t="s">
        <v>2503</v>
      </c>
      <c r="D3724" s="3087">
        <v>5</v>
      </c>
      <c r="E3724" s="3086" t="s">
        <v>80</v>
      </c>
      <c r="F3724" s="3088"/>
      <c r="G3724" s="3001">
        <v>0</v>
      </c>
      <c r="H3724" s="3001">
        <f t="shared" si="62"/>
        <v>0</v>
      </c>
      <c r="I3724" s="3086"/>
    </row>
    <row r="3725" spans="1:9" ht="96">
      <c r="A3725" s="356"/>
      <c r="B3725" s="1823">
        <v>1013</v>
      </c>
      <c r="C3725" s="382" t="s">
        <v>1775</v>
      </c>
      <c r="D3725" s="2942">
        <v>21</v>
      </c>
      <c r="E3725" s="382" t="s">
        <v>80</v>
      </c>
      <c r="F3725" s="3026"/>
      <c r="G3725" s="3001">
        <v>0</v>
      </c>
      <c r="H3725" s="3007">
        <f t="shared" si="62"/>
        <v>0</v>
      </c>
      <c r="I3725" s="382"/>
    </row>
    <row r="3726" spans="1:9" ht="96">
      <c r="A3726" s="356"/>
      <c r="B3726" s="1823">
        <v>1014</v>
      </c>
      <c r="C3726" s="382" t="s">
        <v>1774</v>
      </c>
      <c r="D3726" s="2942">
        <v>4</v>
      </c>
      <c r="E3726" s="382" t="s">
        <v>80</v>
      </c>
      <c r="F3726" s="3026"/>
      <c r="G3726" s="3001">
        <v>0</v>
      </c>
      <c r="H3726" s="3007">
        <f t="shared" si="62"/>
        <v>0</v>
      </c>
      <c r="I3726" s="382"/>
    </row>
    <row r="3727" spans="1:9" s="451" customFormat="1" ht="48">
      <c r="A3727" s="2742"/>
      <c r="B3727" s="1588">
        <v>1015</v>
      </c>
      <c r="C3727" s="3086" t="s">
        <v>2493</v>
      </c>
      <c r="D3727" s="3087">
        <v>1</v>
      </c>
      <c r="E3727" s="3086" t="s">
        <v>80</v>
      </c>
      <c r="F3727" s="3088"/>
      <c r="G3727" s="3001">
        <v>0</v>
      </c>
      <c r="H3727" s="3001">
        <f t="shared" si="62"/>
        <v>0</v>
      </c>
      <c r="I3727" s="3086"/>
    </row>
    <row r="3728" spans="1:9">
      <c r="A3728" s="356"/>
      <c r="B3728" s="1823"/>
      <c r="C3728" s="382"/>
      <c r="D3728" s="2942"/>
      <c r="E3728" s="382"/>
      <c r="F3728" s="3026"/>
      <c r="G3728" s="3026"/>
      <c r="H3728" s="3007"/>
      <c r="I3728" s="382"/>
    </row>
    <row r="3729" spans="1:9">
      <c r="A3729" s="356"/>
      <c r="B3729" s="1823"/>
      <c r="C3729" s="382"/>
      <c r="D3729" s="2942"/>
      <c r="E3729" s="382"/>
      <c r="F3729" s="3026"/>
      <c r="G3729" s="3068" t="s">
        <v>210</v>
      </c>
      <c r="H3729" s="3069">
        <f>SUM(H3714:H3728)</f>
        <v>0</v>
      </c>
      <c r="I3729" s="382"/>
    </row>
    <row r="3730" spans="1:9">
      <c r="A3730" s="356"/>
      <c r="B3730" s="1823"/>
      <c r="C3730" s="382"/>
      <c r="D3730" s="2942"/>
      <c r="E3730" s="382"/>
      <c r="F3730" s="3026"/>
      <c r="G3730" s="3026"/>
      <c r="H3730" s="3007"/>
      <c r="I3730" s="382"/>
    </row>
    <row r="3731" spans="1:9">
      <c r="A3731" s="356"/>
      <c r="B3731" s="3104" t="s">
        <v>109</v>
      </c>
      <c r="C3731" s="2993" t="s">
        <v>124</v>
      </c>
      <c r="D3731" s="2942"/>
      <c r="E3731" s="382"/>
      <c r="F3731" s="3026" t="s">
        <v>27</v>
      </c>
      <c r="G3731" s="3026"/>
      <c r="H3731" s="3007"/>
      <c r="I3731" s="382"/>
    </row>
    <row r="3732" spans="1:9">
      <c r="A3732" s="356"/>
      <c r="B3732" s="1823"/>
      <c r="C3732" s="382" t="s">
        <v>235</v>
      </c>
      <c r="D3732" s="2942"/>
      <c r="E3732" s="382"/>
      <c r="F3732" s="3026"/>
      <c r="G3732" s="3026"/>
      <c r="H3732" s="3007"/>
      <c r="I3732" s="382"/>
    </row>
    <row r="3733" spans="1:9">
      <c r="A3733" s="356"/>
      <c r="B3733" s="1823"/>
      <c r="C3733" s="382"/>
      <c r="D3733" s="2942"/>
      <c r="E3733" s="382"/>
      <c r="F3733" s="3026"/>
      <c r="G3733" s="3026"/>
      <c r="H3733" s="3007"/>
      <c r="I3733" s="382"/>
    </row>
    <row r="3734" spans="1:9" ht="24">
      <c r="A3734" s="356"/>
      <c r="B3734" s="1823">
        <v>2001</v>
      </c>
      <c r="C3734" s="382" t="s">
        <v>2494</v>
      </c>
      <c r="D3734" s="2942">
        <v>950</v>
      </c>
      <c r="E3734" s="382" t="s">
        <v>215</v>
      </c>
      <c r="F3734" s="3026"/>
      <c r="G3734" s="3001">
        <v>0</v>
      </c>
      <c r="H3734" s="3007">
        <f>G3734*D3734</f>
        <v>0</v>
      </c>
      <c r="I3734" s="382"/>
    </row>
    <row r="3735" spans="1:9" ht="36">
      <c r="A3735" s="356"/>
      <c r="B3735" s="1823">
        <v>2002</v>
      </c>
      <c r="C3735" s="382" t="s">
        <v>2495</v>
      </c>
      <c r="D3735" s="2942">
        <v>2</v>
      </c>
      <c r="E3735" s="382" t="s">
        <v>19</v>
      </c>
      <c r="F3735" s="3026"/>
      <c r="G3735" s="3001">
        <v>0</v>
      </c>
      <c r="H3735" s="3007">
        <f t="shared" ref="H3735:H3739" si="63">G3735*D3735</f>
        <v>0</v>
      </c>
      <c r="I3735" s="382"/>
    </row>
    <row r="3736" spans="1:9" ht="48">
      <c r="A3736" s="356"/>
      <c r="B3736" s="1823">
        <v>2003</v>
      </c>
      <c r="C3736" s="382" t="s">
        <v>2496</v>
      </c>
      <c r="D3736" s="2942">
        <v>25</v>
      </c>
      <c r="E3736" s="382" t="s">
        <v>80</v>
      </c>
      <c r="F3736" s="3026"/>
      <c r="G3736" s="3001">
        <v>0</v>
      </c>
      <c r="H3736" s="3007">
        <f t="shared" si="63"/>
        <v>0</v>
      </c>
      <c r="I3736" s="382"/>
    </row>
    <row r="3737" spans="1:9" ht="48">
      <c r="A3737" s="356"/>
      <c r="B3737" s="1823">
        <v>2004</v>
      </c>
      <c r="C3737" s="382" t="s">
        <v>2524</v>
      </c>
      <c r="D3737" s="2942">
        <v>2</v>
      </c>
      <c r="E3737" s="382" t="s">
        <v>80</v>
      </c>
      <c r="F3737" s="3026"/>
      <c r="G3737" s="3001">
        <v>0</v>
      </c>
      <c r="H3737" s="3007">
        <f t="shared" si="63"/>
        <v>0</v>
      </c>
      <c r="I3737" s="382"/>
    </row>
    <row r="3738" spans="1:9" ht="60">
      <c r="A3738" s="356"/>
      <c r="B3738" s="1823">
        <v>2005</v>
      </c>
      <c r="C3738" s="382" t="s">
        <v>2522</v>
      </c>
      <c r="D3738" s="2942">
        <v>2</v>
      </c>
      <c r="E3738" s="382" t="s">
        <v>80</v>
      </c>
      <c r="F3738" s="3026"/>
      <c r="G3738" s="3001">
        <v>0</v>
      </c>
      <c r="H3738" s="3007">
        <f t="shared" si="63"/>
        <v>0</v>
      </c>
      <c r="I3738" s="382"/>
    </row>
    <row r="3739" spans="1:9" ht="36">
      <c r="A3739" s="356"/>
      <c r="B3739" s="1823">
        <v>2006</v>
      </c>
      <c r="C3739" s="382" t="s">
        <v>2525</v>
      </c>
      <c r="D3739" s="2942">
        <v>2</v>
      </c>
      <c r="E3739" s="382" t="s">
        <v>80</v>
      </c>
      <c r="F3739" s="3026"/>
      <c r="G3739" s="3001">
        <v>0</v>
      </c>
      <c r="H3739" s="3007">
        <f t="shared" si="63"/>
        <v>0</v>
      </c>
      <c r="I3739" s="382"/>
    </row>
    <row r="3740" spans="1:9">
      <c r="A3740" s="356"/>
      <c r="B3740" s="1823"/>
      <c r="C3740" s="382"/>
      <c r="D3740" s="2942"/>
      <c r="E3740" s="382"/>
      <c r="F3740" s="3026"/>
      <c r="G3740" s="3026"/>
      <c r="H3740" s="3007"/>
      <c r="I3740" s="382"/>
    </row>
    <row r="3741" spans="1:9">
      <c r="A3741" s="356"/>
      <c r="B3741" s="1823"/>
      <c r="C3741" s="382"/>
      <c r="D3741" s="2942"/>
      <c r="E3741" s="382"/>
      <c r="F3741" s="3026"/>
      <c r="G3741" s="3068" t="s">
        <v>210</v>
      </c>
      <c r="H3741" s="3069">
        <f>SUM(H3732:H3740)</f>
        <v>0</v>
      </c>
      <c r="I3741" s="382"/>
    </row>
    <row r="3742" spans="1:9">
      <c r="A3742" s="356"/>
      <c r="B3742" s="1823"/>
      <c r="C3742" s="382"/>
      <c r="D3742" s="2942"/>
      <c r="E3742" s="382"/>
      <c r="F3742" s="3026"/>
      <c r="G3742" s="3026"/>
      <c r="H3742" s="3007"/>
      <c r="I3742" s="382"/>
    </row>
    <row r="3743" spans="1:9">
      <c r="A3743" s="356"/>
      <c r="B3743" s="1823"/>
      <c r="C3743" s="382"/>
      <c r="D3743" s="2942"/>
      <c r="E3743" s="382"/>
      <c r="F3743" s="3026" t="s">
        <v>27</v>
      </c>
      <c r="G3743" s="3026" t="str">
        <f>IF(AND(ISNUMBER(D3743),ISNUMBER(F3743)),D3743*F3743," ")</f>
        <v xml:space="preserve"> </v>
      </c>
      <c r="H3743" s="3007"/>
      <c r="I3743" s="382"/>
    </row>
    <row r="3744" spans="1:9">
      <c r="A3744" s="356"/>
      <c r="B3744" s="3104" t="s">
        <v>110</v>
      </c>
      <c r="C3744" s="2993" t="s">
        <v>125</v>
      </c>
      <c r="D3744" s="2942"/>
      <c r="E3744" s="382"/>
      <c r="F3744" s="3026" t="s">
        <v>27</v>
      </c>
      <c r="G3744" s="3026"/>
      <c r="H3744" s="3007"/>
      <c r="I3744" s="382"/>
    </row>
    <row r="3745" spans="1:9">
      <c r="A3745" s="356"/>
      <c r="B3745" s="1823"/>
      <c r="C3745" s="382" t="s">
        <v>236</v>
      </c>
      <c r="D3745" s="2942"/>
      <c r="E3745" s="382"/>
      <c r="F3745" s="3026"/>
      <c r="G3745" s="3026"/>
      <c r="H3745" s="3007"/>
      <c r="I3745" s="382"/>
    </row>
    <row r="3746" spans="1:9" ht="96">
      <c r="A3746" s="356"/>
      <c r="B3746" s="1823">
        <v>3001</v>
      </c>
      <c r="C3746" s="382" t="s">
        <v>1771</v>
      </c>
      <c r="D3746" s="2942">
        <v>4</v>
      </c>
      <c r="E3746" s="382" t="s">
        <v>19</v>
      </c>
      <c r="F3746" s="3026"/>
      <c r="G3746" s="3001">
        <v>0</v>
      </c>
      <c r="H3746" s="3007">
        <f>G3746*D3746</f>
        <v>0</v>
      </c>
      <c r="I3746" s="382"/>
    </row>
    <row r="3747" spans="1:9" ht="96">
      <c r="A3747" s="356"/>
      <c r="B3747" s="1823">
        <v>3002</v>
      </c>
      <c r="C3747" s="382" t="s">
        <v>1770</v>
      </c>
      <c r="D3747" s="2942">
        <v>21</v>
      </c>
      <c r="E3747" s="382" t="s">
        <v>19</v>
      </c>
      <c r="F3747" s="3026"/>
      <c r="G3747" s="3001">
        <v>0</v>
      </c>
      <c r="H3747" s="3007">
        <f t="shared" ref="H3747:H3751" si="64">G3747*D3747</f>
        <v>0</v>
      </c>
      <c r="I3747" s="382"/>
    </row>
    <row r="3748" spans="1:9" ht="168">
      <c r="A3748" s="356"/>
      <c r="B3748" s="1823">
        <v>3003</v>
      </c>
      <c r="C3748" s="382" t="s">
        <v>2504</v>
      </c>
      <c r="D3748" s="2942">
        <v>6</v>
      </c>
      <c r="E3748" s="382" t="s">
        <v>19</v>
      </c>
      <c r="F3748" s="3026"/>
      <c r="G3748" s="3001">
        <v>0</v>
      </c>
      <c r="H3748" s="3007">
        <f t="shared" si="64"/>
        <v>0</v>
      </c>
      <c r="I3748" s="382"/>
    </row>
    <row r="3749" spans="1:9" ht="180">
      <c r="A3749" s="356"/>
      <c r="B3749" s="1823">
        <v>3004</v>
      </c>
      <c r="C3749" s="382" t="s">
        <v>2526</v>
      </c>
      <c r="D3749" s="2942">
        <v>19</v>
      </c>
      <c r="E3749" s="382" t="s">
        <v>19</v>
      </c>
      <c r="F3749" s="3026"/>
      <c r="G3749" s="3001">
        <v>0</v>
      </c>
      <c r="H3749" s="3007">
        <f t="shared" si="64"/>
        <v>0</v>
      </c>
      <c r="I3749" s="382"/>
    </row>
    <row r="3750" spans="1:9" ht="24">
      <c r="A3750" s="356"/>
      <c r="B3750" s="1823">
        <v>3005</v>
      </c>
      <c r="C3750" s="382" t="s">
        <v>237</v>
      </c>
      <c r="D3750" s="2942">
        <v>25</v>
      </c>
      <c r="E3750" s="382" t="s">
        <v>19</v>
      </c>
      <c r="F3750" s="3026"/>
      <c r="G3750" s="3001">
        <v>0</v>
      </c>
      <c r="H3750" s="3007">
        <f t="shared" si="64"/>
        <v>0</v>
      </c>
      <c r="I3750" s="382"/>
    </row>
    <row r="3751" spans="1:9" ht="24">
      <c r="A3751" s="356"/>
      <c r="B3751" s="1823">
        <v>3006</v>
      </c>
      <c r="C3751" s="382" t="s">
        <v>1768</v>
      </c>
      <c r="D3751" s="2942">
        <v>25</v>
      </c>
      <c r="E3751" s="382" t="s">
        <v>19</v>
      </c>
      <c r="F3751" s="3026"/>
      <c r="G3751" s="3001">
        <v>0</v>
      </c>
      <c r="H3751" s="3007">
        <f t="shared" si="64"/>
        <v>0</v>
      </c>
      <c r="I3751" s="382"/>
    </row>
    <row r="3752" spans="1:9">
      <c r="A3752" s="356"/>
      <c r="B3752" s="1823"/>
      <c r="C3752" s="382"/>
      <c r="D3752" s="2942"/>
      <c r="E3752" s="382"/>
      <c r="F3752" s="3026"/>
      <c r="G3752" s="3026"/>
      <c r="H3752" s="3007"/>
      <c r="I3752" s="382"/>
    </row>
    <row r="3753" spans="1:9">
      <c r="A3753" s="356"/>
      <c r="B3753" s="1823"/>
      <c r="C3753" s="382"/>
      <c r="D3753" s="2942"/>
      <c r="E3753" s="382"/>
      <c r="F3753" s="3026"/>
      <c r="G3753" s="3068" t="s">
        <v>210</v>
      </c>
      <c r="H3753" s="3069">
        <f>SUM(H3746:H3752)</f>
        <v>0</v>
      </c>
      <c r="I3753" s="382"/>
    </row>
    <row r="3754" spans="1:9">
      <c r="A3754" s="356"/>
      <c r="B3754" s="1823"/>
      <c r="C3754" s="382"/>
      <c r="D3754" s="2942"/>
      <c r="E3754" s="382"/>
      <c r="F3754" s="3026"/>
      <c r="G3754" s="3026"/>
      <c r="H3754" s="3007"/>
      <c r="I3754" s="382"/>
    </row>
    <row r="3755" spans="1:9">
      <c r="A3755" s="356"/>
      <c r="B3755" s="1823"/>
      <c r="C3755" s="382"/>
      <c r="D3755" s="2942"/>
      <c r="E3755" s="382"/>
      <c r="F3755" s="3026"/>
      <c r="G3755" s="3026"/>
      <c r="H3755" s="3007"/>
      <c r="I3755" s="382"/>
    </row>
    <row r="3756" spans="1:9" ht="24">
      <c r="A3756" s="356"/>
      <c r="B3756" s="3104" t="s">
        <v>111</v>
      </c>
      <c r="C3756" s="2993" t="s">
        <v>126</v>
      </c>
      <c r="D3756" s="2942"/>
      <c r="E3756" s="382"/>
      <c r="F3756" s="3026" t="s">
        <v>27</v>
      </c>
      <c r="G3756" s="3026"/>
      <c r="H3756" s="3007"/>
      <c r="I3756" s="382"/>
    </row>
    <row r="3757" spans="1:9">
      <c r="A3757" s="356"/>
      <c r="B3757" s="1823"/>
      <c r="C3757" s="382" t="s">
        <v>235</v>
      </c>
      <c r="D3757" s="2942"/>
      <c r="E3757" s="382"/>
      <c r="F3757" s="3026"/>
      <c r="G3757" s="3026"/>
      <c r="H3757" s="3007"/>
      <c r="I3757" s="382"/>
    </row>
    <row r="3758" spans="1:9">
      <c r="A3758" s="356"/>
      <c r="B3758" s="1823"/>
      <c r="C3758" s="382"/>
      <c r="D3758" s="2942"/>
      <c r="E3758" s="382"/>
      <c r="F3758" s="3026"/>
      <c r="G3758" s="3026"/>
      <c r="H3758" s="3007"/>
      <c r="I3758" s="382"/>
    </row>
    <row r="3759" spans="1:9" ht="24">
      <c r="A3759" s="356"/>
      <c r="B3759" s="1823">
        <v>4001</v>
      </c>
      <c r="C3759" s="382" t="s">
        <v>1767</v>
      </c>
      <c r="D3759" s="2942">
        <v>20</v>
      </c>
      <c r="E3759" s="382" t="s">
        <v>80</v>
      </c>
      <c r="F3759" s="3026"/>
      <c r="G3759" s="3001">
        <v>0</v>
      </c>
      <c r="H3759" s="3007">
        <f>G3759*D3759</f>
        <v>0</v>
      </c>
      <c r="I3759" s="382"/>
    </row>
    <row r="3760" spans="1:9" ht="36">
      <c r="A3760" s="356"/>
      <c r="B3760" s="1823">
        <v>4002</v>
      </c>
      <c r="C3760" s="382" t="s">
        <v>1766</v>
      </c>
      <c r="D3760" s="2942">
        <v>20</v>
      </c>
      <c r="E3760" s="382" t="s">
        <v>80</v>
      </c>
      <c r="F3760" s="3026"/>
      <c r="G3760" s="3001">
        <v>0</v>
      </c>
      <c r="H3760" s="3007">
        <f t="shared" ref="H3760" si="65">G3760*D3760</f>
        <v>0</v>
      </c>
      <c r="I3760" s="382"/>
    </row>
    <row r="3761" spans="1:9">
      <c r="A3761" s="356"/>
      <c r="B3761" s="1823"/>
      <c r="C3761" s="382"/>
      <c r="D3761" s="2942"/>
      <c r="E3761" s="382"/>
      <c r="F3761" s="3026"/>
      <c r="G3761" s="3026"/>
      <c r="H3761" s="3007"/>
      <c r="I3761" s="382"/>
    </row>
    <row r="3762" spans="1:9">
      <c r="A3762" s="356"/>
      <c r="B3762" s="1823"/>
      <c r="C3762" s="382"/>
      <c r="D3762" s="2942"/>
      <c r="E3762" s="382"/>
      <c r="F3762" s="3026"/>
      <c r="G3762" s="3068" t="s">
        <v>210</v>
      </c>
      <c r="H3762" s="3069">
        <f>SUM(H3758:H3761)</f>
        <v>0</v>
      </c>
      <c r="I3762" s="382"/>
    </row>
    <row r="3763" spans="1:9">
      <c r="A3763" s="356"/>
      <c r="B3763" s="1823"/>
      <c r="C3763" s="382"/>
      <c r="D3763" s="2942"/>
      <c r="E3763" s="382"/>
      <c r="F3763" s="3026"/>
      <c r="G3763" s="3026"/>
      <c r="H3763" s="3007"/>
      <c r="I3763" s="382"/>
    </row>
    <row r="3764" spans="1:9">
      <c r="A3764" s="356"/>
      <c r="B3764" s="3104" t="s">
        <v>113</v>
      </c>
      <c r="C3764" s="2993" t="s">
        <v>127</v>
      </c>
      <c r="D3764" s="2942"/>
      <c r="E3764" s="382"/>
      <c r="F3764" s="3026" t="str">
        <f>IF(AND(ISNUMBER(#REF!),ISNUMBER(#REF!)),ROUND((#REF!*#REF!+#REF!*#REF!*#REF!)*(1+#REF!)*#REF!*#REF!*#REF!,2)," ")</f>
        <v xml:space="preserve"> </v>
      </c>
      <c r="G3764" s="3026" t="str">
        <f>IF(AND(ISNUMBER(D3764),ISNUMBER(F3764)),D3764*F3764," ")</f>
        <v xml:space="preserve"> </v>
      </c>
      <c r="H3764" s="3007"/>
      <c r="I3764" s="382"/>
    </row>
    <row r="3765" spans="1:9">
      <c r="A3765" s="356"/>
      <c r="B3765" s="1823"/>
      <c r="C3765" s="382"/>
      <c r="D3765" s="2942"/>
      <c r="E3765" s="382"/>
      <c r="F3765" s="3026" t="str">
        <f>IF(AND(ISNUMBER(#REF!),ISNUMBER(#REF!)),ROUND((#REF!*#REF!+#REF!*#REF!*#REF!)*(1+#REF!)*#REF!*#REF!*#REF!,2)," ")</f>
        <v xml:space="preserve"> </v>
      </c>
      <c r="G3765" s="3026" t="str">
        <f>IF(AND(ISNUMBER(D3765),ISNUMBER(F3765)),D3765*F3765," ")</f>
        <v xml:space="preserve"> </v>
      </c>
      <c r="H3765" s="3007"/>
      <c r="I3765" s="382"/>
    </row>
    <row r="3766" spans="1:9" ht="60">
      <c r="A3766" s="356"/>
      <c r="B3766" s="1823">
        <v>5001</v>
      </c>
      <c r="C3766" s="382" t="s">
        <v>239</v>
      </c>
      <c r="D3766" s="2942">
        <v>1</v>
      </c>
      <c r="E3766" s="382" t="s">
        <v>80</v>
      </c>
      <c r="F3766" s="3026"/>
      <c r="G3766" s="3001">
        <v>0</v>
      </c>
      <c r="H3766" s="3007">
        <f>G3766*D3766</f>
        <v>0</v>
      </c>
      <c r="I3766" s="382"/>
    </row>
    <row r="3767" spans="1:9" ht="60">
      <c r="A3767" s="356"/>
      <c r="B3767" s="1823">
        <v>5002</v>
      </c>
      <c r="C3767" s="382" t="s">
        <v>2499</v>
      </c>
      <c r="D3767" s="2942">
        <v>1</v>
      </c>
      <c r="E3767" s="382" t="s">
        <v>80</v>
      </c>
      <c r="F3767" s="3026"/>
      <c r="G3767" s="3001">
        <v>0</v>
      </c>
      <c r="H3767" s="3007">
        <f t="shared" ref="H3767:H3774" si="66">G3767*D3767</f>
        <v>0</v>
      </c>
      <c r="I3767" s="382"/>
    </row>
    <row r="3768" spans="1:9" ht="36">
      <c r="A3768" s="356"/>
      <c r="B3768" s="1823">
        <v>5003</v>
      </c>
      <c r="C3768" s="382" t="s">
        <v>241</v>
      </c>
      <c r="D3768" s="3256">
        <v>2</v>
      </c>
      <c r="E3768" s="207" t="s">
        <v>217</v>
      </c>
      <c r="F3768" s="251"/>
      <c r="G3768" s="3253">
        <v>45</v>
      </c>
      <c r="H3768" s="3007">
        <f t="shared" si="66"/>
        <v>90</v>
      </c>
      <c r="I3768" s="382"/>
    </row>
    <row r="3769" spans="1:9">
      <c r="A3769" s="356"/>
      <c r="B3769" s="1823">
        <v>5004</v>
      </c>
      <c r="C3769" s="382" t="s">
        <v>1764</v>
      </c>
      <c r="D3769" s="2942">
        <v>15</v>
      </c>
      <c r="E3769" s="382" t="s">
        <v>258</v>
      </c>
      <c r="F3769" s="3026"/>
      <c r="G3769" s="3253">
        <v>45</v>
      </c>
      <c r="H3769" s="3007">
        <f t="shared" si="66"/>
        <v>675</v>
      </c>
      <c r="I3769" s="382"/>
    </row>
    <row r="3770" spans="1:9" ht="24">
      <c r="A3770" s="356"/>
      <c r="B3770" s="1823">
        <v>5005</v>
      </c>
      <c r="C3770" s="382" t="s">
        <v>242</v>
      </c>
      <c r="D3770" s="2942">
        <f>+D3714</f>
        <v>800</v>
      </c>
      <c r="E3770" s="382" t="s">
        <v>215</v>
      </c>
      <c r="F3770" s="3026"/>
      <c r="G3770" s="3001">
        <v>0</v>
      </c>
      <c r="H3770" s="3007">
        <f t="shared" si="66"/>
        <v>0</v>
      </c>
      <c r="I3770" s="382"/>
    </row>
    <row r="3771" spans="1:9" ht="24">
      <c r="A3771" s="356"/>
      <c r="B3771" s="1823">
        <v>5006</v>
      </c>
      <c r="C3771" s="382" t="s">
        <v>243</v>
      </c>
      <c r="D3771" s="2942">
        <f>+D3714</f>
        <v>800</v>
      </c>
      <c r="E3771" s="382" t="s">
        <v>215</v>
      </c>
      <c r="F3771" s="3026"/>
      <c r="G3771" s="3001">
        <v>0</v>
      </c>
      <c r="H3771" s="3007">
        <f t="shared" si="66"/>
        <v>0</v>
      </c>
      <c r="I3771" s="382"/>
    </row>
    <row r="3772" spans="1:9">
      <c r="A3772" s="356"/>
      <c r="B3772" s="1823">
        <v>5007</v>
      </c>
      <c r="C3772" s="382" t="s">
        <v>1763</v>
      </c>
      <c r="D3772" s="2942">
        <v>1</v>
      </c>
      <c r="E3772" s="382" t="s">
        <v>80</v>
      </c>
      <c r="F3772" s="3026"/>
      <c r="G3772" s="3001">
        <v>0</v>
      </c>
      <c r="H3772" s="3007">
        <f t="shared" si="66"/>
        <v>0</v>
      </c>
      <c r="I3772" s="382"/>
    </row>
    <row r="3773" spans="1:9" ht="24">
      <c r="A3773" s="356"/>
      <c r="B3773" s="1823">
        <v>5008</v>
      </c>
      <c r="C3773" s="1828" t="s">
        <v>2236</v>
      </c>
      <c r="D3773" s="2942">
        <v>50</v>
      </c>
      <c r="E3773" s="382" t="s">
        <v>258</v>
      </c>
      <c r="F3773" s="3026"/>
      <c r="G3773" s="3001">
        <v>45</v>
      </c>
      <c r="H3773" s="3007">
        <f t="shared" si="66"/>
        <v>2250</v>
      </c>
      <c r="I3773" s="382"/>
    </row>
    <row r="3774" spans="1:9">
      <c r="A3774" s="356"/>
      <c r="B3774" s="1823">
        <v>5009</v>
      </c>
      <c r="C3774" s="382" t="s">
        <v>2500</v>
      </c>
      <c r="D3774" s="2942">
        <v>1</v>
      </c>
      <c r="E3774" s="382" t="s">
        <v>80</v>
      </c>
      <c r="F3774" s="3026"/>
      <c r="G3774" s="3001">
        <v>0</v>
      </c>
      <c r="H3774" s="3007">
        <f t="shared" si="66"/>
        <v>0</v>
      </c>
      <c r="I3774" s="382"/>
    </row>
    <row r="3775" spans="1:9" ht="24">
      <c r="A3775" s="356"/>
      <c r="B3775" s="382"/>
      <c r="C3775" s="382" t="s">
        <v>2501</v>
      </c>
      <c r="D3775" s="2942"/>
      <c r="E3775" s="382"/>
      <c r="F3775" s="3026"/>
      <c r="G3775" s="3026"/>
      <c r="H3775" s="3007"/>
      <c r="I3775" s="382"/>
    </row>
    <row r="3776" spans="1:9">
      <c r="A3776" s="356"/>
      <c r="B3776" s="382"/>
      <c r="C3776" s="382"/>
      <c r="D3776" s="2942"/>
      <c r="E3776" s="382"/>
      <c r="F3776" s="3026"/>
      <c r="G3776" s="3068" t="s">
        <v>210</v>
      </c>
      <c r="H3776" s="3069">
        <f>SUM(H3766:H3775)</f>
        <v>3015</v>
      </c>
      <c r="I3776" s="382"/>
    </row>
    <row r="3777" spans="1:9">
      <c r="A3777" s="356"/>
      <c r="B3777" s="382"/>
      <c r="C3777" s="382"/>
      <c r="D3777" s="2942"/>
      <c r="E3777" s="382"/>
      <c r="F3777" s="3026"/>
      <c r="G3777" s="3026"/>
      <c r="H3777" s="3007"/>
      <c r="I3777" s="382"/>
    </row>
    <row r="3778" spans="1:9">
      <c r="A3778" s="356"/>
      <c r="B3778" s="3092"/>
      <c r="C3778" s="3090" t="s">
        <v>2558</v>
      </c>
      <c r="D3778" s="3091"/>
      <c r="E3778" s="3092"/>
      <c r="F3778" s="3093"/>
      <c r="G3778" s="3094"/>
      <c r="H3778" s="3095"/>
      <c r="I3778" s="382"/>
    </row>
    <row r="3779" spans="1:9">
      <c r="A3779" s="356"/>
      <c r="B3779" s="3098" t="s">
        <v>108</v>
      </c>
      <c r="C3779" s="3092" t="s">
        <v>122</v>
      </c>
      <c r="D3779" s="3091"/>
      <c r="E3779" s="3092"/>
      <c r="F3779" s="3093"/>
      <c r="G3779" s="3093">
        <f>H3729</f>
        <v>0</v>
      </c>
      <c r="H3779" s="3095"/>
      <c r="I3779" s="382"/>
    </row>
    <row r="3780" spans="1:9">
      <c r="A3780" s="356"/>
      <c r="B3780" s="3098" t="s">
        <v>109</v>
      </c>
      <c r="C3780" s="3092" t="s">
        <v>124</v>
      </c>
      <c r="D3780" s="3091"/>
      <c r="E3780" s="3092"/>
      <c r="F3780" s="3093"/>
      <c r="G3780" s="3093">
        <f>H3741</f>
        <v>0</v>
      </c>
      <c r="H3780" s="3095"/>
      <c r="I3780" s="382"/>
    </row>
    <row r="3781" spans="1:9">
      <c r="A3781" s="356"/>
      <c r="B3781" s="3098" t="s">
        <v>110</v>
      </c>
      <c r="C3781" s="3092" t="s">
        <v>125</v>
      </c>
      <c r="D3781" s="3091"/>
      <c r="E3781" s="3092"/>
      <c r="F3781" s="3093"/>
      <c r="G3781" s="3093">
        <f>H3753</f>
        <v>0</v>
      </c>
      <c r="H3781" s="3095"/>
      <c r="I3781" s="382"/>
    </row>
    <row r="3782" spans="1:9" ht="24">
      <c r="A3782" s="356"/>
      <c r="B3782" s="3098" t="s">
        <v>111</v>
      </c>
      <c r="C3782" s="3092" t="s">
        <v>126</v>
      </c>
      <c r="D3782" s="3091"/>
      <c r="E3782" s="3092"/>
      <c r="F3782" s="3093"/>
      <c r="G3782" s="3093">
        <f>H3762</f>
        <v>0</v>
      </c>
      <c r="H3782" s="3095"/>
      <c r="I3782" s="382"/>
    </row>
    <row r="3783" spans="1:9">
      <c r="A3783" s="356"/>
      <c r="B3783" s="3099" t="s">
        <v>112</v>
      </c>
      <c r="C3783" s="3100" t="s">
        <v>127</v>
      </c>
      <c r="D3783" s="3101"/>
      <c r="E3783" s="3100"/>
      <c r="F3783" s="3102"/>
      <c r="G3783" s="3102">
        <f>H3776</f>
        <v>3015</v>
      </c>
      <c r="H3783" s="3103"/>
      <c r="I3783" s="382"/>
    </row>
    <row r="3784" spans="1:9">
      <c r="A3784" s="356"/>
      <c r="B3784" s="3092"/>
      <c r="C3784" s="3092" t="s">
        <v>2559</v>
      </c>
      <c r="D3784" s="3091"/>
      <c r="E3784" s="3092"/>
      <c r="F3784" s="3093"/>
      <c r="G3784" s="3094">
        <f>SUM(G3779:G3783)</f>
        <v>3015</v>
      </c>
      <c r="H3784" s="3095"/>
      <c r="I3784" s="382"/>
    </row>
    <row r="3785" spans="1:9">
      <c r="A3785" s="356"/>
      <c r="B3785" s="356"/>
      <c r="C3785" s="356"/>
      <c r="D3785" s="2356"/>
      <c r="E3785" s="356"/>
      <c r="F3785" s="1501"/>
      <c r="G3785" s="1501"/>
      <c r="H3785" s="2670"/>
    </row>
    <row r="3786" spans="1:9" ht="12.75" thickBot="1">
      <c r="A3786" s="356"/>
      <c r="B3786" s="356"/>
      <c r="C3786" s="356"/>
      <c r="D3786" s="2356"/>
      <c r="E3786" s="356"/>
      <c r="F3786" s="1501"/>
      <c r="G3786" s="1501"/>
      <c r="H3786" s="2670"/>
    </row>
    <row r="3787" spans="1:9">
      <c r="A3787" s="3416" t="s">
        <v>1762</v>
      </c>
      <c r="B3787" s="3417"/>
      <c r="C3787" s="3417"/>
      <c r="D3787" s="3417"/>
      <c r="E3787" s="3417"/>
      <c r="F3787" s="3417"/>
      <c r="G3787" s="3418"/>
      <c r="H3787" s="2670"/>
    </row>
    <row r="3788" spans="1:9">
      <c r="A3788" s="2281" t="s">
        <v>722</v>
      </c>
      <c r="B3788" s="199" t="s">
        <v>935</v>
      </c>
      <c r="C3788" s="200"/>
      <c r="D3788" s="258"/>
      <c r="E3788" s="2282"/>
      <c r="F3788" s="2352"/>
      <c r="G3788" s="2353"/>
      <c r="H3788" s="2670"/>
    </row>
    <row r="3789" spans="1:9">
      <c r="A3789" s="2281" t="s">
        <v>723</v>
      </c>
      <c r="B3789" s="2282" t="s">
        <v>969</v>
      </c>
      <c r="C3789" s="200"/>
      <c r="D3789" s="258"/>
      <c r="E3789" s="2282"/>
      <c r="F3789" s="2352"/>
      <c r="G3789" s="2353"/>
      <c r="H3789" s="2670"/>
    </row>
    <row r="3790" spans="1:9">
      <c r="A3790" s="2281"/>
      <c r="B3790" s="2282"/>
      <c r="C3790" s="200"/>
      <c r="D3790" s="258"/>
      <c r="E3790" s="2282"/>
      <c r="F3790" s="2352"/>
      <c r="G3790" s="2353"/>
      <c r="H3790" s="2670"/>
    </row>
    <row r="3791" spans="1:9">
      <c r="A3791" s="2281" t="s">
        <v>1006</v>
      </c>
      <c r="B3791" s="2282" t="s">
        <v>976</v>
      </c>
      <c r="C3791" s="200"/>
      <c r="D3791" s="258"/>
      <c r="E3791" s="2282"/>
      <c r="F3791" s="2352"/>
      <c r="G3791" s="2353"/>
      <c r="H3791" s="2670"/>
    </row>
    <row r="3792" spans="1:9">
      <c r="A3792" s="2281" t="s">
        <v>726</v>
      </c>
      <c r="B3792" s="200" t="s">
        <v>1761</v>
      </c>
      <c r="C3792" s="200"/>
      <c r="D3792" s="258"/>
      <c r="E3792" s="2282"/>
      <c r="F3792" s="2352"/>
      <c r="G3792" s="2353"/>
      <c r="H3792" s="2670"/>
    </row>
    <row r="3793" spans="1:8">
      <c r="A3793" s="2281" t="s">
        <v>727</v>
      </c>
      <c r="B3793" s="2282" t="s">
        <v>961</v>
      </c>
      <c r="C3793" s="200"/>
      <c r="D3793" s="258"/>
      <c r="E3793" s="2282"/>
      <c r="F3793" s="2352"/>
      <c r="G3793" s="2353"/>
      <c r="H3793" s="2670"/>
    </row>
    <row r="3794" spans="1:8">
      <c r="A3794" s="2281" t="s">
        <v>728</v>
      </c>
      <c r="B3794" s="2284" t="s">
        <v>261</v>
      </c>
      <c r="C3794" s="202"/>
      <c r="D3794" s="258"/>
      <c r="E3794" s="2282"/>
      <c r="F3794" s="2352"/>
      <c r="G3794" s="2353"/>
      <c r="H3794" s="2670"/>
    </row>
    <row r="3795" spans="1:8" ht="12.75" thickBot="1">
      <c r="A3795" s="2285" t="s">
        <v>209</v>
      </c>
      <c r="B3795" s="203"/>
      <c r="C3795" s="203"/>
      <c r="D3795" s="259"/>
      <c r="E3795" s="2286"/>
      <c r="F3795" s="2354"/>
      <c r="G3795" s="2355"/>
      <c r="H3795" s="2670"/>
    </row>
    <row r="3796" spans="1:8">
      <c r="A3796" s="356"/>
      <c r="B3796" s="356"/>
      <c r="C3796" s="356"/>
      <c r="D3796" s="2356"/>
      <c r="E3796" s="356"/>
      <c r="F3796" s="1501"/>
      <c r="G3796" s="1501"/>
      <c r="H3796" s="2670"/>
    </row>
    <row r="3797" spans="1:8">
      <c r="A3797" s="356"/>
      <c r="B3797" s="356"/>
      <c r="C3797" s="356"/>
      <c r="D3797" s="2356"/>
      <c r="E3797" s="356"/>
      <c r="F3797" s="1501"/>
      <c r="G3797" s="1501"/>
      <c r="H3797" s="2670"/>
    </row>
    <row r="3798" spans="1:8">
      <c r="A3798" s="356"/>
      <c r="B3798" s="356" t="s">
        <v>108</v>
      </c>
      <c r="C3798" s="3092" t="s">
        <v>2553</v>
      </c>
      <c r="D3798" s="2356"/>
      <c r="E3798" s="356"/>
      <c r="F3798" s="1501"/>
      <c r="G3798" s="1501" t="s">
        <v>27</v>
      </c>
      <c r="H3798" s="2670">
        <f>G3475</f>
        <v>270</v>
      </c>
    </row>
    <row r="3799" spans="1:8">
      <c r="A3799" s="356"/>
      <c r="B3799" s="356" t="s">
        <v>109</v>
      </c>
      <c r="C3799" s="3092" t="s">
        <v>2560</v>
      </c>
      <c r="D3799" s="2356"/>
      <c r="E3799" s="356"/>
      <c r="F3799" s="1501"/>
      <c r="G3799" s="1501" t="s">
        <v>27</v>
      </c>
      <c r="H3799" s="2670">
        <f>G3551</f>
        <v>540</v>
      </c>
    </row>
    <row r="3800" spans="1:8">
      <c r="A3800" s="356"/>
      <c r="B3800" s="356" t="s">
        <v>110</v>
      </c>
      <c r="C3800" s="3092" t="s">
        <v>2557</v>
      </c>
      <c r="D3800" s="2356"/>
      <c r="E3800" s="356"/>
      <c r="F3800" s="1501"/>
      <c r="G3800" s="1501" t="s">
        <v>27</v>
      </c>
      <c r="H3800" s="2670">
        <f>G3638</f>
        <v>1890</v>
      </c>
    </row>
    <row r="3801" spans="1:8">
      <c r="A3801" s="356"/>
      <c r="B3801" s="356" t="s">
        <v>111</v>
      </c>
      <c r="C3801" s="3092" t="s">
        <v>2555</v>
      </c>
      <c r="D3801" s="2356"/>
      <c r="E3801" s="356"/>
      <c r="F3801" s="1501"/>
      <c r="G3801" s="1501"/>
      <c r="H3801" s="2670">
        <f>G3708</f>
        <v>990</v>
      </c>
    </row>
    <row r="3802" spans="1:8">
      <c r="A3802" s="356"/>
      <c r="B3802" s="356" t="s">
        <v>112</v>
      </c>
      <c r="C3802" s="3092" t="s">
        <v>2559</v>
      </c>
      <c r="D3802" s="2356"/>
      <c r="E3802" s="356"/>
      <c r="F3802" s="1501"/>
      <c r="G3802" s="1501"/>
      <c r="H3802" s="2670">
        <f>G3784</f>
        <v>3015</v>
      </c>
    </row>
    <row r="3803" spans="1:8">
      <c r="A3803" s="356"/>
      <c r="B3803" s="356"/>
      <c r="C3803" s="356"/>
      <c r="D3803" s="2356"/>
      <c r="E3803" s="356"/>
      <c r="F3803" s="1501"/>
      <c r="G3803" s="1501"/>
      <c r="H3803" s="2670"/>
    </row>
    <row r="3804" spans="1:8">
      <c r="A3804" s="356"/>
      <c r="B3804" s="356"/>
      <c r="C3804" s="356" t="s">
        <v>128</v>
      </c>
      <c r="D3804" s="2356"/>
      <c r="E3804" s="356"/>
      <c r="F3804" s="1501"/>
      <c r="G3804" s="1501"/>
      <c r="H3804" s="2672">
        <f>SUM(H3798:H3803)</f>
        <v>6705</v>
      </c>
    </row>
    <row r="3805" spans="1:8">
      <c r="A3805" s="356"/>
      <c r="B3805" s="356"/>
      <c r="C3805" s="356"/>
      <c r="D3805" s="2356"/>
      <c r="E3805" s="356"/>
      <c r="F3805" s="1501"/>
      <c r="G3805" s="1501"/>
      <c r="H3805" s="2670"/>
    </row>
    <row r="3806" spans="1:8">
      <c r="A3806" s="356"/>
      <c r="B3806" s="356"/>
      <c r="C3806" s="356"/>
      <c r="D3806" s="2356"/>
      <c r="E3806" s="356"/>
      <c r="F3806" s="1501"/>
      <c r="G3806" s="1501"/>
      <c r="H3806" s="2691"/>
    </row>
    <row r="3807" spans="1:8">
      <c r="A3807" s="356"/>
      <c r="B3807" s="356"/>
      <c r="C3807" s="356"/>
      <c r="D3807" s="2356"/>
      <c r="E3807" s="356"/>
      <c r="F3807" s="1501"/>
      <c r="G3807" s="1501"/>
      <c r="H3807" s="2691"/>
    </row>
    <row r="3808" spans="1:8">
      <c r="A3808" s="356"/>
      <c r="B3808" s="356"/>
      <c r="C3808" s="356"/>
      <c r="D3808" s="2356"/>
      <c r="E3808" s="356"/>
      <c r="F3808" s="1501"/>
      <c r="G3808" s="1501"/>
      <c r="H3808" s="2691"/>
    </row>
    <row r="3809" spans="1:11">
      <c r="A3809" s="356"/>
      <c r="B3809" s="356"/>
      <c r="C3809" s="356"/>
      <c r="D3809" s="2356"/>
      <c r="E3809" s="356"/>
      <c r="F3809" s="1501"/>
      <c r="G3809" s="1501"/>
      <c r="H3809" s="2691"/>
    </row>
    <row r="3810" spans="1:11">
      <c r="A3810" s="356"/>
      <c r="B3810" s="356"/>
      <c r="C3810" s="356"/>
      <c r="D3810" s="2356"/>
      <c r="E3810" s="356"/>
      <c r="F3810" s="1501"/>
      <c r="G3810" s="1501"/>
      <c r="H3810" s="2691"/>
    </row>
    <row r="3811" spans="1:11">
      <c r="A3811" s="356"/>
      <c r="B3811" s="356"/>
      <c r="C3811" s="356"/>
      <c r="D3811" s="2356"/>
      <c r="E3811" s="356"/>
      <c r="F3811" s="1501"/>
      <c r="G3811" s="1501"/>
      <c r="H3811" s="2670"/>
    </row>
    <row r="3812" spans="1:11" ht="12.75" thickBot="1">
      <c r="A3812" s="356"/>
      <c r="B3812" s="356"/>
      <c r="C3812" s="356"/>
      <c r="D3812" s="2356"/>
      <c r="E3812" s="356"/>
      <c r="F3812" s="1501"/>
      <c r="G3812" s="1501"/>
      <c r="H3812" s="2670"/>
    </row>
    <row r="3813" spans="1:11">
      <c r="A3813" s="3416" t="s">
        <v>1755</v>
      </c>
      <c r="B3813" s="3417"/>
      <c r="C3813" s="3417"/>
      <c r="D3813" s="3417"/>
      <c r="E3813" s="3417"/>
      <c r="F3813" s="3417"/>
      <c r="G3813" s="3418"/>
      <c r="H3813" s="3433"/>
      <c r="I3813" s="3434"/>
      <c r="J3813" s="3434"/>
      <c r="K3813" s="205"/>
    </row>
    <row r="3814" spans="1:11">
      <c r="A3814" s="2281" t="s">
        <v>722</v>
      </c>
      <c r="B3814" s="199" t="s">
        <v>935</v>
      </c>
      <c r="C3814" s="200"/>
      <c r="D3814" s="258"/>
      <c r="E3814" s="2282"/>
      <c r="F3814" s="2352"/>
      <c r="G3814" s="2353"/>
      <c r="H3814" s="3433"/>
      <c r="I3814" s="3434"/>
      <c r="J3814" s="3434"/>
      <c r="K3814" s="205"/>
    </row>
    <row r="3815" spans="1:11">
      <c r="A3815" s="2281" t="s">
        <v>723</v>
      </c>
      <c r="B3815" s="2282" t="s">
        <v>969</v>
      </c>
      <c r="C3815" s="200"/>
      <c r="D3815" s="258"/>
      <c r="E3815" s="2282"/>
      <c r="F3815" s="2352"/>
      <c r="G3815" s="2353"/>
      <c r="H3815" s="3433"/>
      <c r="I3815" s="3434"/>
      <c r="J3815" s="3434"/>
      <c r="K3815" s="205"/>
    </row>
    <row r="3816" spans="1:11">
      <c r="A3816" s="2281"/>
      <c r="B3816" s="2282"/>
      <c r="C3816" s="200"/>
      <c r="D3816" s="258"/>
      <c r="E3816" s="2282"/>
      <c r="F3816" s="2352"/>
      <c r="G3816" s="2353"/>
      <c r="H3816" s="3433"/>
      <c r="I3816" s="3434"/>
      <c r="J3816" s="3434"/>
      <c r="K3816" s="205"/>
    </row>
    <row r="3817" spans="1:11">
      <c r="A3817" s="2281" t="s">
        <v>1006</v>
      </c>
      <c r="B3817" s="2282" t="s">
        <v>976</v>
      </c>
      <c r="C3817" s="200"/>
      <c r="D3817" s="258"/>
      <c r="E3817" s="2282"/>
      <c r="F3817" s="2352"/>
      <c r="G3817" s="2353"/>
      <c r="H3817" s="3433"/>
      <c r="I3817" s="3434"/>
      <c r="J3817" s="3434"/>
      <c r="K3817" s="205"/>
    </row>
    <row r="3818" spans="1:11" ht="12.75" customHeight="1">
      <c r="A3818" s="2281" t="s">
        <v>726</v>
      </c>
      <c r="B3818" s="3431" t="s">
        <v>1754</v>
      </c>
      <c r="C3818" s="3432"/>
      <c r="D3818" s="258"/>
      <c r="E3818" s="2282"/>
      <c r="F3818" s="2352"/>
      <c r="G3818" s="2353"/>
      <c r="H3818" s="3433"/>
      <c r="I3818" s="3434"/>
      <c r="J3818" s="3434"/>
      <c r="K3818" s="205"/>
    </row>
    <row r="3819" spans="1:11">
      <c r="A3819" s="2281" t="s">
        <v>727</v>
      </c>
      <c r="B3819" s="2282" t="s">
        <v>961</v>
      </c>
      <c r="C3819" s="200"/>
      <c r="D3819" s="258"/>
      <c r="E3819" s="2282"/>
      <c r="F3819" s="2352"/>
      <c r="G3819" s="2353"/>
      <c r="H3819" s="3433"/>
      <c r="I3819" s="3434"/>
      <c r="J3819" s="3434"/>
      <c r="K3819" s="205"/>
    </row>
    <row r="3820" spans="1:11">
      <c r="A3820" s="2281" t="s">
        <v>728</v>
      </c>
      <c r="B3820" s="2284" t="s">
        <v>261</v>
      </c>
      <c r="C3820" s="202"/>
      <c r="D3820" s="258"/>
      <c r="E3820" s="2282"/>
      <c r="F3820" s="2352"/>
      <c r="G3820" s="2353"/>
      <c r="H3820" s="3433"/>
      <c r="I3820" s="3434"/>
      <c r="J3820" s="3434"/>
      <c r="K3820" s="205"/>
    </row>
    <row r="3821" spans="1:11" ht="12.75" thickBot="1">
      <c r="A3821" s="2285"/>
      <c r="B3821" s="203"/>
      <c r="C3821" s="203"/>
      <c r="D3821" s="259"/>
      <c r="E3821" s="2286"/>
      <c r="F3821" s="2354"/>
      <c r="G3821" s="2355"/>
      <c r="H3821" s="3433"/>
      <c r="I3821" s="3434"/>
      <c r="J3821" s="3434"/>
      <c r="K3821" s="205"/>
    </row>
    <row r="3822" spans="1:11">
      <c r="A3822" s="2442"/>
      <c r="B3822" s="2442"/>
      <c r="C3822" s="2442"/>
      <c r="D3822" s="2690"/>
      <c r="E3822" s="2442"/>
      <c r="F3822" s="2446"/>
      <c r="G3822" s="2446"/>
      <c r="H3822" s="2670"/>
    </row>
    <row r="3823" spans="1:11">
      <c r="A3823" s="356"/>
      <c r="B3823" s="356"/>
      <c r="C3823" s="356"/>
      <c r="D3823" s="2356"/>
      <c r="E3823" s="356"/>
      <c r="F3823" s="1501"/>
      <c r="G3823" s="1501"/>
      <c r="H3823" s="2670"/>
    </row>
    <row r="3824" spans="1:11">
      <c r="A3824" s="356"/>
      <c r="B3824" s="356"/>
      <c r="C3824" s="1828" t="s">
        <v>1275</v>
      </c>
      <c r="D3824" s="2356"/>
      <c r="E3824" s="356"/>
      <c r="F3824" s="1501"/>
      <c r="G3824" s="1501"/>
      <c r="H3824" s="2670"/>
    </row>
    <row r="3825" spans="1:10" ht="48.75" thickBot="1">
      <c r="A3825" s="356"/>
      <c r="B3825" s="356"/>
      <c r="C3825" s="381" t="s">
        <v>1276</v>
      </c>
      <c r="D3825" s="2356"/>
      <c r="E3825" s="356"/>
      <c r="F3825" s="1501"/>
      <c r="G3825" s="1501"/>
      <c r="H3825" s="2670"/>
    </row>
    <row r="3826" spans="1:10">
      <c r="A3826" s="2984" t="s">
        <v>2</v>
      </c>
      <c r="B3826" s="2985" t="s">
        <v>3</v>
      </c>
      <c r="C3826" s="2986" t="s">
        <v>4</v>
      </c>
      <c r="D3826" s="2987" t="s">
        <v>7</v>
      </c>
      <c r="E3826" s="2988" t="s">
        <v>458</v>
      </c>
      <c r="F3826" s="2989"/>
      <c r="G3826" s="2990" t="s">
        <v>8</v>
      </c>
      <c r="H3826" s="2991" t="s">
        <v>9</v>
      </c>
    </row>
    <row r="3827" spans="1:10" s="205" customFormat="1">
      <c r="A3827" s="2442"/>
      <c r="B3827" s="3119" t="s">
        <v>2470</v>
      </c>
      <c r="C3827" s="3048" t="s">
        <v>2527</v>
      </c>
      <c r="D3827" s="2690"/>
      <c r="E3827" s="2442"/>
      <c r="F3827" s="2446"/>
      <c r="G3827" s="2446"/>
      <c r="H3827" s="2671"/>
    </row>
    <row r="3828" spans="1:10" s="205" customFormat="1">
      <c r="A3828" s="2442"/>
      <c r="B3828" s="3055" t="s">
        <v>108</v>
      </c>
      <c r="C3828" s="3038" t="s">
        <v>122</v>
      </c>
      <c r="D3828" s="3028"/>
      <c r="E3828" s="2998"/>
      <c r="F3828" s="3000"/>
      <c r="G3828" s="3000" t="s">
        <v>27</v>
      </c>
      <c r="H3828" s="3097"/>
    </row>
    <row r="3829" spans="1:10" s="205" customFormat="1">
      <c r="A3829" s="2442"/>
      <c r="B3829" s="3037"/>
      <c r="C3829" s="3046"/>
      <c r="D3829" s="3028"/>
      <c r="E3829" s="3003"/>
      <c r="F3829" s="3005"/>
      <c r="G3829" s="3000"/>
      <c r="H3829" s="3097"/>
    </row>
    <row r="3830" spans="1:10" s="205" customFormat="1" ht="48">
      <c r="A3830" s="2442"/>
      <c r="B3830" s="2997">
        <v>1001</v>
      </c>
      <c r="C3830" s="2998" t="s">
        <v>447</v>
      </c>
      <c r="D3830" s="3120">
        <v>7.0000000000000007E-2</v>
      </c>
      <c r="E3830" s="2998" t="s">
        <v>15</v>
      </c>
      <c r="F3830" s="3000"/>
      <c r="G3830" s="3001">
        <v>0</v>
      </c>
      <c r="H3830" s="3001">
        <f>ROUND(G3830*D3830,2)</f>
        <v>0</v>
      </c>
      <c r="I3830" s="2998"/>
    </row>
    <row r="3831" spans="1:10" s="205" customFormat="1" ht="156">
      <c r="A3831" s="2442"/>
      <c r="B3831" s="2998">
        <v>1002</v>
      </c>
      <c r="C3831" s="2998" t="s">
        <v>1759</v>
      </c>
      <c r="D3831" s="3004">
        <v>63</v>
      </c>
      <c r="E3831" s="2998" t="s">
        <v>215</v>
      </c>
      <c r="F3831" s="3000"/>
      <c r="G3831" s="3001">
        <v>0</v>
      </c>
      <c r="H3831" s="3001">
        <f t="shared" ref="H3831:H3837" si="67">ROUND(G3831*D3831,2)</f>
        <v>0</v>
      </c>
      <c r="I3831" s="2998"/>
    </row>
    <row r="3832" spans="1:10" s="205" customFormat="1" ht="156">
      <c r="A3832" s="2442"/>
      <c r="B3832" s="2998">
        <v>1003</v>
      </c>
      <c r="C3832" s="2998" t="s">
        <v>1758</v>
      </c>
      <c r="D3832" s="3004">
        <v>43</v>
      </c>
      <c r="E3832" s="3121" t="s">
        <v>215</v>
      </c>
      <c r="F3832" s="3122"/>
      <c r="G3832" s="3001">
        <v>0</v>
      </c>
      <c r="H3832" s="3001">
        <f t="shared" si="67"/>
        <v>0</v>
      </c>
      <c r="I3832" s="2998"/>
    </row>
    <row r="3833" spans="1:10" ht="180">
      <c r="A3833" s="356"/>
      <c r="B3833" s="2998">
        <v>1004</v>
      </c>
      <c r="C3833" s="2998" t="s">
        <v>1757</v>
      </c>
      <c r="D3833" s="3028">
        <v>9</v>
      </c>
      <c r="E3833" s="2998" t="s">
        <v>215</v>
      </c>
      <c r="F3833" s="3019"/>
      <c r="G3833" s="3001">
        <v>0</v>
      </c>
      <c r="H3833" s="3007">
        <f>ROUND(G3833*D3833,2)</f>
        <v>0</v>
      </c>
    </row>
    <row r="3834" spans="1:10" s="205" customFormat="1" ht="132">
      <c r="A3834" s="2442"/>
      <c r="B3834" s="2998">
        <v>1005</v>
      </c>
      <c r="C3834" s="2998" t="s">
        <v>1318</v>
      </c>
      <c r="D3834" s="3004">
        <v>10</v>
      </c>
      <c r="E3834" s="2998" t="s">
        <v>215</v>
      </c>
      <c r="F3834" s="3000"/>
      <c r="G3834" s="3001">
        <v>0</v>
      </c>
      <c r="H3834" s="3001">
        <f t="shared" si="67"/>
        <v>0</v>
      </c>
      <c r="I3834" s="2998"/>
      <c r="J3834" s="2998"/>
    </row>
    <row r="3835" spans="1:10" ht="36">
      <c r="A3835" s="356"/>
      <c r="B3835" s="2998">
        <v>1006</v>
      </c>
      <c r="C3835" s="2998" t="s">
        <v>2528</v>
      </c>
      <c r="D3835" s="3028">
        <v>2</v>
      </c>
      <c r="E3835" s="2998" t="s">
        <v>30</v>
      </c>
      <c r="F3835" s="2995"/>
      <c r="G3835" s="3001">
        <v>0</v>
      </c>
      <c r="H3835" s="3007">
        <f t="shared" si="67"/>
        <v>0</v>
      </c>
    </row>
    <row r="3836" spans="1:10" ht="72">
      <c r="A3836" s="356"/>
      <c r="B3836" s="2998">
        <v>1007</v>
      </c>
      <c r="C3836" s="2998" t="s">
        <v>248</v>
      </c>
      <c r="D3836" s="3028">
        <v>1</v>
      </c>
      <c r="E3836" s="2998" t="s">
        <v>80</v>
      </c>
      <c r="F3836" s="2995"/>
      <c r="G3836" s="3001">
        <v>0</v>
      </c>
      <c r="H3836" s="3007">
        <f t="shared" si="67"/>
        <v>0</v>
      </c>
    </row>
    <row r="3837" spans="1:10" s="451" customFormat="1" ht="48">
      <c r="A3837" s="2742"/>
      <c r="B3837" s="3003">
        <v>1008</v>
      </c>
      <c r="C3837" s="3003" t="s">
        <v>2493</v>
      </c>
      <c r="D3837" s="3004">
        <v>1</v>
      </c>
      <c r="E3837" s="3003" t="s">
        <v>80</v>
      </c>
      <c r="F3837" s="3005"/>
      <c r="G3837" s="3001">
        <v>0</v>
      </c>
      <c r="H3837" s="3001">
        <f t="shared" si="67"/>
        <v>0</v>
      </c>
      <c r="I3837" s="3123"/>
    </row>
    <row r="3838" spans="1:10">
      <c r="A3838" s="356"/>
      <c r="B3838" s="1823"/>
      <c r="C3838" s="1828"/>
      <c r="D3838" s="2994"/>
      <c r="E3838" s="1828"/>
      <c r="F3838" s="2995"/>
      <c r="G3838" s="2995"/>
      <c r="H3838" s="255"/>
    </row>
    <row r="3839" spans="1:10">
      <c r="A3839" s="356"/>
      <c r="B3839" s="1823"/>
      <c r="C3839" s="3043"/>
      <c r="D3839" s="2994"/>
      <c r="E3839" s="3044"/>
      <c r="F3839" s="3045"/>
      <c r="G3839" s="2672" t="s">
        <v>210</v>
      </c>
      <c r="H3839" s="255">
        <f>SUM(H3830:H3837)</f>
        <v>0</v>
      </c>
    </row>
    <row r="3840" spans="1:10">
      <c r="A3840" s="356"/>
      <c r="B3840" s="1823"/>
      <c r="C3840" s="3043"/>
      <c r="D3840" s="2994"/>
      <c r="E3840" s="3044"/>
      <c r="F3840" s="3045"/>
      <c r="G3840" s="2672"/>
      <c r="H3840" s="255"/>
    </row>
    <row r="3841" spans="1:9">
      <c r="A3841" s="356"/>
      <c r="B3841" s="209" t="s">
        <v>109</v>
      </c>
      <c r="C3841" s="206" t="s">
        <v>121</v>
      </c>
      <c r="D3841" s="2994"/>
      <c r="E3841" s="3044"/>
      <c r="F3841" s="3045"/>
      <c r="G3841" s="2672"/>
      <c r="H3841" s="255"/>
    </row>
    <row r="3842" spans="1:9">
      <c r="A3842" s="356"/>
      <c r="B3842" s="1823"/>
      <c r="C3842" s="3043"/>
      <c r="D3842" s="2994"/>
      <c r="E3842" s="3044"/>
      <c r="F3842" s="3045"/>
      <c r="G3842" s="2672"/>
      <c r="H3842" s="255"/>
    </row>
    <row r="3843" spans="1:9" s="205" customFormat="1" ht="24">
      <c r="A3843" s="2442"/>
      <c r="B3843" s="2997">
        <v>2001</v>
      </c>
      <c r="C3843" s="2998" t="s">
        <v>249</v>
      </c>
      <c r="D3843" s="3004">
        <v>85</v>
      </c>
      <c r="E3843" s="2443" t="s">
        <v>215</v>
      </c>
      <c r="F3843" s="3029"/>
      <c r="G3843" s="3001">
        <v>0</v>
      </c>
      <c r="H3843" s="3001">
        <f>ROUND(G3843*D3843,2)</f>
        <v>0</v>
      </c>
      <c r="I3843" s="2998"/>
    </row>
    <row r="3844" spans="1:9" s="205" customFormat="1" ht="48">
      <c r="A3844" s="2442"/>
      <c r="B3844" s="2997">
        <v>2002</v>
      </c>
      <c r="C3844" s="2998" t="s">
        <v>1325</v>
      </c>
      <c r="D3844" s="3124">
        <v>63</v>
      </c>
      <c r="E3844" s="3125" t="s">
        <v>215</v>
      </c>
      <c r="F3844" s="3122"/>
      <c r="G3844" s="3001">
        <v>0</v>
      </c>
      <c r="H3844" s="3001">
        <f>ROUND(G3844*D3844,2)</f>
        <v>0</v>
      </c>
      <c r="I3844" s="2998"/>
    </row>
    <row r="3845" spans="1:9" s="205" customFormat="1">
      <c r="A3845" s="2442"/>
      <c r="B3845" s="2997"/>
      <c r="C3845" s="2998"/>
      <c r="D3845" s="2690"/>
      <c r="E3845" s="2998"/>
      <c r="F3845" s="3000"/>
      <c r="G3845" s="3000"/>
      <c r="H3845" s="3001"/>
    </row>
    <row r="3846" spans="1:9" s="205" customFormat="1">
      <c r="A3846" s="2442"/>
      <c r="B3846" s="2997"/>
      <c r="C3846" s="2998"/>
      <c r="D3846" s="2690"/>
      <c r="E3846" s="2998"/>
      <c r="F3846" s="3000"/>
      <c r="G3846" s="2691" t="s">
        <v>210</v>
      </c>
      <c r="H3846" s="3041">
        <f>SUM(H3843:H3844)</f>
        <v>0</v>
      </c>
    </row>
    <row r="3847" spans="1:9" s="205" customFormat="1">
      <c r="A3847" s="2442"/>
      <c r="B3847" s="3055" t="s">
        <v>110</v>
      </c>
      <c r="C3847" s="3038" t="s">
        <v>147</v>
      </c>
      <c r="D3847" s="3028"/>
      <c r="E3847" s="3086"/>
      <c r="F3847" s="3088"/>
      <c r="G3847" s="3126"/>
      <c r="H3847" s="3127"/>
    </row>
    <row r="3848" spans="1:9" s="205" customFormat="1">
      <c r="A3848" s="2442"/>
      <c r="B3848" s="1588"/>
      <c r="C3848" s="3003"/>
      <c r="D3848" s="3028"/>
      <c r="E3848" s="3086"/>
      <c r="F3848" s="3088"/>
      <c r="G3848" s="3000" t="str">
        <f>IF(AND(ISNUMBER(#REF!),ISNUMBER(#REF!)),ROUND((#REF!*#REF!+#REF!*#REF!*#REF!)*(1+#REF!)*#REF!*#REF!*#REF!,2)," ")</f>
        <v xml:space="preserve"> </v>
      </c>
      <c r="H3848" s="3001" t="str">
        <f>IF(AND(ISNUMBER(D3848),ISNUMBER(G3848)),D3848*G3848," ")</f>
        <v xml:space="preserve"> </v>
      </c>
    </row>
    <row r="3849" spans="1:9" s="205" customFormat="1">
      <c r="A3849" s="2442"/>
      <c r="B3849" s="2997">
        <v>3001</v>
      </c>
      <c r="C3849" s="2998" t="s">
        <v>1329</v>
      </c>
      <c r="D3849" s="3004">
        <v>85</v>
      </c>
      <c r="E3849" s="2443" t="s">
        <v>215</v>
      </c>
      <c r="F3849" s="3029"/>
      <c r="G3849" s="3001">
        <v>0</v>
      </c>
      <c r="H3849" s="3001">
        <f>ROUND(G3849*D3849,2)</f>
        <v>0</v>
      </c>
      <c r="I3849" s="2998"/>
    </row>
    <row r="3850" spans="1:9" s="205" customFormat="1">
      <c r="A3850" s="2442"/>
      <c r="B3850" s="2997">
        <v>3002</v>
      </c>
      <c r="C3850" s="2998" t="s">
        <v>1330</v>
      </c>
      <c r="D3850" s="3028">
        <v>9</v>
      </c>
      <c r="E3850" s="2443" t="s">
        <v>215</v>
      </c>
      <c r="F3850" s="3029"/>
      <c r="G3850" s="3001">
        <v>0</v>
      </c>
      <c r="H3850" s="3001">
        <f>ROUND(G3850*D3850,2)</f>
        <v>0</v>
      </c>
    </row>
    <row r="3851" spans="1:9" s="205" customFormat="1">
      <c r="A3851" s="2442"/>
      <c r="B3851" s="2997">
        <v>3003</v>
      </c>
      <c r="C3851" s="2998" t="s">
        <v>1331</v>
      </c>
      <c r="D3851" s="3004">
        <v>52</v>
      </c>
      <c r="E3851" s="2443" t="s">
        <v>215</v>
      </c>
      <c r="F3851" s="3029"/>
      <c r="G3851" s="3001">
        <v>0</v>
      </c>
      <c r="H3851" s="3001">
        <f>ROUND(G3851*D3851,2)</f>
        <v>0</v>
      </c>
      <c r="I3851" s="2998"/>
    </row>
    <row r="3852" spans="1:9" s="205" customFormat="1">
      <c r="A3852" s="2442"/>
      <c r="B3852" s="3037"/>
      <c r="C3852" s="3046"/>
      <c r="D3852" s="3128"/>
      <c r="E3852" s="3039"/>
      <c r="F3852" s="3040"/>
      <c r="G3852" s="3063"/>
      <c r="H3852" s="3041"/>
    </row>
    <row r="3853" spans="1:9" s="205" customFormat="1">
      <c r="A3853" s="2442"/>
      <c r="B3853" s="3037"/>
      <c r="C3853" s="3046"/>
      <c r="D3853" s="3128"/>
      <c r="E3853" s="3039"/>
      <c r="F3853" s="3040"/>
      <c r="G3853" s="2691" t="s">
        <v>210</v>
      </c>
      <c r="H3853" s="3041">
        <f>SUM(H3849:H3851)</f>
        <v>0</v>
      </c>
    </row>
    <row r="3854" spans="1:9" s="205" customFormat="1">
      <c r="A3854" s="2442"/>
      <c r="B3854" s="3055" t="s">
        <v>111</v>
      </c>
      <c r="C3854" s="3038" t="s">
        <v>148</v>
      </c>
      <c r="D3854" s="3028"/>
      <c r="E3854" s="3003"/>
      <c r="F3854" s="3005"/>
      <c r="G3854" s="3000"/>
      <c r="H3854" s="3001"/>
    </row>
    <row r="3855" spans="1:9" s="205" customFormat="1">
      <c r="A3855" s="2442"/>
      <c r="B3855" s="1588"/>
      <c r="C3855" s="3003"/>
      <c r="D3855" s="3028"/>
      <c r="E3855" s="3003"/>
      <c r="F3855" s="3005"/>
      <c r="G3855" s="3000"/>
      <c r="H3855" s="3001"/>
    </row>
    <row r="3856" spans="1:9" s="205" customFormat="1" ht="24">
      <c r="A3856" s="2442"/>
      <c r="B3856" s="2997">
        <v>4001</v>
      </c>
      <c r="C3856" s="2998" t="s">
        <v>252</v>
      </c>
      <c r="D3856" s="3028">
        <v>1</v>
      </c>
      <c r="E3856" s="2998" t="s">
        <v>80</v>
      </c>
      <c r="F3856" s="3000"/>
      <c r="G3856" s="3001">
        <v>0</v>
      </c>
      <c r="H3856" s="3001">
        <f>ROUND(G3856*D3856,2)</f>
        <v>0</v>
      </c>
    </row>
    <row r="3857" spans="1:9" s="205" customFormat="1">
      <c r="A3857" s="2442"/>
      <c r="B3857" s="1588"/>
      <c r="C3857" s="3003"/>
      <c r="D3857" s="3028"/>
      <c r="E3857" s="3003"/>
      <c r="F3857" s="3005"/>
      <c r="G3857" s="3000"/>
      <c r="H3857" s="3001"/>
    </row>
    <row r="3858" spans="1:9" s="205" customFormat="1">
      <c r="A3858" s="2442"/>
      <c r="B3858" s="1588"/>
      <c r="C3858" s="3003"/>
      <c r="D3858" s="3028"/>
      <c r="E3858" s="3003"/>
      <c r="F3858" s="3005"/>
      <c r="G3858" s="2691" t="s">
        <v>210</v>
      </c>
      <c r="H3858" s="3041">
        <f>SUM(H3856:H3857)</f>
        <v>0</v>
      </c>
    </row>
    <row r="3859" spans="1:9" s="205" customFormat="1">
      <c r="A3859" s="2442"/>
      <c r="B3859" s="1588"/>
      <c r="C3859" s="3003"/>
      <c r="D3859" s="3028"/>
      <c r="E3859" s="3003"/>
      <c r="F3859" s="3005"/>
      <c r="G3859" s="2691"/>
      <c r="H3859" s="3041"/>
    </row>
    <row r="3860" spans="1:9" s="205" customFormat="1">
      <c r="A3860" s="2442"/>
      <c r="B3860" s="1588"/>
      <c r="C3860" s="3003"/>
      <c r="D3860" s="3028"/>
      <c r="E3860" s="3003"/>
      <c r="F3860" s="3005"/>
      <c r="G3860" s="2691"/>
      <c r="H3860" s="3041"/>
    </row>
    <row r="3861" spans="1:9" s="205" customFormat="1">
      <c r="A3861" s="2442"/>
      <c r="B3861" s="3055" t="s">
        <v>112</v>
      </c>
      <c r="C3861" s="3038" t="s">
        <v>149</v>
      </c>
      <c r="D3861" s="3028"/>
      <c r="E3861" s="3003"/>
      <c r="F3861" s="3005"/>
      <c r="G3861" s="3000"/>
      <c r="H3861" s="3001"/>
    </row>
    <row r="3862" spans="1:9" s="205" customFormat="1">
      <c r="A3862" s="2442"/>
      <c r="B3862" s="1588"/>
      <c r="C3862" s="3003"/>
      <c r="D3862" s="3028"/>
      <c r="E3862" s="3003"/>
      <c r="F3862" s="3005"/>
      <c r="G3862" s="3000"/>
      <c r="H3862" s="3001"/>
    </row>
    <row r="3863" spans="1:9" s="205" customFormat="1" ht="36">
      <c r="A3863" s="2442"/>
      <c r="B3863" s="2997">
        <v>5001</v>
      </c>
      <c r="C3863" s="2998" t="s">
        <v>253</v>
      </c>
      <c r="D3863" s="3003">
        <v>7.0000000000000007E-2</v>
      </c>
      <c r="E3863" s="2998" t="s">
        <v>15</v>
      </c>
      <c r="F3863" s="3000"/>
      <c r="G3863" s="3001">
        <v>0</v>
      </c>
      <c r="H3863" s="3001">
        <f>ROUND(G3863*D3863,2)</f>
        <v>0</v>
      </c>
      <c r="I3863" s="2998"/>
    </row>
    <row r="3864" spans="1:9" s="205" customFormat="1" ht="48">
      <c r="A3864" s="2442"/>
      <c r="B3864" s="2997">
        <v>5002</v>
      </c>
      <c r="C3864" s="2998" t="s">
        <v>254</v>
      </c>
      <c r="D3864" s="3003">
        <v>7.0000000000000007E-2</v>
      </c>
      <c r="E3864" s="2998" t="s">
        <v>15</v>
      </c>
      <c r="F3864" s="3000"/>
      <c r="G3864" s="3001">
        <v>0</v>
      </c>
      <c r="H3864" s="3001">
        <f>ROUND(G3864*D3864,2)</f>
        <v>0</v>
      </c>
      <c r="I3864" s="2998"/>
    </row>
    <row r="3865" spans="1:9" s="205" customFormat="1" ht="48">
      <c r="A3865" s="2442"/>
      <c r="B3865" s="2997">
        <v>5003</v>
      </c>
      <c r="C3865" s="2998" t="s">
        <v>255</v>
      </c>
      <c r="D3865" s="3003">
        <v>7.0000000000000007E-2</v>
      </c>
      <c r="E3865" s="2998" t="s">
        <v>15</v>
      </c>
      <c r="F3865" s="3000"/>
      <c r="G3865" s="3001">
        <v>0</v>
      </c>
      <c r="H3865" s="3001">
        <f>ROUND(G3865*D3865,2)</f>
        <v>0</v>
      </c>
      <c r="I3865" s="2998"/>
    </row>
    <row r="3866" spans="1:9" s="205" customFormat="1" ht="36">
      <c r="A3866" s="2442"/>
      <c r="B3866" s="2997">
        <v>5004</v>
      </c>
      <c r="C3866" s="2998" t="s">
        <v>2298</v>
      </c>
      <c r="D3866" s="3028">
        <v>1</v>
      </c>
      <c r="E3866" s="2998" t="s">
        <v>19</v>
      </c>
      <c r="F3866" s="3000"/>
      <c r="G3866" s="3001">
        <v>0</v>
      </c>
      <c r="H3866" s="3001">
        <f>ROUND(G3866*D3866,2)</f>
        <v>0</v>
      </c>
    </row>
    <row r="3867" spans="1:9" ht="24">
      <c r="A3867" s="356"/>
      <c r="B3867" s="3006">
        <v>5005</v>
      </c>
      <c r="C3867" s="1828" t="s">
        <v>257</v>
      </c>
      <c r="D3867" s="2994">
        <v>2</v>
      </c>
      <c r="E3867" s="1828" t="s">
        <v>258</v>
      </c>
      <c r="F3867" s="2995"/>
      <c r="G3867" s="3001">
        <v>0</v>
      </c>
      <c r="H3867" s="3007">
        <f>ROUND(G3867*D3867,2)</f>
        <v>0</v>
      </c>
    </row>
    <row r="3868" spans="1:9">
      <c r="A3868" s="356"/>
      <c r="B3868" s="3006"/>
      <c r="C3868" s="1828"/>
      <c r="D3868" s="2994"/>
      <c r="E3868" s="3016"/>
      <c r="F3868" s="3017"/>
      <c r="G3868" s="2995"/>
      <c r="H3868" s="3007"/>
    </row>
    <row r="3869" spans="1:9">
      <c r="A3869" s="356"/>
      <c r="B3869" s="3006"/>
      <c r="C3869" s="1828"/>
      <c r="D3869" s="2994"/>
      <c r="E3869" s="3016"/>
      <c r="F3869" s="3017"/>
      <c r="G3869" s="2995"/>
      <c r="H3869" s="3007"/>
    </row>
    <row r="3870" spans="1:9">
      <c r="A3870" s="356"/>
      <c r="B3870" s="3014"/>
      <c r="C3870" s="1828"/>
      <c r="D3870" s="2994"/>
      <c r="E3870" s="3016"/>
      <c r="F3870" s="3017"/>
      <c r="G3870" s="2672" t="s">
        <v>210</v>
      </c>
      <c r="H3870" s="255">
        <f>SUM(H3863:H3868)</f>
        <v>0</v>
      </c>
    </row>
    <row r="3871" spans="1:9">
      <c r="A3871" s="356"/>
      <c r="B3871" s="3014"/>
      <c r="C3871" s="1828"/>
      <c r="D3871" s="2994"/>
      <c r="E3871" s="3016"/>
      <c r="F3871" s="3017"/>
      <c r="G3871" s="2672"/>
      <c r="H3871" s="255"/>
    </row>
    <row r="3872" spans="1:9">
      <c r="A3872" s="356"/>
      <c r="B3872" s="3014"/>
      <c r="C3872" s="3016"/>
      <c r="D3872" s="2994"/>
      <c r="E3872" s="3016"/>
      <c r="F3872" s="3017"/>
      <c r="G3872" s="2995"/>
      <c r="H3872" s="3007"/>
    </row>
    <row r="3873" spans="1:9">
      <c r="A3873" s="356"/>
      <c r="B3873" s="209" t="s">
        <v>113</v>
      </c>
      <c r="C3873" s="206" t="s">
        <v>127</v>
      </c>
      <c r="D3873" s="2994"/>
      <c r="E3873" s="3016"/>
      <c r="F3873" s="3017"/>
      <c r="G3873" s="2995"/>
      <c r="H3873" s="3007"/>
    </row>
    <row r="3874" spans="1:9">
      <c r="A3874" s="356"/>
      <c r="B3874" s="3014"/>
      <c r="C3874" s="3016"/>
      <c r="D3874" s="2994"/>
      <c r="E3874" s="3016"/>
      <c r="F3874" s="3017"/>
      <c r="G3874" s="2995"/>
      <c r="H3874" s="3007"/>
    </row>
    <row r="3875" spans="1:9" ht="24">
      <c r="A3875" s="356"/>
      <c r="B3875" s="3006">
        <v>6001</v>
      </c>
      <c r="C3875" s="1828" t="s">
        <v>1334</v>
      </c>
      <c r="D3875" s="2994">
        <v>1</v>
      </c>
      <c r="E3875" s="1828" t="s">
        <v>19</v>
      </c>
      <c r="F3875" s="2995"/>
      <c r="G3875" s="3001">
        <v>0</v>
      </c>
      <c r="H3875" s="3007">
        <f t="shared" ref="H3875:H3880" si="68">ROUND(G3875*D3875,2)</f>
        <v>0</v>
      </c>
    </row>
    <row r="3876" spans="1:9">
      <c r="A3876" s="356"/>
      <c r="B3876" s="3006">
        <v>6002</v>
      </c>
      <c r="C3876" s="1828" t="s">
        <v>1335</v>
      </c>
      <c r="D3876" s="2994">
        <v>1</v>
      </c>
      <c r="E3876" s="1828" t="s">
        <v>19</v>
      </c>
      <c r="F3876" s="2995"/>
      <c r="G3876" s="3001">
        <v>0</v>
      </c>
      <c r="H3876" s="3007">
        <f t="shared" si="68"/>
        <v>0</v>
      </c>
    </row>
    <row r="3877" spans="1:9" ht="24">
      <c r="A3877" s="356"/>
      <c r="B3877" s="3006">
        <v>6003</v>
      </c>
      <c r="C3877" s="1828" t="s">
        <v>1336</v>
      </c>
      <c r="D3877" s="2994">
        <v>1</v>
      </c>
      <c r="E3877" s="1828" t="s">
        <v>19</v>
      </c>
      <c r="F3877" s="2995"/>
      <c r="G3877" s="3001">
        <v>0</v>
      </c>
      <c r="H3877" s="3007">
        <f t="shared" si="68"/>
        <v>0</v>
      </c>
    </row>
    <row r="3878" spans="1:9">
      <c r="A3878" s="356"/>
      <c r="B3878" s="3006">
        <v>6004</v>
      </c>
      <c r="C3878" s="1828" t="s">
        <v>1337</v>
      </c>
      <c r="D3878" s="262">
        <v>2</v>
      </c>
      <c r="E3878" s="3016" t="s">
        <v>217</v>
      </c>
      <c r="F3878" s="3017"/>
      <c r="G3878" s="3253">
        <v>45</v>
      </c>
      <c r="H3878" s="3007">
        <f t="shared" si="68"/>
        <v>90</v>
      </c>
    </row>
    <row r="3879" spans="1:9" ht="24">
      <c r="A3879" s="356"/>
      <c r="B3879" s="3006">
        <v>6005</v>
      </c>
      <c r="C3879" s="1828" t="s">
        <v>1338</v>
      </c>
      <c r="D3879" s="262">
        <v>2</v>
      </c>
      <c r="E3879" s="3016" t="s">
        <v>217</v>
      </c>
      <c r="F3879" s="3017"/>
      <c r="G3879" s="3253">
        <v>45</v>
      </c>
      <c r="H3879" s="3007">
        <f>ROUND(G3879*D3879,2)</f>
        <v>90</v>
      </c>
    </row>
    <row r="3880" spans="1:9">
      <c r="A3880" s="356"/>
      <c r="B3880" s="3006">
        <v>6006</v>
      </c>
      <c r="C3880" s="1828" t="s">
        <v>1340</v>
      </c>
      <c r="D3880" s="2994">
        <v>1</v>
      </c>
      <c r="E3880" s="1828" t="s">
        <v>19</v>
      </c>
      <c r="F3880" s="2995"/>
      <c r="G3880" s="3001">
        <v>0</v>
      </c>
      <c r="H3880" s="3007">
        <f t="shared" si="68"/>
        <v>0</v>
      </c>
    </row>
    <row r="3881" spans="1:9">
      <c r="A3881" s="356"/>
      <c r="B3881" s="3014"/>
      <c r="C3881" s="3016"/>
      <c r="D3881" s="2994"/>
      <c r="E3881" s="3016"/>
      <c r="F3881" s="3017"/>
      <c r="G3881" s="2672" t="s">
        <v>210</v>
      </c>
      <c r="H3881" s="255">
        <f>SUM(H3875:H3880)</f>
        <v>180</v>
      </c>
    </row>
    <row r="3882" spans="1:9">
      <c r="A3882" s="356"/>
      <c r="B3882" s="3014"/>
      <c r="C3882" s="3016"/>
      <c r="D3882" s="2994"/>
      <c r="E3882" s="3016"/>
      <c r="F3882" s="3017"/>
      <c r="G3882" s="2672"/>
      <c r="H3882" s="255"/>
    </row>
    <row r="3883" spans="1:9" ht="24">
      <c r="A3883" s="356"/>
      <c r="B3883" s="3129"/>
      <c r="C3883" s="3130" t="s">
        <v>2562</v>
      </c>
      <c r="D3883" s="3131"/>
      <c r="E3883" s="3129"/>
      <c r="F3883" s="3132"/>
      <c r="G3883" s="3133"/>
      <c r="H3883" s="3133"/>
      <c r="I3883" s="382"/>
    </row>
    <row r="3884" spans="1:9">
      <c r="A3884" s="356"/>
      <c r="B3884" s="3134" t="s">
        <v>108</v>
      </c>
      <c r="C3884" s="3129" t="s">
        <v>122</v>
      </c>
      <c r="D3884" s="3131"/>
      <c r="E3884" s="3129"/>
      <c r="F3884" s="3132"/>
      <c r="G3884" s="3135">
        <f>H3839</f>
        <v>0</v>
      </c>
      <c r="H3884" s="3133"/>
      <c r="I3884" s="382"/>
    </row>
    <row r="3885" spans="1:9">
      <c r="A3885" s="356"/>
      <c r="B3885" s="3134" t="s">
        <v>109</v>
      </c>
      <c r="C3885" s="3129" t="s">
        <v>121</v>
      </c>
      <c r="D3885" s="3131"/>
      <c r="E3885" s="3129"/>
      <c r="F3885" s="3132"/>
      <c r="G3885" s="3135">
        <f>H3846</f>
        <v>0</v>
      </c>
      <c r="H3885" s="3133"/>
      <c r="I3885" s="382"/>
    </row>
    <row r="3886" spans="1:9">
      <c r="A3886" s="356"/>
      <c r="B3886" s="3134" t="s">
        <v>110</v>
      </c>
      <c r="C3886" s="3129" t="s">
        <v>147</v>
      </c>
      <c r="D3886" s="3131"/>
      <c r="E3886" s="3129"/>
      <c r="F3886" s="3132"/>
      <c r="G3886" s="3135">
        <f>H3853</f>
        <v>0</v>
      </c>
      <c r="H3886" s="3133"/>
      <c r="I3886" s="382"/>
    </row>
    <row r="3887" spans="1:9">
      <c r="A3887" s="356"/>
      <c r="B3887" s="3134" t="s">
        <v>111</v>
      </c>
      <c r="C3887" s="3129" t="s">
        <v>148</v>
      </c>
      <c r="D3887" s="3131"/>
      <c r="E3887" s="3129"/>
      <c r="F3887" s="3132"/>
      <c r="G3887" s="3135">
        <f>H3858</f>
        <v>0</v>
      </c>
      <c r="H3887" s="3133"/>
      <c r="I3887" s="382"/>
    </row>
    <row r="3888" spans="1:9">
      <c r="A3888" s="356"/>
      <c r="B3888" s="3134" t="s">
        <v>112</v>
      </c>
      <c r="C3888" s="3129" t="s">
        <v>149</v>
      </c>
      <c r="D3888" s="3131"/>
      <c r="E3888" s="3129"/>
      <c r="F3888" s="3132"/>
      <c r="G3888" s="3135">
        <f>H3870</f>
        <v>0</v>
      </c>
      <c r="H3888" s="3133"/>
      <c r="I3888" s="382"/>
    </row>
    <row r="3889" spans="1:9">
      <c r="A3889" s="356"/>
      <c r="B3889" s="3136" t="s">
        <v>113</v>
      </c>
      <c r="C3889" s="3137" t="s">
        <v>127</v>
      </c>
      <c r="D3889" s="3138"/>
      <c r="E3889" s="3137"/>
      <c r="F3889" s="3139"/>
      <c r="G3889" s="3140">
        <f>H3881</f>
        <v>180</v>
      </c>
      <c r="H3889" s="3141"/>
      <c r="I3889" s="382"/>
    </row>
    <row r="3890" spans="1:9">
      <c r="A3890" s="356"/>
      <c r="B3890" s="3129"/>
      <c r="C3890" s="3129" t="s">
        <v>2563</v>
      </c>
      <c r="D3890" s="3131"/>
      <c r="E3890" s="3129"/>
      <c r="F3890" s="3132"/>
      <c r="G3890" s="3133">
        <f>SUM(G3884:G3889)</f>
        <v>180</v>
      </c>
      <c r="H3890" s="3133"/>
      <c r="I3890" s="382"/>
    </row>
    <row r="3891" spans="1:9">
      <c r="A3891" s="356"/>
      <c r="B3891" s="356"/>
      <c r="C3891" s="356"/>
      <c r="D3891" s="2356"/>
      <c r="E3891" s="356"/>
      <c r="F3891" s="1501"/>
      <c r="G3891" s="2670"/>
      <c r="H3891" s="2670"/>
    </row>
    <row r="3892" spans="1:9">
      <c r="A3892" s="356"/>
      <c r="B3892" s="3014"/>
      <c r="C3892" s="3016"/>
      <c r="D3892" s="2994"/>
      <c r="E3892" s="3016"/>
      <c r="F3892" s="3017"/>
      <c r="G3892" s="2672"/>
      <c r="H3892" s="255"/>
    </row>
    <row r="3893" spans="1:9">
      <c r="A3893" s="356"/>
      <c r="B3893" s="3104" t="s">
        <v>2480</v>
      </c>
      <c r="C3893" s="2993" t="s">
        <v>2471</v>
      </c>
      <c r="D3893" s="3116"/>
      <c r="E3893" s="3142"/>
      <c r="F3893" s="3143"/>
      <c r="G3893" s="3144"/>
      <c r="H3893" s="255"/>
    </row>
    <row r="3894" spans="1:9">
      <c r="A3894" s="356"/>
      <c r="B3894" s="3145"/>
      <c r="C3894" s="3146"/>
      <c r="D3894" s="3147"/>
      <c r="E3894" s="3148"/>
      <c r="F3894" s="3111"/>
      <c r="G3894" s="3106"/>
      <c r="H3894" s="255"/>
    </row>
    <row r="3895" spans="1:9">
      <c r="A3895" s="356"/>
      <c r="B3895" s="3104" t="s">
        <v>108</v>
      </c>
      <c r="C3895" s="2993" t="s">
        <v>122</v>
      </c>
      <c r="D3895" s="3116"/>
      <c r="E3895" s="3105"/>
      <c r="F3895" s="3106" t="s">
        <v>27</v>
      </c>
      <c r="G3895" s="3107"/>
      <c r="H3895" s="255"/>
    </row>
    <row r="3896" spans="1:9">
      <c r="A3896" s="356"/>
      <c r="B3896" s="3108"/>
      <c r="C3896" s="3065"/>
      <c r="D3896" s="3116"/>
      <c r="E3896" s="3110"/>
      <c r="F3896" s="3111"/>
      <c r="G3896" s="3107"/>
      <c r="H3896" s="255"/>
    </row>
    <row r="3897" spans="1:9" ht="48">
      <c r="A3897" s="356"/>
      <c r="B3897" s="3006">
        <v>1001</v>
      </c>
      <c r="C3897" s="1828" t="s">
        <v>447</v>
      </c>
      <c r="D3897" s="1828">
        <v>0.34</v>
      </c>
      <c r="E3897" s="1828" t="s">
        <v>15</v>
      </c>
      <c r="F3897" s="3106"/>
      <c r="G3897" s="3001">
        <v>0</v>
      </c>
      <c r="H3897" s="3001">
        <f>D3897*G3897</f>
        <v>0</v>
      </c>
    </row>
    <row r="3898" spans="1:9" s="205" customFormat="1" ht="48">
      <c r="A3898" s="2442"/>
      <c r="B3898" s="2997">
        <v>1002</v>
      </c>
      <c r="C3898" s="2998" t="s">
        <v>448</v>
      </c>
      <c r="D3898" s="3003">
        <v>0.34599999999999997</v>
      </c>
      <c r="E3898" s="2998" t="s">
        <v>15</v>
      </c>
      <c r="F3898" s="3149"/>
      <c r="G3898" s="3001">
        <v>0</v>
      </c>
      <c r="H3898" s="3001">
        <f>G3898*D3898</f>
        <v>0</v>
      </c>
      <c r="I3898" s="2998"/>
    </row>
    <row r="3899" spans="1:9" s="205" customFormat="1" ht="156">
      <c r="A3899" s="2442"/>
      <c r="B3899" s="2997">
        <v>1003</v>
      </c>
      <c r="C3899" s="2998" t="s">
        <v>1759</v>
      </c>
      <c r="D3899" s="3004">
        <v>346</v>
      </c>
      <c r="E3899" s="2998" t="s">
        <v>215</v>
      </c>
      <c r="F3899" s="3000"/>
      <c r="G3899" s="3001">
        <v>0</v>
      </c>
      <c r="H3899" s="3001">
        <f>G3899*D3899</f>
        <v>0</v>
      </c>
      <c r="I3899" s="2998"/>
    </row>
    <row r="3900" spans="1:9" ht="156">
      <c r="A3900" s="356"/>
      <c r="B3900" s="2997">
        <v>1004</v>
      </c>
      <c r="C3900" s="2998" t="s">
        <v>1758</v>
      </c>
      <c r="D3900" s="3028">
        <v>7</v>
      </c>
      <c r="E3900" s="2998" t="s">
        <v>215</v>
      </c>
      <c r="F3900" s="3000"/>
      <c r="G3900" s="3001">
        <v>0</v>
      </c>
      <c r="H3900" s="3001">
        <f t="shared" ref="H3900:H3907" si="69">G3900*D3900</f>
        <v>0</v>
      </c>
      <c r="I3900" s="2998"/>
    </row>
    <row r="3901" spans="1:9" ht="180">
      <c r="A3901" s="356"/>
      <c r="B3901" s="2997">
        <v>1005</v>
      </c>
      <c r="C3901" s="2998" t="s">
        <v>1757</v>
      </c>
      <c r="D3901" s="3028">
        <v>340</v>
      </c>
      <c r="E3901" s="2998" t="s">
        <v>215</v>
      </c>
      <c r="F3901" s="3000"/>
      <c r="G3901" s="3001">
        <v>0</v>
      </c>
      <c r="H3901" s="3001">
        <f t="shared" si="69"/>
        <v>0</v>
      </c>
      <c r="I3901" s="2998"/>
    </row>
    <row r="3902" spans="1:9" ht="132">
      <c r="A3902" s="356"/>
      <c r="B3902" s="3150">
        <v>1006</v>
      </c>
      <c r="C3902" s="3105" t="s">
        <v>1318</v>
      </c>
      <c r="D3902" s="3028">
        <v>78</v>
      </c>
      <c r="E3902" s="2998" t="s">
        <v>215</v>
      </c>
      <c r="F3902" s="3106"/>
      <c r="G3902" s="3001">
        <v>0</v>
      </c>
      <c r="H3902" s="3001">
        <f t="shared" si="69"/>
        <v>0</v>
      </c>
    </row>
    <row r="3903" spans="1:9" ht="36">
      <c r="A3903" s="356"/>
      <c r="B3903" s="3150">
        <v>1007</v>
      </c>
      <c r="C3903" s="2998" t="s">
        <v>2528</v>
      </c>
      <c r="D3903" s="3028">
        <v>34</v>
      </c>
      <c r="E3903" s="2998" t="s">
        <v>30</v>
      </c>
      <c r="F3903" s="3106"/>
      <c r="G3903" s="3001">
        <v>0</v>
      </c>
      <c r="H3903" s="3001">
        <f t="shared" si="69"/>
        <v>0</v>
      </c>
    </row>
    <row r="3904" spans="1:9" ht="72">
      <c r="A3904" s="356"/>
      <c r="B3904" s="3150">
        <v>1008</v>
      </c>
      <c r="C3904" s="2998" t="s">
        <v>248</v>
      </c>
      <c r="D3904" s="3028">
        <v>1</v>
      </c>
      <c r="E3904" s="2998" t="s">
        <v>80</v>
      </c>
      <c r="F3904" s="3106"/>
      <c r="G3904" s="3001">
        <v>0</v>
      </c>
      <c r="H3904" s="3001">
        <f t="shared" si="69"/>
        <v>0</v>
      </c>
    </row>
    <row r="3905" spans="1:9" ht="120">
      <c r="A3905" s="356"/>
      <c r="B3905" s="3150">
        <v>1009</v>
      </c>
      <c r="C3905" s="2998" t="s">
        <v>1756</v>
      </c>
      <c r="D3905" s="3028">
        <v>5</v>
      </c>
      <c r="E3905" s="2998" t="s">
        <v>19</v>
      </c>
      <c r="F3905" s="3051"/>
      <c r="G3905" s="3001">
        <v>0</v>
      </c>
      <c r="H3905" s="3001">
        <f t="shared" si="69"/>
        <v>0</v>
      </c>
    </row>
    <row r="3906" spans="1:9" ht="24">
      <c r="A3906" s="356"/>
      <c r="B3906" s="3150">
        <v>1010</v>
      </c>
      <c r="C3906" s="2998" t="s">
        <v>2529</v>
      </c>
      <c r="D3906" s="3028">
        <v>5</v>
      </c>
      <c r="E3906" s="2998" t="s">
        <v>19</v>
      </c>
      <c r="F3906" s="3051"/>
      <c r="G3906" s="3001">
        <v>0</v>
      </c>
      <c r="H3906" s="3001">
        <f t="shared" si="69"/>
        <v>0</v>
      </c>
    </row>
    <row r="3907" spans="1:9" s="451" customFormat="1" ht="48">
      <c r="A3907" s="2742"/>
      <c r="B3907" s="715">
        <v>1011</v>
      </c>
      <c r="C3907" s="3003" t="s">
        <v>2493</v>
      </c>
      <c r="D3907" s="3004">
        <v>1</v>
      </c>
      <c r="E3907" s="3003" t="s">
        <v>80</v>
      </c>
      <c r="F3907" s="3050"/>
      <c r="G3907" s="3001">
        <v>0</v>
      </c>
      <c r="H3907" s="3001">
        <f t="shared" si="69"/>
        <v>0</v>
      </c>
      <c r="I3907" s="3003"/>
    </row>
    <row r="3908" spans="1:9">
      <c r="A3908" s="356"/>
      <c r="B3908" s="3151"/>
      <c r="C3908" s="3105"/>
      <c r="D3908" s="3116"/>
      <c r="E3908" s="3105"/>
      <c r="F3908" s="3106"/>
      <c r="G3908" s="3152"/>
      <c r="H3908" s="255"/>
    </row>
    <row r="3909" spans="1:9">
      <c r="A3909" s="356"/>
      <c r="B3909" s="3151"/>
      <c r="C3909" s="3065"/>
      <c r="D3909" s="3116"/>
      <c r="E3909" s="3067"/>
      <c r="F3909" s="3068"/>
      <c r="G3909" s="3068" t="s">
        <v>210</v>
      </c>
      <c r="H3909" s="3069">
        <f>SUM(H3897:H3907)</f>
        <v>0</v>
      </c>
    </row>
    <row r="3910" spans="1:9">
      <c r="A3910" s="356"/>
      <c r="B3910" s="3151"/>
      <c r="C3910" s="3065"/>
      <c r="D3910" s="3116"/>
      <c r="E3910" s="3067"/>
      <c r="F3910" s="3068"/>
      <c r="G3910" s="3152"/>
      <c r="H3910" s="255"/>
    </row>
    <row r="3911" spans="1:9">
      <c r="A3911" s="356"/>
      <c r="B3911" s="3104" t="s">
        <v>109</v>
      </c>
      <c r="C3911" s="2993" t="s">
        <v>121</v>
      </c>
      <c r="D3911" s="3116"/>
      <c r="E3911" s="3067"/>
      <c r="F3911" s="3068"/>
      <c r="G3911" s="3152"/>
      <c r="H3911" s="255"/>
    </row>
    <row r="3912" spans="1:9">
      <c r="A3912" s="356"/>
      <c r="B3912" s="3151"/>
      <c r="C3912" s="3065"/>
      <c r="D3912" s="3116"/>
      <c r="E3912" s="3067"/>
      <c r="F3912" s="3068"/>
      <c r="G3912" s="3152"/>
      <c r="H3912" s="255"/>
    </row>
    <row r="3913" spans="1:9" s="205" customFormat="1" ht="24">
      <c r="A3913" s="2442"/>
      <c r="B3913" s="3153">
        <v>2001</v>
      </c>
      <c r="C3913" s="2998" t="s">
        <v>249</v>
      </c>
      <c r="D3913" s="3004">
        <v>693</v>
      </c>
      <c r="E3913" s="2998" t="s">
        <v>215</v>
      </c>
      <c r="F3913" s="3154"/>
      <c r="G3913" s="3001">
        <v>0</v>
      </c>
      <c r="H3913" s="3001">
        <f>G3913*D3913</f>
        <v>0</v>
      </c>
      <c r="I3913" s="2998"/>
    </row>
    <row r="3914" spans="1:9" s="205" customFormat="1" ht="48">
      <c r="A3914" s="2442"/>
      <c r="B3914" s="3153">
        <v>2002</v>
      </c>
      <c r="C3914" s="2998" t="s">
        <v>1325</v>
      </c>
      <c r="D3914" s="3004">
        <v>539</v>
      </c>
      <c r="E3914" s="2998" t="s">
        <v>215</v>
      </c>
      <c r="F3914" s="3149"/>
      <c r="G3914" s="3001">
        <v>0</v>
      </c>
      <c r="H3914" s="3001">
        <f>G3914*D3914</f>
        <v>0</v>
      </c>
      <c r="I3914" s="2998"/>
    </row>
    <row r="3915" spans="1:9" s="205" customFormat="1">
      <c r="A3915" s="2442"/>
      <c r="B3915" s="3155"/>
      <c r="C3915" s="3156"/>
      <c r="D3915" s="3157"/>
      <c r="E3915" s="3156"/>
      <c r="F3915" s="3051"/>
      <c r="G3915" s="3051"/>
      <c r="H3915" s="3041"/>
    </row>
    <row r="3916" spans="1:9" s="205" customFormat="1">
      <c r="A3916" s="2442"/>
      <c r="B3916" s="3155"/>
      <c r="C3916" s="3156"/>
      <c r="D3916" s="3157"/>
      <c r="E3916" s="3156"/>
      <c r="F3916" s="3053"/>
      <c r="G3916" s="3053" t="s">
        <v>210</v>
      </c>
      <c r="H3916" s="3118">
        <f>SUM(H3913:H3914)</f>
        <v>0</v>
      </c>
    </row>
    <row r="3917" spans="1:9" s="205" customFormat="1">
      <c r="A3917" s="2442"/>
      <c r="B3917" s="3119" t="s">
        <v>110</v>
      </c>
      <c r="C3917" s="3048" t="s">
        <v>147</v>
      </c>
      <c r="D3917" s="3116"/>
      <c r="E3917" s="3049"/>
      <c r="F3917" s="3158"/>
      <c r="G3917" s="3159"/>
      <c r="H3917" s="3041"/>
    </row>
    <row r="3918" spans="1:9" s="205" customFormat="1">
      <c r="A3918" s="2442"/>
      <c r="B3918" s="3052"/>
      <c r="C3918" s="606"/>
      <c r="D3918" s="3116"/>
      <c r="E3918" s="3049"/>
      <c r="F3918" s="3050" t="s">
        <v>27</v>
      </c>
      <c r="G3918" s="3051" t="str">
        <f>IF(AND(ISNUMBER(D3918),ISNUMBER(F3918)),D3918*F3918," ")</f>
        <v xml:space="preserve"> </v>
      </c>
      <c r="H3918" s="3041"/>
    </row>
    <row r="3919" spans="1:9" s="205" customFormat="1">
      <c r="A3919" s="2442"/>
      <c r="B3919" s="3153">
        <v>3001</v>
      </c>
      <c r="C3919" s="2998" t="s">
        <v>1329</v>
      </c>
      <c r="D3919" s="3004">
        <v>539</v>
      </c>
      <c r="E3919" s="2998" t="s">
        <v>215</v>
      </c>
      <c r="F3919" s="3000"/>
      <c r="G3919" s="3001">
        <v>0</v>
      </c>
      <c r="H3919" s="3001">
        <f>G3919*D3919</f>
        <v>0</v>
      </c>
      <c r="I3919" s="2998"/>
    </row>
    <row r="3920" spans="1:9" s="205" customFormat="1">
      <c r="A3920" s="2442"/>
      <c r="B3920" s="3153">
        <v>3002</v>
      </c>
      <c r="C3920" s="2998" t="s">
        <v>1330</v>
      </c>
      <c r="D3920" s="3028">
        <v>340</v>
      </c>
      <c r="E3920" s="2998" t="s">
        <v>215</v>
      </c>
      <c r="F3920" s="3000"/>
      <c r="G3920" s="3001">
        <v>0</v>
      </c>
      <c r="H3920" s="3001">
        <f t="shared" ref="H3920:H3921" si="70">G3920*D3920</f>
        <v>0</v>
      </c>
    </row>
    <row r="3921" spans="1:9" s="205" customFormat="1" ht="24">
      <c r="A3921" s="2442"/>
      <c r="B3921" s="3153">
        <v>3003</v>
      </c>
      <c r="C3921" s="2998" t="s">
        <v>1332</v>
      </c>
      <c r="D3921" s="3028">
        <v>5</v>
      </c>
      <c r="E3921" s="2998" t="s">
        <v>19</v>
      </c>
      <c r="F3921" s="3000"/>
      <c r="G3921" s="3001">
        <v>0</v>
      </c>
      <c r="H3921" s="3001">
        <f t="shared" si="70"/>
        <v>0</v>
      </c>
    </row>
    <row r="3922" spans="1:9" s="205" customFormat="1">
      <c r="A3922" s="2442"/>
      <c r="B3922" s="3114"/>
      <c r="C3922" s="3115"/>
      <c r="D3922" s="3160"/>
      <c r="E3922" s="3117"/>
      <c r="F3922" s="3161"/>
      <c r="G3922" s="3054"/>
      <c r="H3922" s="3041"/>
    </row>
    <row r="3923" spans="1:9" s="205" customFormat="1">
      <c r="A3923" s="2442"/>
      <c r="B3923" s="3114"/>
      <c r="C3923" s="3115"/>
      <c r="D3923" s="3162"/>
      <c r="E3923" s="3117"/>
      <c r="F3923" s="3053"/>
      <c r="G3923" s="3053" t="s">
        <v>210</v>
      </c>
      <c r="H3923" s="3118">
        <f>SUM(H3919:H3921)</f>
        <v>0</v>
      </c>
    </row>
    <row r="3924" spans="1:9" s="205" customFormat="1">
      <c r="A3924" s="2442"/>
      <c r="B3924" s="3119" t="s">
        <v>111</v>
      </c>
      <c r="C3924" s="3048" t="s">
        <v>148</v>
      </c>
      <c r="D3924" s="3116"/>
      <c r="E3924" s="606"/>
      <c r="F3924" s="3050"/>
      <c r="G3924" s="3051"/>
      <c r="H3924" s="3041"/>
    </row>
    <row r="3925" spans="1:9" s="205" customFormat="1">
      <c r="A3925" s="2442"/>
      <c r="B3925" s="3163"/>
      <c r="C3925" s="606"/>
      <c r="D3925" s="3116"/>
      <c r="E3925" s="606"/>
      <c r="F3925" s="3050"/>
      <c r="G3925" s="3051"/>
      <c r="H3925" s="3041"/>
    </row>
    <row r="3926" spans="1:9" s="205" customFormat="1" ht="24">
      <c r="A3926" s="2442"/>
      <c r="B3926" s="2998">
        <v>4001</v>
      </c>
      <c r="C3926" s="2998" t="s">
        <v>252</v>
      </c>
      <c r="D3926" s="3028">
        <v>1</v>
      </c>
      <c r="E3926" s="2998" t="s">
        <v>80</v>
      </c>
      <c r="F3926" s="3051"/>
      <c r="G3926" s="3001">
        <v>0</v>
      </c>
      <c r="H3926" s="3001">
        <f>G3926*D3926</f>
        <v>0</v>
      </c>
    </row>
    <row r="3927" spans="1:9" s="205" customFormat="1">
      <c r="A3927" s="2442"/>
      <c r="B3927" s="3163"/>
      <c r="C3927" s="606"/>
      <c r="D3927" s="3116"/>
      <c r="E3927" s="606"/>
      <c r="F3927" s="3050"/>
      <c r="G3927" s="3051"/>
      <c r="H3927" s="3041"/>
    </row>
    <row r="3928" spans="1:9" s="205" customFormat="1">
      <c r="A3928" s="2442"/>
      <c r="B3928" s="3163"/>
      <c r="C3928" s="606"/>
      <c r="D3928" s="3116"/>
      <c r="E3928" s="606"/>
      <c r="F3928" s="3053"/>
      <c r="G3928" s="3053" t="s">
        <v>210</v>
      </c>
      <c r="H3928" s="3118">
        <f>SUM(H3926:H3927)</f>
        <v>0</v>
      </c>
    </row>
    <row r="3929" spans="1:9" s="205" customFormat="1">
      <c r="A3929" s="2442"/>
      <c r="B3929" s="3163"/>
      <c r="C3929" s="606"/>
      <c r="D3929" s="3116"/>
      <c r="E3929" s="606"/>
      <c r="F3929" s="3053"/>
      <c r="G3929" s="3054"/>
      <c r="H3929" s="3041"/>
    </row>
    <row r="3930" spans="1:9" s="205" customFormat="1">
      <c r="A3930" s="2442"/>
      <c r="B3930" s="3163"/>
      <c r="C3930" s="606"/>
      <c r="D3930" s="3116"/>
      <c r="E3930" s="606"/>
      <c r="F3930" s="3053"/>
      <c r="G3930" s="3054"/>
      <c r="H3930" s="3041"/>
    </row>
    <row r="3931" spans="1:9" s="205" customFormat="1">
      <c r="A3931" s="2442"/>
      <c r="B3931" s="3119" t="s">
        <v>112</v>
      </c>
      <c r="C3931" s="3048" t="s">
        <v>149</v>
      </c>
      <c r="D3931" s="3116"/>
      <c r="E3931" s="606"/>
      <c r="F3931" s="3164"/>
      <c r="G3931" s="3051"/>
      <c r="H3931" s="3041"/>
    </row>
    <row r="3932" spans="1:9" s="205" customFormat="1">
      <c r="A3932" s="2442"/>
      <c r="B3932" s="3163"/>
      <c r="C3932" s="606"/>
      <c r="D3932" s="3116"/>
      <c r="E3932" s="606"/>
      <c r="F3932" s="3164"/>
      <c r="G3932" s="3051"/>
      <c r="H3932" s="3041"/>
    </row>
    <row r="3933" spans="1:9" s="205" customFormat="1" ht="36">
      <c r="A3933" s="2442"/>
      <c r="B3933" s="2997">
        <v>5001</v>
      </c>
      <c r="C3933" s="2998" t="s">
        <v>253</v>
      </c>
      <c r="D3933" s="2998">
        <v>0.7</v>
      </c>
      <c r="E3933" s="2998" t="s">
        <v>15</v>
      </c>
      <c r="F3933" s="3149"/>
      <c r="G3933" s="3001">
        <v>0</v>
      </c>
      <c r="H3933" s="3001">
        <f>G3933*D3933</f>
        <v>0</v>
      </c>
      <c r="I3933" s="2998"/>
    </row>
    <row r="3934" spans="1:9" s="205" customFormat="1" ht="48">
      <c r="A3934" s="2442"/>
      <c r="B3934" s="2997">
        <v>5002</v>
      </c>
      <c r="C3934" s="2998" t="s">
        <v>254</v>
      </c>
      <c r="D3934" s="2998">
        <v>0.7</v>
      </c>
      <c r="E3934" s="2998" t="s">
        <v>15</v>
      </c>
      <c r="F3934" s="3149"/>
      <c r="G3934" s="3001">
        <v>0</v>
      </c>
      <c r="H3934" s="3001">
        <f t="shared" ref="H3934:H3937" si="71">G3934*D3934</f>
        <v>0</v>
      </c>
      <c r="I3934" s="2998"/>
    </row>
    <row r="3935" spans="1:9" s="205" customFormat="1" ht="48">
      <c r="A3935" s="2442"/>
      <c r="B3935" s="2997">
        <v>5003</v>
      </c>
      <c r="C3935" s="2998" t="s">
        <v>255</v>
      </c>
      <c r="D3935" s="2998">
        <v>0.7</v>
      </c>
      <c r="E3935" s="2998" t="s">
        <v>15</v>
      </c>
      <c r="F3935" s="3149"/>
      <c r="G3935" s="3001">
        <v>0</v>
      </c>
      <c r="H3935" s="3001">
        <f t="shared" si="71"/>
        <v>0</v>
      </c>
      <c r="I3935" s="2998"/>
    </row>
    <row r="3936" spans="1:9" ht="36">
      <c r="A3936" s="356"/>
      <c r="B3936" s="2997">
        <v>5004</v>
      </c>
      <c r="C3936" s="2998" t="s">
        <v>256</v>
      </c>
      <c r="D3936" s="3028">
        <v>1</v>
      </c>
      <c r="E3936" s="2998" t="s">
        <v>19</v>
      </c>
      <c r="F3936" s="3106"/>
      <c r="G3936" s="3001">
        <v>0</v>
      </c>
      <c r="H3936" s="3001">
        <f>G3936*D3936</f>
        <v>0</v>
      </c>
    </row>
    <row r="3937" spans="1:8" ht="36">
      <c r="A3937" s="356"/>
      <c r="B3937" s="2997">
        <v>5005</v>
      </c>
      <c r="C3937" s="2998" t="s">
        <v>2530</v>
      </c>
      <c r="D3937" s="3028">
        <v>4</v>
      </c>
      <c r="E3937" s="2998" t="s">
        <v>258</v>
      </c>
      <c r="F3937" s="3106"/>
      <c r="G3937" s="3001">
        <v>0</v>
      </c>
      <c r="H3937" s="3001">
        <f t="shared" si="71"/>
        <v>0</v>
      </c>
    </row>
    <row r="3938" spans="1:8" ht="24">
      <c r="A3938" s="356"/>
      <c r="B3938" s="3150"/>
      <c r="C3938" s="2998" t="s">
        <v>2501</v>
      </c>
      <c r="D3938" s="3116"/>
      <c r="E3938" s="3110"/>
      <c r="F3938" s="3111"/>
      <c r="G3938" s="3106"/>
      <c r="H3938" s="255"/>
    </row>
    <row r="3939" spans="1:8">
      <c r="A3939" s="356"/>
      <c r="B3939" s="3150"/>
      <c r="C3939" s="3105"/>
      <c r="D3939" s="3116"/>
      <c r="E3939" s="3110"/>
      <c r="F3939" s="3111"/>
      <c r="G3939" s="3106"/>
      <c r="H3939" s="255"/>
    </row>
    <row r="3940" spans="1:8">
      <c r="A3940" s="356"/>
      <c r="B3940" s="3165"/>
      <c r="C3940" s="3105"/>
      <c r="D3940" s="3116"/>
      <c r="E3940" s="3110"/>
      <c r="F3940" s="3068"/>
      <c r="G3940" s="3068" t="s">
        <v>210</v>
      </c>
      <c r="H3940" s="3069">
        <f>SUM(H3933:H3938)</f>
        <v>0</v>
      </c>
    </row>
    <row r="3941" spans="1:8">
      <c r="A3941" s="356"/>
      <c r="B3941" s="3165"/>
      <c r="C3941" s="3105"/>
      <c r="D3941" s="3116"/>
      <c r="E3941" s="3110"/>
      <c r="F3941" s="3068"/>
      <c r="G3941" s="3152"/>
      <c r="H3941" s="255"/>
    </row>
    <row r="3942" spans="1:8">
      <c r="A3942" s="356"/>
      <c r="B3942" s="3165"/>
      <c r="C3942" s="3110"/>
      <c r="D3942" s="3116"/>
      <c r="E3942" s="3110"/>
      <c r="F3942" s="3111"/>
      <c r="G3942" s="3106"/>
      <c r="H3942" s="255"/>
    </row>
    <row r="3943" spans="1:8">
      <c r="A3943" s="356"/>
      <c r="B3943" s="3104" t="s">
        <v>113</v>
      </c>
      <c r="C3943" s="2993" t="s">
        <v>127</v>
      </c>
      <c r="D3943" s="3116"/>
      <c r="E3943" s="3110"/>
      <c r="F3943" s="3166"/>
      <c r="G3943" s="3106"/>
      <c r="H3943" s="255"/>
    </row>
    <row r="3944" spans="1:8">
      <c r="A3944" s="356"/>
      <c r="B3944" s="3165"/>
      <c r="C3944" s="3110"/>
      <c r="D3944" s="3116"/>
      <c r="E3944" s="3110"/>
      <c r="F3944" s="3166"/>
      <c r="G3944" s="3106"/>
      <c r="H3944" s="255"/>
    </row>
    <row r="3945" spans="1:8" ht="24">
      <c r="A3945" s="356"/>
      <c r="B3945" s="2997">
        <v>6001</v>
      </c>
      <c r="C3945" s="2998" t="s">
        <v>1334</v>
      </c>
      <c r="D3945" s="3028">
        <v>1</v>
      </c>
      <c r="E3945" s="2998" t="s">
        <v>19</v>
      </c>
      <c r="F3945" s="3000"/>
      <c r="G3945" s="3001">
        <v>0</v>
      </c>
      <c r="H3945" s="3001">
        <f>G3945*D3945</f>
        <v>0</v>
      </c>
    </row>
    <row r="3946" spans="1:8">
      <c r="A3946" s="356"/>
      <c r="B3946" s="2997">
        <v>6002</v>
      </c>
      <c r="C3946" s="2998" t="s">
        <v>1335</v>
      </c>
      <c r="D3946" s="3028">
        <v>1</v>
      </c>
      <c r="E3946" s="2998" t="s">
        <v>19</v>
      </c>
      <c r="F3946" s="3000"/>
      <c r="G3946" s="3001">
        <v>0</v>
      </c>
      <c r="H3946" s="3001">
        <f t="shared" ref="H3946:H3950" si="72">G3946*D3946</f>
        <v>0</v>
      </c>
    </row>
    <row r="3947" spans="1:8" ht="24">
      <c r="A3947" s="356"/>
      <c r="B3947" s="2997">
        <v>6003</v>
      </c>
      <c r="C3947" s="2998" t="s">
        <v>1336</v>
      </c>
      <c r="D3947" s="3028">
        <v>1</v>
      </c>
      <c r="E3947" s="2998" t="s">
        <v>19</v>
      </c>
      <c r="F3947" s="3000"/>
      <c r="G3947" s="3001">
        <v>0</v>
      </c>
      <c r="H3947" s="3001">
        <f t="shared" si="72"/>
        <v>0</v>
      </c>
    </row>
    <row r="3948" spans="1:8">
      <c r="A3948" s="356"/>
      <c r="B3948" s="2997">
        <v>6004</v>
      </c>
      <c r="C3948" s="2998" t="s">
        <v>1337</v>
      </c>
      <c r="D3948" s="262">
        <v>2</v>
      </c>
      <c r="E3948" s="3016" t="s">
        <v>217</v>
      </c>
      <c r="F3948" s="3017"/>
      <c r="G3948" s="3253">
        <v>45</v>
      </c>
      <c r="H3948" s="3001">
        <f t="shared" si="72"/>
        <v>90</v>
      </c>
    </row>
    <row r="3949" spans="1:8" ht="24">
      <c r="A3949" s="356"/>
      <c r="B3949" s="2997">
        <v>6005</v>
      </c>
      <c r="C3949" s="2998" t="s">
        <v>1338</v>
      </c>
      <c r="D3949" s="262">
        <v>2</v>
      </c>
      <c r="E3949" s="3016" t="s">
        <v>217</v>
      </c>
      <c r="F3949" s="3017"/>
      <c r="G3949" s="3253">
        <v>45</v>
      </c>
      <c r="H3949" s="3001">
        <f t="shared" si="72"/>
        <v>90</v>
      </c>
    </row>
    <row r="3950" spans="1:8">
      <c r="A3950" s="356"/>
      <c r="B3950" s="2997">
        <v>6006</v>
      </c>
      <c r="C3950" s="2998" t="s">
        <v>1340</v>
      </c>
      <c r="D3950" s="3028">
        <v>1</v>
      </c>
      <c r="E3950" s="2998" t="s">
        <v>19</v>
      </c>
      <c r="F3950" s="3000"/>
      <c r="G3950" s="3001">
        <v>0</v>
      </c>
      <c r="H3950" s="3001">
        <f t="shared" si="72"/>
        <v>0</v>
      </c>
    </row>
    <row r="3951" spans="1:8">
      <c r="A3951" s="356"/>
      <c r="B3951" s="3165"/>
      <c r="C3951" s="3110"/>
      <c r="D3951" s="3116"/>
      <c r="E3951" s="3110"/>
      <c r="F3951" s="3106"/>
      <c r="G3951" s="3106"/>
      <c r="H3951" s="3167"/>
    </row>
    <row r="3952" spans="1:8">
      <c r="A3952" s="356"/>
      <c r="B3952" s="3165"/>
      <c r="C3952" s="3110"/>
      <c r="D3952" s="3116"/>
      <c r="E3952" s="3110"/>
      <c r="F3952" s="3068"/>
      <c r="G3952" s="3068" t="s">
        <v>210</v>
      </c>
      <c r="H3952" s="3069">
        <f>SUM(H3945:H3951)</f>
        <v>180</v>
      </c>
    </row>
    <row r="3953" spans="1:9">
      <c r="A3953" s="356"/>
      <c r="B3953" s="3014"/>
      <c r="C3953" s="3016"/>
      <c r="D3953" s="2994"/>
      <c r="E3953" s="3016"/>
      <c r="F3953" s="3017"/>
      <c r="G3953" s="2672"/>
      <c r="H3953" s="255"/>
    </row>
    <row r="3954" spans="1:9" ht="24">
      <c r="A3954" s="356"/>
      <c r="B3954" s="3129"/>
      <c r="C3954" s="3130" t="s">
        <v>2564</v>
      </c>
      <c r="D3954" s="3131"/>
      <c r="E3954" s="3129"/>
      <c r="F3954" s="3132"/>
      <c r="G3954" s="3133"/>
      <c r="H3954" s="3133"/>
      <c r="I3954" s="382"/>
    </row>
    <row r="3955" spans="1:9">
      <c r="A3955" s="356"/>
      <c r="B3955" s="3134" t="s">
        <v>108</v>
      </c>
      <c r="C3955" s="3129" t="s">
        <v>122</v>
      </c>
      <c r="D3955" s="3131"/>
      <c r="E3955" s="3129"/>
      <c r="F3955" s="3132"/>
      <c r="G3955" s="3135">
        <f>H3909</f>
        <v>0</v>
      </c>
      <c r="H3955" s="3133"/>
      <c r="I3955" s="382"/>
    </row>
    <row r="3956" spans="1:9">
      <c r="A3956" s="356"/>
      <c r="B3956" s="3134" t="s">
        <v>109</v>
      </c>
      <c r="C3956" s="3129" t="s">
        <v>121</v>
      </c>
      <c r="D3956" s="3131"/>
      <c r="E3956" s="3129"/>
      <c r="F3956" s="3132"/>
      <c r="G3956" s="3135">
        <f>H3916</f>
        <v>0</v>
      </c>
      <c r="H3956" s="3133"/>
      <c r="I3956" s="382"/>
    </row>
    <row r="3957" spans="1:9">
      <c r="A3957" s="356"/>
      <c r="B3957" s="3134" t="s">
        <v>110</v>
      </c>
      <c r="C3957" s="3129" t="s">
        <v>147</v>
      </c>
      <c r="D3957" s="3131"/>
      <c r="E3957" s="3129"/>
      <c r="F3957" s="3132"/>
      <c r="G3957" s="3135">
        <f>H3923</f>
        <v>0</v>
      </c>
      <c r="H3957" s="3133"/>
      <c r="I3957" s="382"/>
    </row>
    <row r="3958" spans="1:9">
      <c r="A3958" s="356"/>
      <c r="B3958" s="3134" t="s">
        <v>111</v>
      </c>
      <c r="C3958" s="3129" t="s">
        <v>148</v>
      </c>
      <c r="D3958" s="3131"/>
      <c r="E3958" s="3129"/>
      <c r="F3958" s="3132"/>
      <c r="G3958" s="3135">
        <f>H3928</f>
        <v>0</v>
      </c>
      <c r="H3958" s="3133"/>
      <c r="I3958" s="382"/>
    </row>
    <row r="3959" spans="1:9">
      <c r="A3959" s="356"/>
      <c r="B3959" s="3134" t="s">
        <v>112</v>
      </c>
      <c r="C3959" s="3129" t="s">
        <v>149</v>
      </c>
      <c r="D3959" s="3131"/>
      <c r="E3959" s="3129"/>
      <c r="F3959" s="3132"/>
      <c r="G3959" s="3135">
        <f>H3940</f>
        <v>0</v>
      </c>
      <c r="H3959" s="3133"/>
      <c r="I3959" s="382"/>
    </row>
    <row r="3960" spans="1:9">
      <c r="A3960" s="356"/>
      <c r="B3960" s="3136" t="s">
        <v>113</v>
      </c>
      <c r="C3960" s="3137" t="s">
        <v>127</v>
      </c>
      <c r="D3960" s="3138"/>
      <c r="E3960" s="3137"/>
      <c r="F3960" s="3139"/>
      <c r="G3960" s="3140">
        <f>H3952</f>
        <v>180</v>
      </c>
      <c r="H3960" s="3141"/>
      <c r="I3960" s="382"/>
    </row>
    <row r="3961" spans="1:9">
      <c r="A3961" s="356"/>
      <c r="B3961" s="3129"/>
      <c r="C3961" s="3129" t="s">
        <v>2565</v>
      </c>
      <c r="D3961" s="3131"/>
      <c r="E3961" s="3129"/>
      <c r="F3961" s="3132"/>
      <c r="G3961" s="3133">
        <f>SUM(G3955:G3960)</f>
        <v>180</v>
      </c>
      <c r="H3961" s="3133"/>
      <c r="I3961" s="382"/>
    </row>
    <row r="3962" spans="1:9">
      <c r="A3962" s="356"/>
      <c r="B3962" s="3014"/>
      <c r="C3962" s="3016"/>
      <c r="D3962" s="2994"/>
      <c r="E3962" s="3016"/>
      <c r="F3962" s="3017"/>
      <c r="G3962" s="2672"/>
      <c r="H3962" s="255"/>
    </row>
    <row r="3963" spans="1:9">
      <c r="A3963" s="356"/>
      <c r="B3963" s="3104" t="s">
        <v>2485</v>
      </c>
      <c r="C3963" s="2993" t="s">
        <v>2481</v>
      </c>
      <c r="D3963" s="3116"/>
      <c r="E3963" s="3142"/>
      <c r="F3963" s="3143"/>
      <c r="G3963" s="3144"/>
      <c r="H3963" s="255"/>
    </row>
    <row r="3964" spans="1:9">
      <c r="A3964" s="356"/>
      <c r="B3964" s="3145"/>
      <c r="C3964" s="3146"/>
      <c r="D3964" s="3147"/>
      <c r="E3964" s="3148"/>
      <c r="F3964" s="3111"/>
      <c r="G3964" s="3106"/>
      <c r="H3964" s="255"/>
    </row>
    <row r="3965" spans="1:9">
      <c r="A3965" s="356"/>
      <c r="B3965" s="3104" t="s">
        <v>108</v>
      </c>
      <c r="C3965" s="2993" t="s">
        <v>122</v>
      </c>
      <c r="D3965" s="3116"/>
      <c r="E3965" s="3105"/>
      <c r="F3965" s="3106" t="s">
        <v>27</v>
      </c>
      <c r="G3965" s="3107"/>
      <c r="H3965" s="255"/>
    </row>
    <row r="3966" spans="1:9">
      <c r="A3966" s="356"/>
      <c r="B3966" s="3108"/>
      <c r="C3966" s="3065"/>
      <c r="D3966" s="3116"/>
      <c r="E3966" s="3110"/>
      <c r="F3966" s="3111"/>
      <c r="G3966" s="3107"/>
      <c r="H3966" s="255"/>
    </row>
    <row r="3967" spans="1:9" ht="48">
      <c r="A3967" s="356"/>
      <c r="B3967" s="2997">
        <v>1001</v>
      </c>
      <c r="C3967" s="2998" t="s">
        <v>448</v>
      </c>
      <c r="D3967" s="2998">
        <v>5.5E-2</v>
      </c>
      <c r="E3967" s="2998" t="s">
        <v>15</v>
      </c>
      <c r="F3967" s="3106"/>
      <c r="G3967" s="3001">
        <v>0</v>
      </c>
      <c r="H3967" s="3032">
        <f>G3967*D3967</f>
        <v>0</v>
      </c>
    </row>
    <row r="3968" spans="1:9" ht="156">
      <c r="A3968" s="356"/>
      <c r="B3968" s="2997">
        <v>1002</v>
      </c>
      <c r="C3968" s="2998" t="s">
        <v>1759</v>
      </c>
      <c r="D3968" s="3028">
        <v>55</v>
      </c>
      <c r="E3968" s="2998" t="s">
        <v>215</v>
      </c>
      <c r="F3968" s="3106"/>
      <c r="G3968" s="3001">
        <v>0</v>
      </c>
      <c r="H3968" s="3032">
        <f t="shared" ref="H3968:H3973" si="73">G3968*D3968</f>
        <v>0</v>
      </c>
    </row>
    <row r="3969" spans="1:9" ht="156">
      <c r="A3969" s="356"/>
      <c r="B3969" s="2997">
        <v>1003</v>
      </c>
      <c r="C3969" s="2998" t="s">
        <v>1758</v>
      </c>
      <c r="D3969" s="3028">
        <v>40</v>
      </c>
      <c r="E3969" s="2998" t="s">
        <v>215</v>
      </c>
      <c r="F3969" s="3106"/>
      <c r="G3969" s="3001">
        <v>0</v>
      </c>
      <c r="H3969" s="3032">
        <f t="shared" si="73"/>
        <v>0</v>
      </c>
    </row>
    <row r="3970" spans="1:9" ht="132">
      <c r="A3970" s="356"/>
      <c r="B3970" s="2997">
        <v>1004</v>
      </c>
      <c r="C3970" s="2998" t="s">
        <v>1318</v>
      </c>
      <c r="D3970" s="3028">
        <v>12</v>
      </c>
      <c r="E3970" s="2998" t="s">
        <v>215</v>
      </c>
      <c r="F3970" s="3106"/>
      <c r="G3970" s="3001">
        <v>0</v>
      </c>
      <c r="H3970" s="3032">
        <f t="shared" si="73"/>
        <v>0</v>
      </c>
    </row>
    <row r="3971" spans="1:9" ht="36">
      <c r="A3971" s="356"/>
      <c r="B3971" s="2997">
        <v>1005</v>
      </c>
      <c r="C3971" s="2998" t="s">
        <v>2528</v>
      </c>
      <c r="D3971" s="3028">
        <v>6</v>
      </c>
      <c r="E3971" s="2998" t="s">
        <v>30</v>
      </c>
      <c r="F3971" s="3106"/>
      <c r="G3971" s="3001">
        <v>0</v>
      </c>
      <c r="H3971" s="3032">
        <f t="shared" si="73"/>
        <v>0</v>
      </c>
    </row>
    <row r="3972" spans="1:9" ht="72">
      <c r="A3972" s="356"/>
      <c r="B3972" s="2997">
        <v>1006</v>
      </c>
      <c r="C3972" s="2998" t="s">
        <v>248</v>
      </c>
      <c r="D3972" s="3028">
        <v>1</v>
      </c>
      <c r="E3972" s="2998" t="s">
        <v>80</v>
      </c>
      <c r="F3972" s="3106"/>
      <c r="G3972" s="3001">
        <v>0</v>
      </c>
      <c r="H3972" s="3032">
        <f t="shared" si="73"/>
        <v>0</v>
      </c>
    </row>
    <row r="3973" spans="1:9" s="451" customFormat="1" ht="48">
      <c r="A3973" s="2742"/>
      <c r="B3973" s="3021">
        <v>1007</v>
      </c>
      <c r="C3973" s="3003" t="s">
        <v>2493</v>
      </c>
      <c r="D3973" s="3004">
        <v>1</v>
      </c>
      <c r="E3973" s="3003" t="s">
        <v>80</v>
      </c>
      <c r="F3973" s="3050"/>
      <c r="G3973" s="3001">
        <v>0</v>
      </c>
      <c r="H3973" s="3168">
        <f t="shared" si="73"/>
        <v>0</v>
      </c>
      <c r="I3973" s="3003"/>
    </row>
    <row r="3974" spans="1:9">
      <c r="A3974" s="356"/>
      <c r="B3974" s="3151"/>
      <c r="C3974" s="3105"/>
      <c r="D3974" s="3116"/>
      <c r="E3974" s="3105"/>
      <c r="F3974" s="3106"/>
      <c r="G3974" s="3152"/>
      <c r="H3974" s="255"/>
    </row>
    <row r="3975" spans="1:9">
      <c r="A3975" s="356"/>
      <c r="B3975" s="3151"/>
      <c r="C3975" s="3065"/>
      <c r="D3975" s="3116"/>
      <c r="E3975" s="3067"/>
      <c r="F3975" s="3068"/>
      <c r="G3975" s="3068" t="s">
        <v>210</v>
      </c>
      <c r="H3975" s="3069">
        <f>SUM(H3967:H3974)</f>
        <v>0</v>
      </c>
    </row>
    <row r="3976" spans="1:9">
      <c r="A3976" s="356"/>
      <c r="B3976" s="3151"/>
      <c r="C3976" s="3065"/>
      <c r="D3976" s="3116"/>
      <c r="E3976" s="3067"/>
      <c r="F3976" s="3068"/>
      <c r="G3976" s="3152"/>
      <c r="H3976" s="255"/>
    </row>
    <row r="3977" spans="1:9">
      <c r="A3977" s="356"/>
      <c r="B3977" s="3104" t="s">
        <v>109</v>
      </c>
      <c r="C3977" s="2993" t="s">
        <v>121</v>
      </c>
      <c r="D3977" s="3116"/>
      <c r="E3977" s="3067"/>
      <c r="F3977" s="3068"/>
      <c r="G3977" s="3152"/>
      <c r="H3977" s="255"/>
    </row>
    <row r="3978" spans="1:9">
      <c r="A3978" s="356"/>
      <c r="B3978" s="3151"/>
      <c r="C3978" s="3065"/>
      <c r="D3978" s="3116"/>
      <c r="E3978" s="3067"/>
      <c r="F3978" s="3068"/>
      <c r="G3978" s="3152"/>
      <c r="H3978" s="255"/>
    </row>
    <row r="3979" spans="1:9" ht="24">
      <c r="A3979" s="356"/>
      <c r="B3979" s="2997">
        <v>2001</v>
      </c>
      <c r="C3979" s="2998" t="s">
        <v>249</v>
      </c>
      <c r="D3979" s="3028">
        <v>95</v>
      </c>
      <c r="E3979" s="2998" t="s">
        <v>215</v>
      </c>
      <c r="F3979" s="3167"/>
      <c r="G3979" s="3001">
        <v>0</v>
      </c>
      <c r="H3979" s="3032">
        <f>G3979*D3979</f>
        <v>0</v>
      </c>
    </row>
    <row r="3980" spans="1:9" ht="48">
      <c r="A3980" s="356"/>
      <c r="B3980" s="2997">
        <v>2002</v>
      </c>
      <c r="C3980" s="2998" t="s">
        <v>1325</v>
      </c>
      <c r="D3980" s="3028">
        <v>55</v>
      </c>
      <c r="E3980" s="2998" t="s">
        <v>215</v>
      </c>
      <c r="F3980" s="3106"/>
      <c r="G3980" s="3001">
        <v>0</v>
      </c>
      <c r="H3980" s="3032">
        <f>G3980*D3980</f>
        <v>0</v>
      </c>
    </row>
    <row r="3981" spans="1:9">
      <c r="A3981" s="356"/>
      <c r="B3981" s="3150"/>
      <c r="C3981" s="3105"/>
      <c r="D3981" s="3157"/>
      <c r="E3981" s="3105"/>
      <c r="F3981" s="3106"/>
      <c r="G3981" s="3106"/>
      <c r="H3981" s="255"/>
    </row>
    <row r="3982" spans="1:9">
      <c r="A3982" s="356"/>
      <c r="B3982" s="3150"/>
      <c r="C3982" s="3105"/>
      <c r="D3982" s="3157"/>
      <c r="E3982" s="3105"/>
      <c r="F3982" s="3068"/>
      <c r="G3982" s="3068" t="s">
        <v>210</v>
      </c>
      <c r="H3982" s="3069">
        <f>SUM(H3979:H3980)</f>
        <v>0</v>
      </c>
    </row>
    <row r="3983" spans="1:9">
      <c r="A3983" s="356"/>
      <c r="B3983" s="3104" t="s">
        <v>110</v>
      </c>
      <c r="C3983" s="2993" t="s">
        <v>147</v>
      </c>
      <c r="D3983" s="3116"/>
      <c r="E3983" s="3142"/>
      <c r="F3983" s="3169"/>
      <c r="G3983" s="3170"/>
      <c r="H3983" s="255"/>
    </row>
    <row r="3984" spans="1:9">
      <c r="A3984" s="356"/>
      <c r="B3984" s="3171"/>
      <c r="C3984" s="3110"/>
      <c r="D3984" s="3116"/>
      <c r="E3984" s="3142"/>
      <c r="F3984" s="3111"/>
      <c r="G3984" s="3106" t="str">
        <f>IF(AND(ISNUMBER(D3984),ISNUMBER(F3984)),D3984*F3984," ")</f>
        <v xml:space="preserve"> </v>
      </c>
      <c r="H3984" s="255"/>
    </row>
    <row r="3985" spans="1:8">
      <c r="A3985" s="356"/>
      <c r="B3985" s="2997">
        <v>3001</v>
      </c>
      <c r="C3985" s="2998" t="s">
        <v>1329</v>
      </c>
      <c r="D3985" s="3028">
        <v>55</v>
      </c>
      <c r="E3985" s="2998" t="s">
        <v>215</v>
      </c>
      <c r="F3985" s="3167"/>
      <c r="G3985" s="3001">
        <v>0</v>
      </c>
      <c r="H3985" s="3032">
        <f>G3985*D3985</f>
        <v>0</v>
      </c>
    </row>
    <row r="3986" spans="1:8">
      <c r="A3986" s="356"/>
      <c r="B3986" s="2997">
        <v>3002</v>
      </c>
      <c r="C3986" s="2998" t="s">
        <v>1331</v>
      </c>
      <c r="D3986" s="3028">
        <v>40</v>
      </c>
      <c r="E3986" s="2998" t="s">
        <v>215</v>
      </c>
      <c r="F3986" s="3167"/>
      <c r="G3986" s="3001">
        <v>0</v>
      </c>
      <c r="H3986" s="3032">
        <f>G3986*D3986</f>
        <v>0</v>
      </c>
    </row>
    <row r="3987" spans="1:8">
      <c r="A3987" s="356"/>
      <c r="B3987" s="3064"/>
      <c r="C3987" s="3065"/>
      <c r="D3987" s="3162"/>
      <c r="E3987" s="3067"/>
      <c r="F3987" s="3172"/>
      <c r="G3987" s="3152"/>
      <c r="H3987" s="255"/>
    </row>
    <row r="3988" spans="1:8">
      <c r="A3988" s="356"/>
      <c r="B3988" s="3064"/>
      <c r="C3988" s="3065"/>
      <c r="D3988" s="3162"/>
      <c r="E3988" s="3067"/>
      <c r="F3988" s="3068"/>
      <c r="G3988" s="3068" t="s">
        <v>210</v>
      </c>
      <c r="H3988" s="3069">
        <f>SUM(H3985:H3986)</f>
        <v>0</v>
      </c>
    </row>
    <row r="3989" spans="1:8">
      <c r="A3989" s="356"/>
      <c r="B3989" s="3104" t="s">
        <v>111</v>
      </c>
      <c r="C3989" s="2993" t="s">
        <v>148</v>
      </c>
      <c r="D3989" s="3116"/>
      <c r="E3989" s="3110"/>
      <c r="F3989" s="3111"/>
      <c r="G3989" s="3106"/>
      <c r="H3989" s="255"/>
    </row>
    <row r="3990" spans="1:8">
      <c r="A3990" s="356"/>
      <c r="B3990" s="3165"/>
      <c r="C3990" s="3110"/>
      <c r="D3990" s="3116"/>
      <c r="E3990" s="3110"/>
      <c r="F3990" s="3111"/>
      <c r="G3990" s="3106"/>
      <c r="H3990" s="255"/>
    </row>
    <row r="3991" spans="1:8" ht="24">
      <c r="A3991" s="356"/>
      <c r="B3991" s="2997">
        <v>4001</v>
      </c>
      <c r="C3991" s="2998" t="s">
        <v>252</v>
      </c>
      <c r="D3991" s="3028">
        <v>1</v>
      </c>
      <c r="E3991" s="2998" t="s">
        <v>80</v>
      </c>
      <c r="F3991" s="3106"/>
      <c r="G3991" s="3001">
        <v>0</v>
      </c>
      <c r="H3991" s="3032">
        <f>G3991*D3991</f>
        <v>0</v>
      </c>
    </row>
    <row r="3992" spans="1:8">
      <c r="A3992" s="356"/>
      <c r="B3992" s="3165"/>
      <c r="C3992" s="3110"/>
      <c r="D3992" s="3116"/>
      <c r="E3992" s="3110"/>
      <c r="F3992" s="3111"/>
      <c r="G3992" s="3106"/>
      <c r="H3992" s="255"/>
    </row>
    <row r="3993" spans="1:8">
      <c r="A3993" s="356"/>
      <c r="B3993" s="3165"/>
      <c r="C3993" s="3110"/>
      <c r="D3993" s="3116"/>
      <c r="E3993" s="3110"/>
      <c r="F3993" s="3068"/>
      <c r="G3993" s="3068" t="s">
        <v>210</v>
      </c>
      <c r="H3993" s="3069">
        <f>SUM(H3991:H3992)</f>
        <v>0</v>
      </c>
    </row>
    <row r="3994" spans="1:8">
      <c r="A3994" s="356"/>
      <c r="B3994" s="3165"/>
      <c r="C3994" s="3110"/>
      <c r="D3994" s="3116"/>
      <c r="E3994" s="3110"/>
      <c r="F3994" s="3068"/>
      <c r="G3994" s="3152"/>
      <c r="H3994" s="255"/>
    </row>
    <row r="3995" spans="1:8">
      <c r="A3995" s="356"/>
      <c r="B3995" s="3165"/>
      <c r="C3995" s="3110"/>
      <c r="D3995" s="3116"/>
      <c r="E3995" s="3110"/>
      <c r="F3995" s="3068"/>
      <c r="G3995" s="3152"/>
      <c r="H3995" s="255"/>
    </row>
    <row r="3996" spans="1:8">
      <c r="A3996" s="356"/>
      <c r="B3996" s="3104" t="s">
        <v>112</v>
      </c>
      <c r="C3996" s="2993" t="s">
        <v>149</v>
      </c>
      <c r="D3996" s="3116"/>
      <c r="E3996" s="3110"/>
      <c r="F3996" s="3166"/>
      <c r="G3996" s="3106"/>
      <c r="H3996" s="255"/>
    </row>
    <row r="3997" spans="1:8">
      <c r="A3997" s="356"/>
      <c r="B3997" s="3165"/>
      <c r="C3997" s="3110"/>
      <c r="D3997" s="3116"/>
      <c r="E3997" s="3110"/>
      <c r="F3997" s="3166"/>
      <c r="G3997" s="3106"/>
      <c r="H3997" s="255"/>
    </row>
    <row r="3998" spans="1:8" ht="36">
      <c r="A3998" s="356"/>
      <c r="B3998" s="2997">
        <v>5001</v>
      </c>
      <c r="C3998" s="2998" t="s">
        <v>253</v>
      </c>
      <c r="D3998" s="2998">
        <v>5.5E-2</v>
      </c>
      <c r="E3998" s="2998" t="s">
        <v>15</v>
      </c>
      <c r="F3998" s="3106"/>
      <c r="G3998" s="3001">
        <v>0</v>
      </c>
      <c r="H3998" s="3032">
        <f>G3998*D3998</f>
        <v>0</v>
      </c>
    </row>
    <row r="3999" spans="1:8" ht="48">
      <c r="A3999" s="356"/>
      <c r="B3999" s="2997">
        <v>5002</v>
      </c>
      <c r="C3999" s="2998" t="s">
        <v>254</v>
      </c>
      <c r="D3999" s="2998">
        <v>5.5E-2</v>
      </c>
      <c r="E3999" s="2998" t="s">
        <v>15</v>
      </c>
      <c r="F3999" s="3106"/>
      <c r="G3999" s="3001">
        <v>0</v>
      </c>
      <c r="H3999" s="3032">
        <f t="shared" ref="H3999:H4002" si="74">G3999*D3999</f>
        <v>0</v>
      </c>
    </row>
    <row r="4000" spans="1:8" ht="48">
      <c r="A4000" s="356"/>
      <c r="B4000" s="2997">
        <v>5003</v>
      </c>
      <c r="C4000" s="2998" t="s">
        <v>255</v>
      </c>
      <c r="D4000" s="2998">
        <v>5.5E-2</v>
      </c>
      <c r="E4000" s="2998" t="s">
        <v>15</v>
      </c>
      <c r="F4000" s="3106"/>
      <c r="G4000" s="3001">
        <v>0</v>
      </c>
      <c r="H4000" s="3032">
        <f t="shared" si="74"/>
        <v>0</v>
      </c>
    </row>
    <row r="4001" spans="1:8" ht="36">
      <c r="A4001" s="356"/>
      <c r="B4001" s="2997">
        <v>5004</v>
      </c>
      <c r="C4001" s="2998" t="s">
        <v>256</v>
      </c>
      <c r="D4001" s="3028">
        <v>1</v>
      </c>
      <c r="E4001" s="2998" t="s">
        <v>19</v>
      </c>
      <c r="F4001" s="3106"/>
      <c r="G4001" s="3001">
        <v>0</v>
      </c>
      <c r="H4001" s="3032">
        <f t="shared" si="74"/>
        <v>0</v>
      </c>
    </row>
    <row r="4002" spans="1:8" ht="36">
      <c r="A4002" s="356"/>
      <c r="B4002" s="2997">
        <v>5005</v>
      </c>
      <c r="C4002" s="2998" t="s">
        <v>2530</v>
      </c>
      <c r="D4002" s="3028">
        <v>2</v>
      </c>
      <c r="E4002" s="2998" t="s">
        <v>258</v>
      </c>
      <c r="F4002" s="3106"/>
      <c r="G4002" s="3001">
        <v>0</v>
      </c>
      <c r="H4002" s="3032">
        <f t="shared" si="74"/>
        <v>0</v>
      </c>
    </row>
    <row r="4003" spans="1:8" ht="24">
      <c r="A4003" s="356"/>
      <c r="B4003" s="2998"/>
      <c r="C4003" s="2998" t="s">
        <v>2501</v>
      </c>
      <c r="D4003" s="3028"/>
      <c r="E4003" s="2998"/>
      <c r="F4003" s="3111"/>
      <c r="G4003" s="3106"/>
      <c r="H4003" s="255"/>
    </row>
    <row r="4004" spans="1:8">
      <c r="A4004" s="356"/>
      <c r="B4004" s="3150"/>
      <c r="C4004" s="3105"/>
      <c r="D4004" s="3116"/>
      <c r="E4004" s="3110"/>
      <c r="F4004" s="3111"/>
      <c r="G4004" s="3106"/>
      <c r="H4004" s="255"/>
    </row>
    <row r="4005" spans="1:8">
      <c r="A4005" s="356"/>
      <c r="B4005" s="3165"/>
      <c r="C4005" s="3105"/>
      <c r="D4005" s="3116"/>
      <c r="E4005" s="3110"/>
      <c r="F4005" s="3068"/>
      <c r="G4005" s="3068" t="s">
        <v>210</v>
      </c>
      <c r="H4005" s="3069">
        <f>SUM(H3998:H4003)</f>
        <v>0</v>
      </c>
    </row>
    <row r="4006" spans="1:8">
      <c r="A4006" s="356"/>
      <c r="B4006" s="3165"/>
      <c r="C4006" s="3105"/>
      <c r="D4006" s="3116"/>
      <c r="E4006" s="3110"/>
      <c r="F4006" s="3068"/>
      <c r="G4006" s="3152"/>
      <c r="H4006" s="255"/>
    </row>
    <row r="4007" spans="1:8">
      <c r="A4007" s="356"/>
      <c r="B4007" s="3165"/>
      <c r="C4007" s="3110"/>
      <c r="D4007" s="3116"/>
      <c r="E4007" s="3110"/>
      <c r="F4007" s="3111"/>
      <c r="G4007" s="3106"/>
      <c r="H4007" s="255"/>
    </row>
    <row r="4008" spans="1:8">
      <c r="A4008" s="356"/>
      <c r="B4008" s="3104" t="s">
        <v>113</v>
      </c>
      <c r="C4008" s="2993" t="s">
        <v>127</v>
      </c>
      <c r="D4008" s="3116"/>
      <c r="E4008" s="3110"/>
      <c r="F4008" s="3166"/>
      <c r="G4008" s="3106"/>
      <c r="H4008" s="255"/>
    </row>
    <row r="4009" spans="1:8">
      <c r="A4009" s="356"/>
      <c r="B4009" s="3165"/>
      <c r="C4009" s="3110"/>
      <c r="D4009" s="3116"/>
      <c r="E4009" s="3110"/>
      <c r="F4009" s="3166"/>
      <c r="G4009" s="3106"/>
      <c r="H4009" s="255"/>
    </row>
    <row r="4010" spans="1:8" ht="24">
      <c r="A4010" s="356"/>
      <c r="B4010" s="2997">
        <v>6001</v>
      </c>
      <c r="C4010" s="2998" t="s">
        <v>1334</v>
      </c>
      <c r="D4010" s="3028">
        <v>1</v>
      </c>
      <c r="E4010" s="2998" t="s">
        <v>19</v>
      </c>
      <c r="F4010" s="3000"/>
      <c r="G4010" s="3001">
        <v>0</v>
      </c>
      <c r="H4010" s="3001">
        <f>G4010*D4010</f>
        <v>0</v>
      </c>
    </row>
    <row r="4011" spans="1:8">
      <c r="A4011" s="356"/>
      <c r="B4011" s="2997">
        <v>6002</v>
      </c>
      <c r="C4011" s="2998" t="s">
        <v>1335</v>
      </c>
      <c r="D4011" s="3028">
        <v>1</v>
      </c>
      <c r="E4011" s="2998" t="s">
        <v>19</v>
      </c>
      <c r="F4011" s="3000"/>
      <c r="G4011" s="3001">
        <v>0</v>
      </c>
      <c r="H4011" s="3001">
        <f t="shared" ref="H4011:H4015" si="75">G4011*D4011</f>
        <v>0</v>
      </c>
    </row>
    <row r="4012" spans="1:8" ht="24">
      <c r="A4012" s="356"/>
      <c r="B4012" s="2997">
        <v>6003</v>
      </c>
      <c r="C4012" s="2998" t="s">
        <v>1336</v>
      </c>
      <c r="D4012" s="3028">
        <v>1</v>
      </c>
      <c r="E4012" s="2998" t="s">
        <v>19</v>
      </c>
      <c r="F4012" s="3000"/>
      <c r="G4012" s="3001">
        <v>0</v>
      </c>
      <c r="H4012" s="3001">
        <f t="shared" si="75"/>
        <v>0</v>
      </c>
    </row>
    <row r="4013" spans="1:8">
      <c r="A4013" s="356"/>
      <c r="B4013" s="2997">
        <v>6004</v>
      </c>
      <c r="C4013" s="2998" t="s">
        <v>1337</v>
      </c>
      <c r="D4013" s="262">
        <v>2</v>
      </c>
      <c r="E4013" s="3016" t="s">
        <v>217</v>
      </c>
      <c r="F4013" s="3017"/>
      <c r="G4013" s="3253">
        <v>45</v>
      </c>
      <c r="H4013" s="3001">
        <f t="shared" si="75"/>
        <v>90</v>
      </c>
    </row>
    <row r="4014" spans="1:8" ht="24">
      <c r="A4014" s="356"/>
      <c r="B4014" s="2997">
        <v>6005</v>
      </c>
      <c r="C4014" s="2998" t="s">
        <v>1338</v>
      </c>
      <c r="D4014" s="262">
        <v>2</v>
      </c>
      <c r="E4014" s="3016" t="s">
        <v>217</v>
      </c>
      <c r="F4014" s="3017"/>
      <c r="G4014" s="3253">
        <v>45</v>
      </c>
      <c r="H4014" s="3001">
        <f t="shared" si="75"/>
        <v>90</v>
      </c>
    </row>
    <row r="4015" spans="1:8">
      <c r="A4015" s="356"/>
      <c r="B4015" s="2997">
        <v>6006</v>
      </c>
      <c r="C4015" s="2998" t="s">
        <v>1340</v>
      </c>
      <c r="D4015" s="3028">
        <v>1</v>
      </c>
      <c r="E4015" s="2998" t="s">
        <v>19</v>
      </c>
      <c r="F4015" s="3000"/>
      <c r="G4015" s="3001">
        <v>0</v>
      </c>
      <c r="H4015" s="3001">
        <f t="shared" si="75"/>
        <v>0</v>
      </c>
    </row>
    <row r="4016" spans="1:8">
      <c r="A4016" s="356"/>
      <c r="B4016" s="3165"/>
      <c r="C4016" s="3110"/>
      <c r="D4016" s="3116"/>
      <c r="E4016" s="3110"/>
      <c r="F4016" s="3106"/>
      <c r="G4016" s="3106"/>
      <c r="H4016" s="255"/>
    </row>
    <row r="4017" spans="1:9">
      <c r="A4017" s="356"/>
      <c r="B4017" s="3165"/>
      <c r="C4017" s="3110"/>
      <c r="D4017" s="3116"/>
      <c r="E4017" s="3110"/>
      <c r="F4017" s="3068"/>
      <c r="G4017" s="3068" t="s">
        <v>210</v>
      </c>
      <c r="H4017" s="3069">
        <f>SUM(H4010:H4016)</f>
        <v>180</v>
      </c>
    </row>
    <row r="4018" spans="1:9">
      <c r="A4018" s="356"/>
      <c r="B4018" s="3165"/>
      <c r="C4018" s="3110"/>
      <c r="D4018" s="3116"/>
      <c r="E4018" s="3110"/>
      <c r="F4018" s="3068"/>
      <c r="G4018" s="3068"/>
      <c r="H4018" s="3069"/>
    </row>
    <row r="4019" spans="1:9" ht="24">
      <c r="A4019" s="356"/>
      <c r="B4019" s="3129"/>
      <c r="C4019" s="3130" t="s">
        <v>2538</v>
      </c>
      <c r="D4019" s="3131"/>
      <c r="E4019" s="3129"/>
      <c r="F4019" s="3132"/>
      <c r="G4019" s="3173"/>
      <c r="H4019" s="3133"/>
      <c r="I4019" s="382"/>
    </row>
    <row r="4020" spans="1:9">
      <c r="A4020" s="356"/>
      <c r="B4020" s="3134" t="s">
        <v>108</v>
      </c>
      <c r="C4020" s="3129" t="s">
        <v>122</v>
      </c>
      <c r="D4020" s="3131"/>
      <c r="E4020" s="3129"/>
      <c r="F4020" s="3132"/>
      <c r="G4020" s="3135">
        <f>H3975</f>
        <v>0</v>
      </c>
      <c r="H4020" s="3133"/>
      <c r="I4020" s="382"/>
    </row>
    <row r="4021" spans="1:9">
      <c r="A4021" s="356"/>
      <c r="B4021" s="3134" t="s">
        <v>109</v>
      </c>
      <c r="C4021" s="3129" t="s">
        <v>121</v>
      </c>
      <c r="D4021" s="3131"/>
      <c r="E4021" s="3129"/>
      <c r="F4021" s="3132"/>
      <c r="G4021" s="3135">
        <f>H3982</f>
        <v>0</v>
      </c>
      <c r="H4021" s="3133"/>
      <c r="I4021" s="382"/>
    </row>
    <row r="4022" spans="1:9">
      <c r="A4022" s="356"/>
      <c r="B4022" s="3134" t="s">
        <v>110</v>
      </c>
      <c r="C4022" s="3129" t="s">
        <v>147</v>
      </c>
      <c r="D4022" s="3131"/>
      <c r="E4022" s="3129"/>
      <c r="F4022" s="3132"/>
      <c r="G4022" s="3135">
        <f>H3988</f>
        <v>0</v>
      </c>
      <c r="H4022" s="3133"/>
      <c r="I4022" s="382"/>
    </row>
    <row r="4023" spans="1:9">
      <c r="A4023" s="356"/>
      <c r="B4023" s="3134" t="s">
        <v>111</v>
      </c>
      <c r="C4023" s="3129" t="s">
        <v>148</v>
      </c>
      <c r="D4023" s="3131"/>
      <c r="E4023" s="3129"/>
      <c r="F4023" s="3132"/>
      <c r="G4023" s="3135">
        <f>H3993</f>
        <v>0</v>
      </c>
      <c r="H4023" s="3133"/>
      <c r="I4023" s="382"/>
    </row>
    <row r="4024" spans="1:9">
      <c r="A4024" s="356"/>
      <c r="B4024" s="3134" t="s">
        <v>112</v>
      </c>
      <c r="C4024" s="3129" t="s">
        <v>149</v>
      </c>
      <c r="D4024" s="3131"/>
      <c r="E4024" s="3129"/>
      <c r="F4024" s="3132"/>
      <c r="G4024" s="3135">
        <f>H4005</f>
        <v>0</v>
      </c>
      <c r="H4024" s="3133"/>
      <c r="I4024" s="382"/>
    </row>
    <row r="4025" spans="1:9">
      <c r="A4025" s="356"/>
      <c r="B4025" s="3136" t="s">
        <v>113</v>
      </c>
      <c r="C4025" s="3137" t="s">
        <v>127</v>
      </c>
      <c r="D4025" s="3138"/>
      <c r="E4025" s="3137"/>
      <c r="F4025" s="3139"/>
      <c r="G4025" s="3140">
        <f>H4017</f>
        <v>180</v>
      </c>
      <c r="H4025" s="3141"/>
      <c r="I4025" s="382"/>
    </row>
    <row r="4026" spans="1:9">
      <c r="A4026" s="356"/>
      <c r="B4026" s="3129"/>
      <c r="C4026" s="3129" t="s">
        <v>2566</v>
      </c>
      <c r="D4026" s="3131"/>
      <c r="E4026" s="3129"/>
      <c r="F4026" s="3132"/>
      <c r="G4026" s="3133">
        <f>SUM(G4020:G4025)</f>
        <v>180</v>
      </c>
      <c r="H4026" s="3133"/>
      <c r="I4026" s="382"/>
    </row>
    <row r="4027" spans="1:9">
      <c r="A4027" s="356"/>
      <c r="B4027" s="3165"/>
      <c r="C4027" s="3110"/>
      <c r="D4027" s="3116"/>
      <c r="E4027" s="3110"/>
      <c r="F4027" s="3068"/>
      <c r="G4027" s="3068"/>
      <c r="H4027" s="3069"/>
    </row>
    <row r="4028" spans="1:9">
      <c r="A4028" s="356"/>
      <c r="B4028" s="3104" t="s">
        <v>2489</v>
      </c>
      <c r="C4028" s="2993" t="s">
        <v>2486</v>
      </c>
      <c r="D4028" s="3116"/>
      <c r="E4028" s="3142"/>
      <c r="F4028" s="3143"/>
      <c r="G4028" s="3144"/>
      <c r="H4028" s="3069"/>
    </row>
    <row r="4029" spans="1:9">
      <c r="A4029" s="356"/>
      <c r="B4029" s="3145"/>
      <c r="C4029" s="3146"/>
      <c r="D4029" s="3147"/>
      <c r="E4029" s="3148"/>
      <c r="F4029" s="3111"/>
      <c r="G4029" s="3106"/>
      <c r="H4029" s="3069"/>
    </row>
    <row r="4030" spans="1:9">
      <c r="A4030" s="356"/>
      <c r="B4030" s="3104" t="s">
        <v>108</v>
      </c>
      <c r="C4030" s="2993" t="s">
        <v>122</v>
      </c>
      <c r="D4030" s="3116"/>
      <c r="E4030" s="3105"/>
      <c r="F4030" s="3106" t="s">
        <v>27</v>
      </c>
      <c r="G4030" s="3107"/>
      <c r="H4030" s="3069"/>
    </row>
    <row r="4031" spans="1:9">
      <c r="A4031" s="356"/>
      <c r="B4031" s="3108"/>
      <c r="C4031" s="3065"/>
      <c r="D4031" s="3116"/>
      <c r="E4031" s="3110"/>
      <c r="F4031" s="3111"/>
      <c r="G4031" s="3107"/>
      <c r="H4031" s="3069"/>
    </row>
    <row r="4032" spans="1:9" s="205" customFormat="1" ht="48">
      <c r="A4032" s="2442"/>
      <c r="B4032" s="2997">
        <v>1001</v>
      </c>
      <c r="C4032" s="2998" t="s">
        <v>447</v>
      </c>
      <c r="D4032" s="3003">
        <v>0.93400000000000005</v>
      </c>
      <c r="E4032" s="2998" t="s">
        <v>15</v>
      </c>
      <c r="F4032" s="3000"/>
      <c r="G4032" s="3001">
        <v>0</v>
      </c>
      <c r="H4032" s="3001">
        <f>G4032*D4032</f>
        <v>0</v>
      </c>
      <c r="I4032" s="2998"/>
    </row>
    <row r="4033" spans="1:9" s="205" customFormat="1" ht="48">
      <c r="A4033" s="2442"/>
      <c r="B4033" s="2997">
        <v>1002</v>
      </c>
      <c r="C4033" s="2998" t="s">
        <v>448</v>
      </c>
      <c r="D4033" s="2998">
        <v>0.26700000000000002</v>
      </c>
      <c r="E4033" s="2998" t="s">
        <v>15</v>
      </c>
      <c r="F4033" s="3000"/>
      <c r="G4033" s="3001">
        <v>0</v>
      </c>
      <c r="H4033" s="3001">
        <f t="shared" ref="H4033:H4042" si="76">G4033*D4033</f>
        <v>0</v>
      </c>
      <c r="I4033" s="2998"/>
    </row>
    <row r="4034" spans="1:9" s="205" customFormat="1" ht="156">
      <c r="A4034" s="2442"/>
      <c r="B4034" s="2997">
        <v>1003</v>
      </c>
      <c r="C4034" s="2998" t="s">
        <v>1760</v>
      </c>
      <c r="D4034" s="3004">
        <v>934</v>
      </c>
      <c r="E4034" s="2998" t="s">
        <v>215</v>
      </c>
      <c r="F4034" s="3000"/>
      <c r="G4034" s="3001">
        <v>0</v>
      </c>
      <c r="H4034" s="3001">
        <f t="shared" si="76"/>
        <v>0</v>
      </c>
      <c r="I4034" s="2998"/>
    </row>
    <row r="4035" spans="1:9" ht="156">
      <c r="A4035" s="356"/>
      <c r="B4035" s="2997">
        <v>1004</v>
      </c>
      <c r="C4035" s="2998" t="s">
        <v>1759</v>
      </c>
      <c r="D4035" s="3028">
        <v>265</v>
      </c>
      <c r="E4035" s="2998" t="s">
        <v>215</v>
      </c>
      <c r="F4035" s="3000"/>
      <c r="G4035" s="3001">
        <v>0</v>
      </c>
      <c r="H4035" s="3001">
        <f t="shared" si="76"/>
        <v>0</v>
      </c>
      <c r="I4035" s="2998"/>
    </row>
    <row r="4036" spans="1:9" ht="156">
      <c r="A4036" s="356"/>
      <c r="B4036" s="2997">
        <v>1005</v>
      </c>
      <c r="C4036" s="2998" t="s">
        <v>1758</v>
      </c>
      <c r="D4036" s="3028">
        <v>256</v>
      </c>
      <c r="E4036" s="2998" t="s">
        <v>215</v>
      </c>
      <c r="F4036" s="3000"/>
      <c r="G4036" s="3001">
        <v>0</v>
      </c>
      <c r="H4036" s="3001">
        <f t="shared" si="76"/>
        <v>0</v>
      </c>
      <c r="I4036" s="2998"/>
    </row>
    <row r="4037" spans="1:9" ht="132">
      <c r="A4037" s="356"/>
      <c r="B4037" s="2997">
        <v>1006</v>
      </c>
      <c r="C4037" s="2998" t="s">
        <v>1318</v>
      </c>
      <c r="D4037" s="3028">
        <v>178</v>
      </c>
      <c r="E4037" s="2998" t="s">
        <v>215</v>
      </c>
      <c r="F4037" s="3000"/>
      <c r="G4037" s="3001">
        <v>0</v>
      </c>
      <c r="H4037" s="3001">
        <f t="shared" si="76"/>
        <v>0</v>
      </c>
      <c r="I4037" s="2998"/>
    </row>
    <row r="4038" spans="1:9" ht="36">
      <c r="A4038" s="356"/>
      <c r="B4038" s="2997">
        <v>1007</v>
      </c>
      <c r="C4038" s="2998" t="s">
        <v>2528</v>
      </c>
      <c r="D4038" s="3028">
        <v>78</v>
      </c>
      <c r="E4038" s="2998" t="s">
        <v>30</v>
      </c>
      <c r="F4038" s="3000"/>
      <c r="G4038" s="3001">
        <v>0</v>
      </c>
      <c r="H4038" s="3001">
        <f t="shared" si="76"/>
        <v>0</v>
      </c>
      <c r="I4038" s="2998"/>
    </row>
    <row r="4039" spans="1:9" ht="72">
      <c r="A4039" s="356"/>
      <c r="B4039" s="2997">
        <v>1008</v>
      </c>
      <c r="C4039" s="2998" t="s">
        <v>248</v>
      </c>
      <c r="D4039" s="3028">
        <v>1</v>
      </c>
      <c r="E4039" s="2998" t="s">
        <v>80</v>
      </c>
      <c r="F4039" s="3000"/>
      <c r="G4039" s="3001">
        <v>0</v>
      </c>
      <c r="H4039" s="3001">
        <f t="shared" si="76"/>
        <v>0</v>
      </c>
      <c r="I4039" s="2998"/>
    </row>
    <row r="4040" spans="1:9" ht="120">
      <c r="A4040" s="356"/>
      <c r="B4040" s="2997">
        <v>1009</v>
      </c>
      <c r="C4040" s="2998" t="s">
        <v>1756</v>
      </c>
      <c r="D4040" s="3028">
        <v>10</v>
      </c>
      <c r="E4040" s="2998" t="s">
        <v>19</v>
      </c>
      <c r="F4040" s="3000"/>
      <c r="G4040" s="3001">
        <v>0</v>
      </c>
      <c r="H4040" s="3001">
        <f t="shared" si="76"/>
        <v>0</v>
      </c>
      <c r="I4040" s="2998"/>
    </row>
    <row r="4041" spans="1:9" ht="24">
      <c r="A4041" s="356"/>
      <c r="B4041" s="2997">
        <v>1010</v>
      </c>
      <c r="C4041" s="2998" t="s">
        <v>2531</v>
      </c>
      <c r="D4041" s="3028">
        <v>10</v>
      </c>
      <c r="E4041" s="2998" t="s">
        <v>19</v>
      </c>
      <c r="F4041" s="3000"/>
      <c r="G4041" s="3001">
        <v>0</v>
      </c>
      <c r="H4041" s="3001">
        <f t="shared" si="76"/>
        <v>0</v>
      </c>
      <c r="I4041" s="2998"/>
    </row>
    <row r="4042" spans="1:9" s="451" customFormat="1" ht="48">
      <c r="A4042" s="2742"/>
      <c r="B4042" s="3021">
        <v>1011</v>
      </c>
      <c r="C4042" s="3003" t="s">
        <v>2493</v>
      </c>
      <c r="D4042" s="3004">
        <v>1</v>
      </c>
      <c r="E4042" s="3003" t="s">
        <v>80</v>
      </c>
      <c r="F4042" s="3005"/>
      <c r="G4042" s="3001">
        <v>0</v>
      </c>
      <c r="H4042" s="3001">
        <f t="shared" si="76"/>
        <v>0</v>
      </c>
      <c r="I4042" s="3003"/>
    </row>
    <row r="4043" spans="1:9">
      <c r="A4043" s="356"/>
      <c r="B4043" s="2998"/>
      <c r="C4043" s="2998"/>
      <c r="D4043" s="3028"/>
      <c r="E4043" s="2998"/>
      <c r="F4043" s="3000"/>
      <c r="G4043" s="3000"/>
      <c r="H4043" s="3001"/>
      <c r="I4043" s="2998"/>
    </row>
    <row r="4044" spans="1:9">
      <c r="A4044" s="356"/>
      <c r="B4044" s="2998"/>
      <c r="C4044" s="2998"/>
      <c r="D4044" s="3028"/>
      <c r="E4044" s="2998"/>
      <c r="F4044" s="3000"/>
      <c r="G4044" s="3068" t="s">
        <v>210</v>
      </c>
      <c r="H4044" s="3069">
        <f>SUM(H4032:H4043)</f>
        <v>0</v>
      </c>
      <c r="I4044" s="2998"/>
    </row>
    <row r="4045" spans="1:9">
      <c r="A4045" s="356"/>
      <c r="B4045" s="2998"/>
      <c r="C4045" s="2998"/>
      <c r="D4045" s="3028"/>
      <c r="E4045" s="2998"/>
      <c r="F4045" s="3000"/>
      <c r="G4045" s="3000"/>
      <c r="H4045" s="3001"/>
      <c r="I4045" s="2998"/>
    </row>
    <row r="4046" spans="1:9">
      <c r="A4046" s="356"/>
      <c r="B4046" s="3104" t="s">
        <v>109</v>
      </c>
      <c r="C4046" s="2993" t="s">
        <v>121</v>
      </c>
      <c r="D4046" s="3028"/>
      <c r="E4046" s="2998"/>
      <c r="F4046" s="3000"/>
      <c r="G4046" s="3000"/>
      <c r="H4046" s="3001"/>
      <c r="I4046" s="2998"/>
    </row>
    <row r="4047" spans="1:9">
      <c r="A4047" s="356"/>
      <c r="B4047" s="2998"/>
      <c r="C4047" s="2998"/>
      <c r="D4047" s="3028"/>
      <c r="E4047" s="2998"/>
      <c r="F4047" s="3000"/>
      <c r="G4047" s="3000"/>
      <c r="H4047" s="3001"/>
      <c r="I4047" s="2998"/>
    </row>
    <row r="4048" spans="1:9" s="205" customFormat="1" ht="24">
      <c r="A4048" s="2442"/>
      <c r="B4048" s="2997">
        <v>2001</v>
      </c>
      <c r="C4048" s="2998" t="s">
        <v>249</v>
      </c>
      <c r="D4048" s="3004">
        <v>1455</v>
      </c>
      <c r="E4048" s="2998" t="s">
        <v>215</v>
      </c>
      <c r="F4048" s="3000"/>
      <c r="G4048" s="3001">
        <v>0</v>
      </c>
      <c r="H4048" s="3001">
        <f>D4048*G4048</f>
        <v>0</v>
      </c>
      <c r="I4048" s="2998"/>
    </row>
    <row r="4049" spans="1:9" s="205" customFormat="1" ht="48">
      <c r="A4049" s="2442"/>
      <c r="B4049" s="2997">
        <v>2002</v>
      </c>
      <c r="C4049" s="2998" t="s">
        <v>1325</v>
      </c>
      <c r="D4049" s="3004">
        <v>1199</v>
      </c>
      <c r="E4049" s="2998" t="s">
        <v>215</v>
      </c>
      <c r="F4049" s="3000"/>
      <c r="G4049" s="3001">
        <v>0</v>
      </c>
      <c r="H4049" s="3001">
        <f>D4049*G4049</f>
        <v>0</v>
      </c>
      <c r="I4049" s="2998"/>
    </row>
    <row r="4050" spans="1:9">
      <c r="A4050" s="356"/>
      <c r="B4050" s="2998"/>
      <c r="C4050" s="2998"/>
      <c r="D4050" s="3028"/>
      <c r="E4050" s="2998"/>
      <c r="F4050" s="3000"/>
      <c r="G4050" s="3000"/>
      <c r="H4050" s="3001"/>
      <c r="I4050" s="2998"/>
    </row>
    <row r="4051" spans="1:9">
      <c r="A4051" s="356"/>
      <c r="B4051" s="2998"/>
      <c r="C4051" s="2998"/>
      <c r="D4051" s="3028"/>
      <c r="E4051" s="2998"/>
      <c r="F4051" s="3000"/>
      <c r="G4051" s="3068" t="s">
        <v>210</v>
      </c>
      <c r="H4051" s="3069">
        <f>SUM(H4048:H4050)</f>
        <v>0</v>
      </c>
      <c r="I4051" s="2998"/>
    </row>
    <row r="4052" spans="1:9">
      <c r="A4052" s="356"/>
      <c r="B4052" s="3104" t="s">
        <v>110</v>
      </c>
      <c r="C4052" s="2993" t="s">
        <v>147</v>
      </c>
      <c r="D4052" s="3028"/>
      <c r="E4052" s="2998"/>
      <c r="F4052" s="3000"/>
      <c r="G4052" s="3000"/>
      <c r="H4052" s="3001"/>
      <c r="I4052" s="2998"/>
    </row>
    <row r="4053" spans="1:9">
      <c r="A4053" s="356"/>
      <c r="B4053" s="2998"/>
      <c r="C4053" s="2998"/>
      <c r="D4053" s="3028"/>
      <c r="E4053" s="2998"/>
      <c r="F4053" s="3000" t="s">
        <v>27</v>
      </c>
      <c r="G4053" s="3000" t="str">
        <f>IF(AND(ISNUMBER(D4053),ISNUMBER(F4053)),D4053*F4053," ")</f>
        <v xml:space="preserve"> </v>
      </c>
      <c r="H4053" s="3001"/>
      <c r="I4053" s="2998"/>
    </row>
    <row r="4054" spans="1:9">
      <c r="A4054" s="356"/>
      <c r="B4054" s="2997">
        <v>3001</v>
      </c>
      <c r="C4054" s="2998" t="s">
        <v>1329</v>
      </c>
      <c r="D4054" s="3028">
        <v>1200</v>
      </c>
      <c r="E4054" s="2998" t="s">
        <v>215</v>
      </c>
      <c r="F4054" s="3000"/>
      <c r="G4054" s="3001">
        <v>0</v>
      </c>
      <c r="H4054" s="3001">
        <f>G4054*D4054</f>
        <v>0</v>
      </c>
      <c r="I4054" s="2998"/>
    </row>
    <row r="4055" spans="1:9">
      <c r="A4055" s="356"/>
      <c r="B4055" s="2997">
        <v>3002</v>
      </c>
      <c r="C4055" s="2998" t="s">
        <v>1331</v>
      </c>
      <c r="D4055" s="3028">
        <v>256</v>
      </c>
      <c r="E4055" s="2998" t="s">
        <v>215</v>
      </c>
      <c r="F4055" s="3000"/>
      <c r="G4055" s="3001">
        <v>0</v>
      </c>
      <c r="H4055" s="3001">
        <f t="shared" ref="H4055:H4056" si="77">G4055*D4055</f>
        <v>0</v>
      </c>
      <c r="I4055" s="2998"/>
    </row>
    <row r="4056" spans="1:9" ht="24">
      <c r="A4056" s="356"/>
      <c r="B4056" s="2997">
        <v>3003</v>
      </c>
      <c r="C4056" s="2998" t="s">
        <v>2532</v>
      </c>
      <c r="D4056" s="3028">
        <v>10</v>
      </c>
      <c r="E4056" s="2998" t="s">
        <v>19</v>
      </c>
      <c r="F4056" s="3000"/>
      <c r="G4056" s="3001">
        <v>0</v>
      </c>
      <c r="H4056" s="3001">
        <f t="shared" si="77"/>
        <v>0</v>
      </c>
      <c r="I4056" s="2998"/>
    </row>
    <row r="4057" spans="1:9">
      <c r="A4057" s="356"/>
      <c r="B4057" s="2998"/>
      <c r="C4057" s="2998"/>
      <c r="D4057" s="3028"/>
      <c r="E4057" s="2998"/>
      <c r="F4057" s="3000"/>
      <c r="G4057" s="3000"/>
      <c r="H4057" s="3001"/>
      <c r="I4057" s="2998"/>
    </row>
    <row r="4058" spans="1:9">
      <c r="A4058" s="356"/>
      <c r="B4058" s="2998"/>
      <c r="C4058" s="2998"/>
      <c r="D4058" s="3028"/>
      <c r="E4058" s="2998"/>
      <c r="F4058" s="3000"/>
      <c r="G4058" s="3068" t="s">
        <v>210</v>
      </c>
      <c r="H4058" s="3069">
        <f>SUM(H4054:H4057)</f>
        <v>0</v>
      </c>
      <c r="I4058" s="2998"/>
    </row>
    <row r="4059" spans="1:9">
      <c r="A4059" s="356"/>
      <c r="B4059" s="3104" t="s">
        <v>111</v>
      </c>
      <c r="C4059" s="2993" t="s">
        <v>148</v>
      </c>
      <c r="D4059" s="3028"/>
      <c r="E4059" s="2998"/>
      <c r="F4059" s="3000"/>
      <c r="G4059" s="3000"/>
      <c r="H4059" s="3001"/>
      <c r="I4059" s="2998"/>
    </row>
    <row r="4060" spans="1:9">
      <c r="A4060" s="356"/>
      <c r="B4060" s="2998"/>
      <c r="C4060" s="2998"/>
      <c r="D4060" s="3028"/>
      <c r="E4060" s="2998"/>
      <c r="F4060" s="3000"/>
      <c r="G4060" s="3000"/>
      <c r="H4060" s="3001"/>
      <c r="I4060" s="2998"/>
    </row>
    <row r="4061" spans="1:9" ht="24">
      <c r="A4061" s="356"/>
      <c r="B4061" s="2997">
        <v>4001</v>
      </c>
      <c r="C4061" s="2998" t="s">
        <v>252</v>
      </c>
      <c r="D4061" s="3028">
        <v>1</v>
      </c>
      <c r="E4061" s="2998" t="s">
        <v>80</v>
      </c>
      <c r="F4061" s="3000"/>
      <c r="G4061" s="3001">
        <v>0</v>
      </c>
      <c r="H4061" s="3001">
        <f t="shared" ref="H4061" si="78">G4061*D4061</f>
        <v>0</v>
      </c>
      <c r="I4061" s="2998"/>
    </row>
    <row r="4062" spans="1:9">
      <c r="A4062" s="356"/>
      <c r="B4062" s="2998"/>
      <c r="C4062" s="2998"/>
      <c r="D4062" s="3028"/>
      <c r="E4062" s="2998"/>
      <c r="F4062" s="3000"/>
      <c r="G4062" s="3000"/>
      <c r="H4062" s="3001"/>
      <c r="I4062" s="2998"/>
    </row>
    <row r="4063" spans="1:9">
      <c r="A4063" s="356"/>
      <c r="B4063" s="2998"/>
      <c r="C4063" s="2998"/>
      <c r="D4063" s="3028"/>
      <c r="E4063" s="2998"/>
      <c r="F4063" s="3000"/>
      <c r="G4063" s="3068" t="s">
        <v>210</v>
      </c>
      <c r="H4063" s="3069">
        <f>SUM(H4061:H4062)</f>
        <v>0</v>
      </c>
      <c r="I4063" s="2998"/>
    </row>
    <row r="4064" spans="1:9">
      <c r="A4064" s="356"/>
      <c r="B4064" s="2998"/>
      <c r="C4064" s="2998"/>
      <c r="D4064" s="3028"/>
      <c r="E4064" s="2998"/>
      <c r="F4064" s="3000"/>
      <c r="G4064" s="3000"/>
      <c r="H4064" s="3001"/>
      <c r="I4064" s="2998"/>
    </row>
    <row r="4065" spans="1:9">
      <c r="A4065" s="356"/>
      <c r="B4065" s="2998"/>
      <c r="C4065" s="2998"/>
      <c r="D4065" s="3028"/>
      <c r="E4065" s="2998"/>
      <c r="F4065" s="3000"/>
      <c r="G4065" s="3000"/>
      <c r="H4065" s="3001"/>
      <c r="I4065" s="2998"/>
    </row>
    <row r="4066" spans="1:9">
      <c r="A4066" s="356"/>
      <c r="B4066" s="3104" t="s">
        <v>112</v>
      </c>
      <c r="C4066" s="2993" t="s">
        <v>149</v>
      </c>
      <c r="D4066" s="3028"/>
      <c r="E4066" s="2998"/>
      <c r="F4066" s="3000"/>
      <c r="G4066" s="3000"/>
      <c r="H4066" s="3001"/>
      <c r="I4066" s="2998"/>
    </row>
    <row r="4067" spans="1:9">
      <c r="A4067" s="356"/>
      <c r="B4067" s="2998"/>
      <c r="C4067" s="2998"/>
      <c r="D4067" s="3028"/>
      <c r="E4067" s="2998"/>
      <c r="F4067" s="3000"/>
      <c r="G4067" s="3000"/>
      <c r="H4067" s="3001"/>
      <c r="I4067" s="2998"/>
    </row>
    <row r="4068" spans="1:9" s="205" customFormat="1" ht="36">
      <c r="A4068" s="2442"/>
      <c r="B4068" s="2997">
        <v>5001</v>
      </c>
      <c r="C4068" s="2998" t="s">
        <v>253</v>
      </c>
      <c r="D4068" s="3003">
        <v>1.2010000000000001</v>
      </c>
      <c r="E4068" s="2998" t="s">
        <v>15</v>
      </c>
      <c r="F4068" s="3000"/>
      <c r="G4068" s="3001">
        <v>0</v>
      </c>
      <c r="H4068" s="3001">
        <f>G4068*D4068</f>
        <v>0</v>
      </c>
      <c r="I4068" s="2998"/>
    </row>
    <row r="4069" spans="1:9" s="205" customFormat="1" ht="48">
      <c r="A4069" s="2442"/>
      <c r="B4069" s="2997">
        <v>5002</v>
      </c>
      <c r="C4069" s="2998" t="s">
        <v>254</v>
      </c>
      <c r="D4069" s="3003">
        <v>1.2010000000000001</v>
      </c>
      <c r="E4069" s="2998" t="s">
        <v>15</v>
      </c>
      <c r="F4069" s="3000"/>
      <c r="G4069" s="3001">
        <v>0</v>
      </c>
      <c r="H4069" s="3001">
        <f t="shared" ref="H4069:H4072" si="79">G4069*D4069</f>
        <v>0</v>
      </c>
      <c r="I4069" s="2998"/>
    </row>
    <row r="4070" spans="1:9" s="205" customFormat="1" ht="48">
      <c r="A4070" s="2442"/>
      <c r="B4070" s="2997">
        <v>5003</v>
      </c>
      <c r="C4070" s="2998" t="s">
        <v>255</v>
      </c>
      <c r="D4070" s="3003">
        <v>1.2010000000000001</v>
      </c>
      <c r="E4070" s="2998" t="s">
        <v>15</v>
      </c>
      <c r="F4070" s="3000"/>
      <c r="G4070" s="3001">
        <v>0</v>
      </c>
      <c r="H4070" s="3001">
        <f t="shared" si="79"/>
        <v>0</v>
      </c>
      <c r="I4070" s="2998"/>
    </row>
    <row r="4071" spans="1:9" ht="36">
      <c r="A4071" s="356"/>
      <c r="B4071" s="2997">
        <v>5004</v>
      </c>
      <c r="C4071" s="2998" t="s">
        <v>256</v>
      </c>
      <c r="D4071" s="3028">
        <v>1</v>
      </c>
      <c r="E4071" s="2998" t="s">
        <v>19</v>
      </c>
      <c r="F4071" s="3000"/>
      <c r="G4071" s="3001">
        <v>0</v>
      </c>
      <c r="H4071" s="3001">
        <f t="shared" si="79"/>
        <v>0</v>
      </c>
      <c r="I4071" s="2998"/>
    </row>
    <row r="4072" spans="1:9" ht="36">
      <c r="A4072" s="356"/>
      <c r="B4072" s="2997">
        <v>5005</v>
      </c>
      <c r="C4072" s="2998" t="s">
        <v>2530</v>
      </c>
      <c r="D4072" s="3028">
        <v>5</v>
      </c>
      <c r="E4072" s="2998" t="s">
        <v>258</v>
      </c>
      <c r="F4072" s="3000"/>
      <c r="G4072" s="3001">
        <v>0</v>
      </c>
      <c r="H4072" s="3001">
        <f t="shared" si="79"/>
        <v>0</v>
      </c>
      <c r="I4072" s="2998"/>
    </row>
    <row r="4073" spans="1:9" ht="24">
      <c r="A4073" s="356"/>
      <c r="B4073" s="2998"/>
      <c r="C4073" s="2998" t="s">
        <v>2501</v>
      </c>
      <c r="D4073" s="3028"/>
      <c r="E4073" s="2998"/>
      <c r="F4073" s="3000"/>
      <c r="G4073" s="3000"/>
      <c r="H4073" s="3001"/>
      <c r="I4073" s="2998"/>
    </row>
    <row r="4074" spans="1:9">
      <c r="A4074" s="356"/>
      <c r="B4074" s="2998"/>
      <c r="C4074" s="2998"/>
      <c r="D4074" s="3028"/>
      <c r="E4074" s="2998"/>
      <c r="F4074" s="3000"/>
      <c r="G4074" s="3000"/>
      <c r="H4074" s="3001"/>
      <c r="I4074" s="2998"/>
    </row>
    <row r="4075" spans="1:9">
      <c r="A4075" s="356"/>
      <c r="B4075" s="2998"/>
      <c r="C4075" s="2998"/>
      <c r="D4075" s="3028"/>
      <c r="E4075" s="2998"/>
      <c r="F4075" s="3000"/>
      <c r="G4075" s="3068" t="s">
        <v>210</v>
      </c>
      <c r="H4075" s="3069">
        <f>SUM(H4068:H4074)</f>
        <v>0</v>
      </c>
      <c r="I4075" s="2998"/>
    </row>
    <row r="4076" spans="1:9">
      <c r="A4076" s="356"/>
      <c r="B4076" s="2998"/>
      <c r="C4076" s="2998"/>
      <c r="D4076" s="3028"/>
      <c r="E4076" s="2998"/>
      <c r="F4076" s="3000"/>
      <c r="G4076" s="3000"/>
      <c r="H4076" s="3001"/>
      <c r="I4076" s="2998"/>
    </row>
    <row r="4077" spans="1:9">
      <c r="A4077" s="356"/>
      <c r="B4077" s="2998"/>
      <c r="C4077" s="2998"/>
      <c r="D4077" s="3028"/>
      <c r="E4077" s="2998"/>
      <c r="F4077" s="3000"/>
      <c r="G4077" s="3000"/>
      <c r="H4077" s="3001"/>
      <c r="I4077" s="2998"/>
    </row>
    <row r="4078" spans="1:9">
      <c r="A4078" s="356"/>
      <c r="B4078" s="3104" t="s">
        <v>113</v>
      </c>
      <c r="C4078" s="2993" t="s">
        <v>127</v>
      </c>
      <c r="D4078" s="3028"/>
      <c r="E4078" s="2998"/>
      <c r="F4078" s="3000"/>
      <c r="G4078" s="3000"/>
      <c r="H4078" s="3001"/>
      <c r="I4078" s="2998"/>
    </row>
    <row r="4079" spans="1:9">
      <c r="A4079" s="356"/>
      <c r="B4079" s="2998"/>
      <c r="C4079" s="2998"/>
      <c r="D4079" s="3028"/>
      <c r="E4079" s="2998"/>
      <c r="F4079" s="3000"/>
      <c r="G4079" s="3000"/>
      <c r="H4079" s="3001"/>
      <c r="I4079" s="2998"/>
    </row>
    <row r="4080" spans="1:9" ht="24">
      <c r="A4080" s="356"/>
      <c r="B4080" s="2997">
        <v>6001</v>
      </c>
      <c r="C4080" s="2998" t="s">
        <v>1334</v>
      </c>
      <c r="D4080" s="3028">
        <v>1</v>
      </c>
      <c r="E4080" s="2998" t="s">
        <v>19</v>
      </c>
      <c r="F4080" s="3000"/>
      <c r="G4080" s="3001">
        <v>0</v>
      </c>
      <c r="H4080" s="3001">
        <f>D4080*G4080</f>
        <v>0</v>
      </c>
      <c r="I4080" s="2998"/>
    </row>
    <row r="4081" spans="1:9">
      <c r="A4081" s="356"/>
      <c r="B4081" s="2997">
        <v>6002</v>
      </c>
      <c r="C4081" s="2998" t="s">
        <v>1335</v>
      </c>
      <c r="D4081" s="3028">
        <v>1</v>
      </c>
      <c r="E4081" s="2998" t="s">
        <v>19</v>
      </c>
      <c r="F4081" s="3000"/>
      <c r="G4081" s="3001">
        <v>0</v>
      </c>
      <c r="H4081" s="3001">
        <f t="shared" ref="H4081:H4085" si="80">D4081*G4081</f>
        <v>0</v>
      </c>
      <c r="I4081" s="2998"/>
    </row>
    <row r="4082" spans="1:9" ht="24">
      <c r="A4082" s="356"/>
      <c r="B4082" s="2997">
        <v>6003</v>
      </c>
      <c r="C4082" s="2998" t="s">
        <v>1336</v>
      </c>
      <c r="D4082" s="3028">
        <v>1</v>
      </c>
      <c r="E4082" s="2998" t="s">
        <v>19</v>
      </c>
      <c r="F4082" s="3000"/>
      <c r="G4082" s="3001">
        <v>0</v>
      </c>
      <c r="H4082" s="3001">
        <f t="shared" si="80"/>
        <v>0</v>
      </c>
      <c r="I4082" s="2998"/>
    </row>
    <row r="4083" spans="1:9">
      <c r="A4083" s="356"/>
      <c r="B4083" s="2997">
        <v>6004</v>
      </c>
      <c r="C4083" s="2998" t="s">
        <v>1337</v>
      </c>
      <c r="D4083" s="262">
        <v>2</v>
      </c>
      <c r="E4083" s="3016" t="s">
        <v>217</v>
      </c>
      <c r="F4083" s="3017"/>
      <c r="G4083" s="3253">
        <v>45</v>
      </c>
      <c r="H4083" s="3001">
        <f t="shared" si="80"/>
        <v>90</v>
      </c>
      <c r="I4083" s="2998"/>
    </row>
    <row r="4084" spans="1:9" ht="24">
      <c r="A4084" s="356"/>
      <c r="B4084" s="2997">
        <v>6005</v>
      </c>
      <c r="C4084" s="2998" t="s">
        <v>1338</v>
      </c>
      <c r="D4084" s="262">
        <v>2</v>
      </c>
      <c r="E4084" s="3016" t="s">
        <v>217</v>
      </c>
      <c r="F4084" s="3017"/>
      <c r="G4084" s="3253">
        <v>45</v>
      </c>
      <c r="H4084" s="3001">
        <f t="shared" si="80"/>
        <v>90</v>
      </c>
      <c r="I4084" s="2998"/>
    </row>
    <row r="4085" spans="1:9">
      <c r="A4085" s="356"/>
      <c r="B4085" s="2997">
        <v>6006</v>
      </c>
      <c r="C4085" s="2998" t="s">
        <v>1340</v>
      </c>
      <c r="D4085" s="3028">
        <v>1</v>
      </c>
      <c r="E4085" s="2998" t="s">
        <v>19</v>
      </c>
      <c r="F4085" s="3000"/>
      <c r="G4085" s="3001">
        <v>0</v>
      </c>
      <c r="H4085" s="3001">
        <f t="shared" si="80"/>
        <v>0</v>
      </c>
      <c r="I4085" s="2998"/>
    </row>
    <row r="4086" spans="1:9">
      <c r="A4086" s="356"/>
      <c r="B4086" s="2998"/>
      <c r="C4086" s="2998"/>
      <c r="D4086" s="3028"/>
      <c r="E4086" s="2998"/>
      <c r="F4086" s="3000"/>
      <c r="G4086" s="3000"/>
      <c r="H4086" s="3001"/>
      <c r="I4086" s="2998"/>
    </row>
    <row r="4087" spans="1:9">
      <c r="A4087" s="356"/>
      <c r="B4087" s="2998"/>
      <c r="C4087" s="2998"/>
      <c r="D4087" s="3028"/>
      <c r="E4087" s="2998"/>
      <c r="F4087" s="3000"/>
      <c r="G4087" s="3068" t="s">
        <v>210</v>
      </c>
      <c r="H4087" s="3069">
        <f>SUM(H4080:H4086)</f>
        <v>180</v>
      </c>
      <c r="I4087" s="2998"/>
    </row>
    <row r="4088" spans="1:9">
      <c r="A4088" s="356"/>
      <c r="B4088" s="2998"/>
      <c r="C4088" s="2998"/>
      <c r="D4088" s="3028"/>
      <c r="E4088" s="2998"/>
      <c r="F4088" s="3000"/>
      <c r="G4088" s="3000"/>
      <c r="H4088" s="3001"/>
      <c r="I4088" s="2998"/>
    </row>
    <row r="4089" spans="1:9" ht="24">
      <c r="A4089" s="356"/>
      <c r="B4089" s="3129"/>
      <c r="C4089" s="3130" t="s">
        <v>2567</v>
      </c>
      <c r="D4089" s="3131"/>
      <c r="E4089" s="3129"/>
      <c r="F4089" s="3132"/>
      <c r="G4089" s="3173"/>
      <c r="H4089" s="3133"/>
      <c r="I4089" s="382"/>
    </row>
    <row r="4090" spans="1:9">
      <c r="A4090" s="356"/>
      <c r="B4090" s="3134" t="s">
        <v>108</v>
      </c>
      <c r="C4090" s="3129" t="s">
        <v>122</v>
      </c>
      <c r="D4090" s="3131"/>
      <c r="E4090" s="3129"/>
      <c r="F4090" s="3132"/>
      <c r="G4090" s="3135">
        <f>H4044</f>
        <v>0</v>
      </c>
      <c r="H4090" s="3133"/>
      <c r="I4090" s="382"/>
    </row>
    <row r="4091" spans="1:9">
      <c r="A4091" s="356"/>
      <c r="B4091" s="3134" t="s">
        <v>109</v>
      </c>
      <c r="C4091" s="3129" t="s">
        <v>121</v>
      </c>
      <c r="D4091" s="3131"/>
      <c r="E4091" s="3129"/>
      <c r="F4091" s="3132"/>
      <c r="G4091" s="3135">
        <f>H4051</f>
        <v>0</v>
      </c>
      <c r="H4091" s="3133"/>
      <c r="I4091" s="382"/>
    </row>
    <row r="4092" spans="1:9">
      <c r="A4092" s="356"/>
      <c r="B4092" s="3134" t="s">
        <v>110</v>
      </c>
      <c r="C4092" s="3129" t="s">
        <v>147</v>
      </c>
      <c r="D4092" s="3131"/>
      <c r="E4092" s="3129"/>
      <c r="F4092" s="3132"/>
      <c r="G4092" s="3135">
        <f>H4058</f>
        <v>0</v>
      </c>
      <c r="H4092" s="3133"/>
      <c r="I4092" s="382"/>
    </row>
    <row r="4093" spans="1:9">
      <c r="A4093" s="356"/>
      <c r="B4093" s="3134" t="s">
        <v>111</v>
      </c>
      <c r="C4093" s="3129" t="s">
        <v>148</v>
      </c>
      <c r="D4093" s="3131"/>
      <c r="E4093" s="3129"/>
      <c r="F4093" s="3132"/>
      <c r="G4093" s="3135">
        <f>H4063</f>
        <v>0</v>
      </c>
      <c r="H4093" s="3133"/>
      <c r="I4093" s="382"/>
    </row>
    <row r="4094" spans="1:9">
      <c r="A4094" s="356"/>
      <c r="B4094" s="3134" t="s">
        <v>112</v>
      </c>
      <c r="C4094" s="3129" t="s">
        <v>149</v>
      </c>
      <c r="D4094" s="3131"/>
      <c r="E4094" s="3129"/>
      <c r="F4094" s="3132"/>
      <c r="G4094" s="3135">
        <f>H4075</f>
        <v>0</v>
      </c>
      <c r="H4094" s="3133"/>
      <c r="I4094" s="382"/>
    </row>
    <row r="4095" spans="1:9">
      <c r="A4095" s="356"/>
      <c r="B4095" s="3136" t="s">
        <v>113</v>
      </c>
      <c r="C4095" s="3137" t="s">
        <v>127</v>
      </c>
      <c r="D4095" s="3138"/>
      <c r="E4095" s="3137"/>
      <c r="F4095" s="3139"/>
      <c r="G4095" s="3140">
        <f>H4087</f>
        <v>180</v>
      </c>
      <c r="H4095" s="3141"/>
      <c r="I4095" s="382"/>
    </row>
    <row r="4096" spans="1:9">
      <c r="A4096" s="356"/>
      <c r="B4096" s="3129"/>
      <c r="C4096" s="3129" t="s">
        <v>2568</v>
      </c>
      <c r="D4096" s="3131"/>
      <c r="E4096" s="3129"/>
      <c r="F4096" s="3132"/>
      <c r="G4096" s="3133">
        <f>SUM(G4090:G4095)</f>
        <v>180</v>
      </c>
      <c r="H4096" s="3133"/>
      <c r="I4096" s="382"/>
    </row>
    <row r="4097" spans="1:9">
      <c r="A4097" s="356"/>
      <c r="B4097" s="3165"/>
      <c r="C4097" s="3110"/>
      <c r="D4097" s="3116"/>
      <c r="E4097" s="3110"/>
      <c r="F4097" s="3068"/>
      <c r="G4097" s="3068"/>
      <c r="H4097" s="3069"/>
    </row>
    <row r="4098" spans="1:9">
      <c r="A4098" s="356"/>
      <c r="B4098" s="2998"/>
      <c r="C4098" s="2998"/>
      <c r="D4098" s="3028"/>
      <c r="E4098" s="2998"/>
      <c r="F4098" s="3000"/>
      <c r="G4098" s="3000"/>
      <c r="H4098" s="3001"/>
      <c r="I4098" s="2998"/>
    </row>
    <row r="4099" spans="1:9">
      <c r="A4099" s="356"/>
      <c r="B4099" s="3104" t="s">
        <v>2533</v>
      </c>
      <c r="C4099" s="2993" t="s">
        <v>2490</v>
      </c>
      <c r="D4099" s="3116"/>
      <c r="E4099" s="3142"/>
      <c r="F4099" s="3143"/>
      <c r="G4099" s="3144"/>
      <c r="H4099" s="3001"/>
      <c r="I4099" s="2998"/>
    </row>
    <row r="4100" spans="1:9">
      <c r="A4100" s="356"/>
      <c r="B4100" s="3145"/>
      <c r="C4100" s="3146"/>
      <c r="D4100" s="3147"/>
      <c r="E4100" s="3148"/>
      <c r="F4100" s="3111"/>
      <c r="G4100" s="3106"/>
      <c r="H4100" s="3069"/>
    </row>
    <row r="4101" spans="1:9">
      <c r="A4101" s="356"/>
      <c r="B4101" s="3104" t="s">
        <v>108</v>
      </c>
      <c r="C4101" s="2993" t="s">
        <v>122</v>
      </c>
      <c r="D4101" s="3116"/>
      <c r="E4101" s="3105"/>
      <c r="F4101" s="3106" t="s">
        <v>27</v>
      </c>
      <c r="G4101" s="3107"/>
      <c r="H4101" s="3069"/>
    </row>
    <row r="4102" spans="1:9">
      <c r="A4102" s="356"/>
      <c r="B4102" s="3108"/>
      <c r="C4102" s="3065"/>
      <c r="D4102" s="3116"/>
      <c r="E4102" s="3110"/>
      <c r="F4102" s="3111"/>
      <c r="G4102" s="3107"/>
      <c r="H4102" s="3069"/>
    </row>
    <row r="4103" spans="1:9" ht="48">
      <c r="A4103" s="356"/>
      <c r="B4103" s="3057">
        <v>1001</v>
      </c>
      <c r="C4103" s="2998" t="s">
        <v>448</v>
      </c>
      <c r="D4103" s="2998">
        <v>0.93700000000000006</v>
      </c>
      <c r="E4103" s="2998" t="s">
        <v>15</v>
      </c>
      <c r="F4103" s="3000"/>
      <c r="G4103" s="3001">
        <v>0</v>
      </c>
      <c r="H4103" s="3001">
        <f>G4103*D4103</f>
        <v>0</v>
      </c>
      <c r="I4103" s="2998"/>
    </row>
    <row r="4104" spans="1:9" ht="156">
      <c r="A4104" s="356"/>
      <c r="B4104" s="3057">
        <v>1002</v>
      </c>
      <c r="C4104" s="2998" t="s">
        <v>1759</v>
      </c>
      <c r="D4104" s="3028">
        <v>1007</v>
      </c>
      <c r="E4104" s="2998" t="s">
        <v>215</v>
      </c>
      <c r="F4104" s="3000"/>
      <c r="G4104" s="3001">
        <v>0</v>
      </c>
      <c r="H4104" s="3001">
        <f t="shared" ref="H4104:H4109" si="81">G4104*D4104</f>
        <v>0</v>
      </c>
      <c r="I4104" s="2998"/>
    </row>
    <row r="4105" spans="1:9" ht="156">
      <c r="A4105" s="356"/>
      <c r="B4105" s="3057">
        <v>1003</v>
      </c>
      <c r="C4105" s="2998" t="s">
        <v>1758</v>
      </c>
      <c r="D4105" s="3028">
        <v>795</v>
      </c>
      <c r="E4105" s="2998" t="s">
        <v>215</v>
      </c>
      <c r="F4105" s="3000"/>
      <c r="G4105" s="3001">
        <v>0</v>
      </c>
      <c r="H4105" s="3001">
        <f t="shared" si="81"/>
        <v>0</v>
      </c>
      <c r="I4105" s="2998"/>
    </row>
    <row r="4106" spans="1:9" ht="132">
      <c r="A4106" s="356"/>
      <c r="B4106" s="3057">
        <v>1004</v>
      </c>
      <c r="C4106" s="2998" t="s">
        <v>1318</v>
      </c>
      <c r="D4106" s="3028">
        <v>227</v>
      </c>
      <c r="E4106" s="2998" t="s">
        <v>215</v>
      </c>
      <c r="F4106" s="3000"/>
      <c r="G4106" s="3001">
        <v>0</v>
      </c>
      <c r="H4106" s="3001">
        <f t="shared" si="81"/>
        <v>0</v>
      </c>
      <c r="I4106" s="2998"/>
    </row>
    <row r="4107" spans="1:9" ht="36">
      <c r="A4107" s="356"/>
      <c r="B4107" s="3057">
        <v>1005</v>
      </c>
      <c r="C4107" s="2998" t="s">
        <v>2528</v>
      </c>
      <c r="D4107" s="3028">
        <v>100</v>
      </c>
      <c r="E4107" s="2998" t="s">
        <v>30</v>
      </c>
      <c r="F4107" s="3000"/>
      <c r="G4107" s="3001">
        <v>0</v>
      </c>
      <c r="H4107" s="3001">
        <f t="shared" si="81"/>
        <v>0</v>
      </c>
      <c r="I4107" s="2998"/>
    </row>
    <row r="4108" spans="1:9" ht="72">
      <c r="A4108" s="356"/>
      <c r="B4108" s="3057">
        <v>1006</v>
      </c>
      <c r="C4108" s="2998" t="s">
        <v>248</v>
      </c>
      <c r="D4108" s="3028">
        <v>1</v>
      </c>
      <c r="E4108" s="2998" t="s">
        <v>80</v>
      </c>
      <c r="F4108" s="3000"/>
      <c r="G4108" s="3001">
        <v>0</v>
      </c>
      <c r="H4108" s="3001">
        <f t="shared" si="81"/>
        <v>0</v>
      </c>
      <c r="I4108" s="2998"/>
    </row>
    <row r="4109" spans="1:9" s="451" customFormat="1" ht="48">
      <c r="A4109" s="2742"/>
      <c r="B4109" s="1588">
        <v>1007</v>
      </c>
      <c r="C4109" s="3003" t="s">
        <v>2493</v>
      </c>
      <c r="D4109" s="3004">
        <v>1</v>
      </c>
      <c r="E4109" s="3003" t="s">
        <v>80</v>
      </c>
      <c r="F4109" s="3005"/>
      <c r="G4109" s="3001">
        <v>0</v>
      </c>
      <c r="H4109" s="3001">
        <f t="shared" si="81"/>
        <v>0</v>
      </c>
      <c r="I4109" s="3003"/>
    </row>
    <row r="4110" spans="1:9">
      <c r="A4110" s="356"/>
      <c r="B4110" s="3057"/>
      <c r="C4110" s="2998"/>
      <c r="D4110" s="3028"/>
      <c r="E4110" s="2998"/>
      <c r="F4110" s="3000"/>
      <c r="G4110" s="3000"/>
      <c r="H4110" s="3001"/>
      <c r="I4110" s="2998"/>
    </row>
    <row r="4111" spans="1:9">
      <c r="A4111" s="356"/>
      <c r="B4111" s="3057"/>
      <c r="C4111" s="2998"/>
      <c r="D4111" s="3028"/>
      <c r="E4111" s="2998"/>
      <c r="F4111" s="3000"/>
      <c r="G4111" s="3068" t="s">
        <v>210</v>
      </c>
      <c r="H4111" s="3069">
        <f>SUM(H4103:H4110)</f>
        <v>0</v>
      </c>
      <c r="I4111" s="2998"/>
    </row>
    <row r="4112" spans="1:9">
      <c r="A4112" s="356"/>
      <c r="B4112" s="3057"/>
      <c r="C4112" s="2998"/>
      <c r="D4112" s="3028"/>
      <c r="E4112" s="2998"/>
      <c r="F4112" s="3000"/>
      <c r="G4112" s="3000"/>
      <c r="H4112" s="3001"/>
      <c r="I4112" s="2998"/>
    </row>
    <row r="4113" spans="1:9">
      <c r="A4113" s="356"/>
      <c r="B4113" s="3104" t="s">
        <v>109</v>
      </c>
      <c r="C4113" s="2993" t="s">
        <v>121</v>
      </c>
      <c r="D4113" s="3028"/>
      <c r="E4113" s="2998"/>
      <c r="F4113" s="3000"/>
      <c r="G4113" s="3000"/>
      <c r="H4113" s="3001"/>
      <c r="I4113" s="2998"/>
    </row>
    <row r="4114" spans="1:9">
      <c r="A4114" s="356"/>
      <c r="B4114" s="3057"/>
      <c r="C4114" s="2998"/>
      <c r="D4114" s="3028"/>
      <c r="E4114" s="2998"/>
      <c r="F4114" s="3000"/>
      <c r="G4114" s="3000"/>
      <c r="H4114" s="3001"/>
      <c r="I4114" s="2998"/>
    </row>
    <row r="4115" spans="1:9" ht="24">
      <c r="A4115" s="356"/>
      <c r="B4115" s="3057">
        <v>2001</v>
      </c>
      <c r="C4115" s="2998" t="s">
        <v>249</v>
      </c>
      <c r="D4115" s="3028">
        <v>1802</v>
      </c>
      <c r="E4115" s="2998" t="s">
        <v>215</v>
      </c>
      <c r="F4115" s="3000"/>
      <c r="G4115" s="3001">
        <v>0</v>
      </c>
      <c r="H4115" s="3001">
        <f t="shared" ref="H4115:H4116" si="82">G4115*D4115</f>
        <v>0</v>
      </c>
      <c r="I4115" s="2998"/>
    </row>
    <row r="4116" spans="1:9" ht="48">
      <c r="A4116" s="356"/>
      <c r="B4116" s="3057">
        <v>2002</v>
      </c>
      <c r="C4116" s="2998" t="s">
        <v>1325</v>
      </c>
      <c r="D4116" s="3028">
        <v>1226</v>
      </c>
      <c r="E4116" s="2998" t="s">
        <v>215</v>
      </c>
      <c r="F4116" s="3000"/>
      <c r="G4116" s="3001">
        <v>0</v>
      </c>
      <c r="H4116" s="3001">
        <f t="shared" si="82"/>
        <v>0</v>
      </c>
      <c r="I4116" s="2998"/>
    </row>
    <row r="4117" spans="1:9">
      <c r="A4117" s="356"/>
      <c r="B4117" s="3057"/>
      <c r="C4117" s="2998"/>
      <c r="D4117" s="3028"/>
      <c r="E4117" s="2998"/>
      <c r="F4117" s="3000"/>
      <c r="G4117" s="3000"/>
      <c r="H4117" s="3001"/>
      <c r="I4117" s="2998"/>
    </row>
    <row r="4118" spans="1:9">
      <c r="A4118" s="356"/>
      <c r="B4118" s="3057"/>
      <c r="C4118" s="2998"/>
      <c r="D4118" s="3028"/>
      <c r="E4118" s="2998"/>
      <c r="F4118" s="3000"/>
      <c r="G4118" s="3068" t="s">
        <v>210</v>
      </c>
      <c r="H4118" s="3069">
        <f>SUM(H4115:H4117)</f>
        <v>0</v>
      </c>
      <c r="I4118" s="2998"/>
    </row>
    <row r="4119" spans="1:9">
      <c r="A4119" s="356"/>
      <c r="B4119" s="3104" t="s">
        <v>110</v>
      </c>
      <c r="C4119" s="2993" t="s">
        <v>147</v>
      </c>
      <c r="D4119" s="3028"/>
      <c r="E4119" s="2998"/>
      <c r="F4119" s="3000"/>
      <c r="G4119" s="3000"/>
      <c r="H4119" s="3001"/>
      <c r="I4119" s="2998"/>
    </row>
    <row r="4120" spans="1:9">
      <c r="A4120" s="356"/>
      <c r="B4120" s="3057"/>
      <c r="C4120" s="2998"/>
      <c r="D4120" s="3028"/>
      <c r="E4120" s="2998"/>
      <c r="F4120" s="3000" t="s">
        <v>27</v>
      </c>
      <c r="G4120" s="3000" t="str">
        <f>IF(AND(ISNUMBER(D4120),ISNUMBER(F4120)),D4120*F4120," ")</f>
        <v xml:space="preserve"> </v>
      </c>
      <c r="H4120" s="3001"/>
      <c r="I4120" s="2998"/>
    </row>
    <row r="4121" spans="1:9">
      <c r="A4121" s="356"/>
      <c r="B4121" s="3057">
        <v>3001</v>
      </c>
      <c r="C4121" s="2998" t="s">
        <v>1329</v>
      </c>
      <c r="D4121" s="3028">
        <v>1226</v>
      </c>
      <c r="E4121" s="2998" t="s">
        <v>215</v>
      </c>
      <c r="F4121" s="3000"/>
      <c r="G4121" s="3001">
        <v>0</v>
      </c>
      <c r="H4121" s="3001">
        <f>G4121*D4121</f>
        <v>0</v>
      </c>
      <c r="I4121" s="2998"/>
    </row>
    <row r="4122" spans="1:9" s="205" customFormat="1">
      <c r="A4122" s="2442"/>
      <c r="B4122" s="3057">
        <v>3002</v>
      </c>
      <c r="C4122" s="2998" t="s">
        <v>1330</v>
      </c>
      <c r="D4122" s="3028">
        <v>772</v>
      </c>
      <c r="E4122" s="2998" t="s">
        <v>215</v>
      </c>
      <c r="F4122" s="3000"/>
      <c r="G4122" s="3001">
        <v>0</v>
      </c>
      <c r="H4122" s="3001">
        <f>G4122*D4122</f>
        <v>0</v>
      </c>
      <c r="I4122" s="2998"/>
    </row>
    <row r="4123" spans="1:9">
      <c r="A4123" s="356"/>
      <c r="B4123" s="3057">
        <v>3003</v>
      </c>
      <c r="C4123" s="2998" t="s">
        <v>1331</v>
      </c>
      <c r="D4123" s="3028">
        <v>772</v>
      </c>
      <c r="E4123" s="2998" t="s">
        <v>215</v>
      </c>
      <c r="F4123" s="3000"/>
      <c r="G4123" s="3001">
        <v>0</v>
      </c>
      <c r="H4123" s="3001">
        <f t="shared" ref="H4123" si="83">G4123*D4123</f>
        <v>0</v>
      </c>
      <c r="I4123" s="2998"/>
    </row>
    <row r="4124" spans="1:9">
      <c r="A4124" s="356"/>
      <c r="B4124" s="3057"/>
      <c r="C4124" s="2998"/>
      <c r="D4124" s="3028"/>
      <c r="E4124" s="2998"/>
      <c r="F4124" s="3000"/>
      <c r="G4124" s="3000"/>
      <c r="H4124" s="3001"/>
      <c r="I4124" s="2998"/>
    </row>
    <row r="4125" spans="1:9">
      <c r="A4125" s="356"/>
      <c r="B4125" s="3057"/>
      <c r="C4125" s="2998"/>
      <c r="D4125" s="3028"/>
      <c r="E4125" s="2998"/>
      <c r="F4125" s="3000"/>
      <c r="G4125" s="3068" t="s">
        <v>210</v>
      </c>
      <c r="H4125" s="3069">
        <f>SUM(H4121:H4124)</f>
        <v>0</v>
      </c>
      <c r="I4125" s="2998"/>
    </row>
    <row r="4126" spans="1:9">
      <c r="A4126" s="356"/>
      <c r="B4126" s="3104" t="s">
        <v>111</v>
      </c>
      <c r="C4126" s="2993" t="s">
        <v>148</v>
      </c>
      <c r="D4126" s="3028"/>
      <c r="E4126" s="2998"/>
      <c r="F4126" s="3000"/>
      <c r="G4126" s="3000"/>
      <c r="H4126" s="3001"/>
      <c r="I4126" s="2998"/>
    </row>
    <row r="4127" spans="1:9">
      <c r="A4127" s="356"/>
      <c r="B4127" s="3057"/>
      <c r="C4127" s="2998"/>
      <c r="D4127" s="3028"/>
      <c r="E4127" s="2998"/>
      <c r="F4127" s="3000"/>
      <c r="G4127" s="3000"/>
      <c r="H4127" s="3001"/>
      <c r="I4127" s="2998"/>
    </row>
    <row r="4128" spans="1:9" ht="24">
      <c r="A4128" s="356"/>
      <c r="B4128" s="3057">
        <v>4001</v>
      </c>
      <c r="C4128" s="2998" t="s">
        <v>252</v>
      </c>
      <c r="D4128" s="3028">
        <v>1</v>
      </c>
      <c r="E4128" s="2998" t="s">
        <v>80</v>
      </c>
      <c r="F4128" s="3000"/>
      <c r="G4128" s="3001">
        <v>0</v>
      </c>
      <c r="H4128" s="3001">
        <f t="shared" ref="H4128" si="84">G4128*D4128</f>
        <v>0</v>
      </c>
      <c r="I4128" s="2998"/>
    </row>
    <row r="4129" spans="1:9">
      <c r="A4129" s="356"/>
      <c r="B4129" s="3057"/>
      <c r="C4129" s="2998"/>
      <c r="D4129" s="3028"/>
      <c r="E4129" s="2998"/>
      <c r="F4129" s="3000"/>
      <c r="G4129" s="3000"/>
      <c r="H4129" s="3001"/>
      <c r="I4129" s="2998"/>
    </row>
    <row r="4130" spans="1:9">
      <c r="A4130" s="356"/>
      <c r="B4130" s="3057"/>
      <c r="C4130" s="2998"/>
      <c r="D4130" s="3028"/>
      <c r="E4130" s="2998"/>
      <c r="F4130" s="3000"/>
      <c r="G4130" s="3068" t="s">
        <v>210</v>
      </c>
      <c r="H4130" s="3069">
        <f>SUM(H4128:H4129)</f>
        <v>0</v>
      </c>
      <c r="I4130" s="2998"/>
    </row>
    <row r="4131" spans="1:9">
      <c r="A4131" s="356"/>
      <c r="B4131" s="3057"/>
      <c r="C4131" s="2998"/>
      <c r="D4131" s="3028"/>
      <c r="E4131" s="2998"/>
      <c r="F4131" s="3000"/>
      <c r="G4131" s="3000"/>
      <c r="H4131" s="3001"/>
      <c r="I4131" s="2998"/>
    </row>
    <row r="4132" spans="1:9">
      <c r="A4132" s="356"/>
      <c r="B4132" s="3057"/>
      <c r="C4132" s="2998"/>
      <c r="D4132" s="3028"/>
      <c r="E4132" s="2998"/>
      <c r="F4132" s="3000"/>
      <c r="G4132" s="3000"/>
      <c r="H4132" s="3001"/>
      <c r="I4132" s="2998"/>
    </row>
    <row r="4133" spans="1:9">
      <c r="A4133" s="356"/>
      <c r="B4133" s="3104" t="s">
        <v>112</v>
      </c>
      <c r="C4133" s="2993" t="s">
        <v>149</v>
      </c>
      <c r="D4133" s="3028"/>
      <c r="E4133" s="2998"/>
      <c r="F4133" s="3000"/>
      <c r="G4133" s="3000"/>
      <c r="H4133" s="3001"/>
      <c r="I4133" s="2998"/>
    </row>
    <row r="4134" spans="1:9">
      <c r="A4134" s="356"/>
      <c r="B4134" s="3057"/>
      <c r="C4134" s="2998"/>
      <c r="D4134" s="3028"/>
      <c r="E4134" s="2998"/>
      <c r="F4134" s="3000"/>
      <c r="G4134" s="3000"/>
      <c r="H4134" s="3001"/>
      <c r="I4134" s="2998"/>
    </row>
    <row r="4135" spans="1:9" ht="36">
      <c r="A4135" s="356"/>
      <c r="B4135" s="3057">
        <v>5001</v>
      </c>
      <c r="C4135" s="2998" t="s">
        <v>253</v>
      </c>
      <c r="D4135" s="2998">
        <v>0.93700000000000006</v>
      </c>
      <c r="E4135" s="2998" t="s">
        <v>15</v>
      </c>
      <c r="F4135" s="3000"/>
      <c r="G4135" s="3001">
        <v>0</v>
      </c>
      <c r="H4135" s="3001">
        <f>G4135*D4135</f>
        <v>0</v>
      </c>
      <c r="I4135" s="2998"/>
    </row>
    <row r="4136" spans="1:9" ht="48">
      <c r="A4136" s="356"/>
      <c r="B4136" s="3057">
        <v>5002</v>
      </c>
      <c r="C4136" s="2998" t="s">
        <v>254</v>
      </c>
      <c r="D4136" s="2998">
        <v>0.93700000000000006</v>
      </c>
      <c r="E4136" s="2998" t="s">
        <v>15</v>
      </c>
      <c r="F4136" s="3000"/>
      <c r="G4136" s="3001">
        <v>0</v>
      </c>
      <c r="H4136" s="3001">
        <f t="shared" ref="H4136:H4139" si="85">G4136*D4136</f>
        <v>0</v>
      </c>
      <c r="I4136" s="2998"/>
    </row>
    <row r="4137" spans="1:9" ht="48">
      <c r="A4137" s="356"/>
      <c r="B4137" s="3057">
        <v>5003</v>
      </c>
      <c r="C4137" s="2998" t="s">
        <v>255</v>
      </c>
      <c r="D4137" s="2998">
        <v>0.93700000000000006</v>
      </c>
      <c r="E4137" s="2998" t="s">
        <v>15</v>
      </c>
      <c r="F4137" s="3000"/>
      <c r="G4137" s="3001">
        <v>0</v>
      </c>
      <c r="H4137" s="3001">
        <f t="shared" si="85"/>
        <v>0</v>
      </c>
      <c r="I4137" s="2998"/>
    </row>
    <row r="4138" spans="1:9" ht="36">
      <c r="A4138" s="356"/>
      <c r="B4138" s="3057">
        <v>5004</v>
      </c>
      <c r="C4138" s="2998" t="s">
        <v>256</v>
      </c>
      <c r="D4138" s="3028">
        <v>1</v>
      </c>
      <c r="E4138" s="2998" t="s">
        <v>19</v>
      </c>
      <c r="F4138" s="3000"/>
      <c r="G4138" s="3001">
        <v>0</v>
      </c>
      <c r="H4138" s="3001">
        <f t="shared" si="85"/>
        <v>0</v>
      </c>
      <c r="I4138" s="2998"/>
    </row>
    <row r="4139" spans="1:9" ht="36">
      <c r="A4139" s="356"/>
      <c r="B4139" s="3057">
        <v>5005</v>
      </c>
      <c r="C4139" s="2998" t="s">
        <v>2530</v>
      </c>
      <c r="D4139" s="3028">
        <v>5</v>
      </c>
      <c r="E4139" s="2998" t="s">
        <v>258</v>
      </c>
      <c r="F4139" s="3000"/>
      <c r="G4139" s="3001">
        <v>0</v>
      </c>
      <c r="H4139" s="3001">
        <f t="shared" si="85"/>
        <v>0</v>
      </c>
      <c r="I4139" s="2998"/>
    </row>
    <row r="4140" spans="1:9" ht="24">
      <c r="A4140" s="356"/>
      <c r="B4140" s="3057"/>
      <c r="C4140" s="2998" t="s">
        <v>2501</v>
      </c>
      <c r="D4140" s="3028"/>
      <c r="E4140" s="2998"/>
      <c r="F4140" s="3000"/>
      <c r="G4140" s="3000"/>
      <c r="H4140" s="3001"/>
      <c r="I4140" s="2998"/>
    </row>
    <row r="4141" spans="1:9">
      <c r="A4141" s="356"/>
      <c r="B4141" s="3057"/>
      <c r="C4141" s="2998"/>
      <c r="D4141" s="3028"/>
      <c r="E4141" s="2998"/>
      <c r="F4141" s="3000"/>
      <c r="G4141" s="3000"/>
      <c r="H4141" s="3001"/>
      <c r="I4141" s="2998"/>
    </row>
    <row r="4142" spans="1:9">
      <c r="A4142" s="356"/>
      <c r="B4142" s="3057"/>
      <c r="C4142" s="2998"/>
      <c r="D4142" s="3028"/>
      <c r="E4142" s="2998"/>
      <c r="F4142" s="3000"/>
      <c r="G4142" s="3068" t="s">
        <v>210</v>
      </c>
      <c r="H4142" s="3069">
        <f>SUM(H4135:H4141)</f>
        <v>0</v>
      </c>
      <c r="I4142" s="2998"/>
    </row>
    <row r="4143" spans="1:9" s="205" customFormat="1">
      <c r="A4143" s="2442"/>
      <c r="B4143" s="3057"/>
      <c r="C4143" s="2998"/>
      <c r="D4143" s="3028"/>
      <c r="E4143" s="2998"/>
      <c r="F4143" s="3000"/>
      <c r="G4143" s="3000"/>
      <c r="H4143" s="3001"/>
      <c r="I4143" s="2998"/>
    </row>
    <row r="4144" spans="1:9">
      <c r="A4144" s="356"/>
      <c r="B4144" s="3057"/>
      <c r="C4144" s="2998"/>
      <c r="D4144" s="3028"/>
      <c r="E4144" s="2998"/>
      <c r="F4144" s="3000"/>
      <c r="G4144" s="3000"/>
      <c r="H4144" s="3001"/>
      <c r="I4144" s="2998"/>
    </row>
    <row r="4145" spans="1:9">
      <c r="A4145" s="356"/>
      <c r="B4145" s="3104" t="s">
        <v>113</v>
      </c>
      <c r="C4145" s="2993" t="s">
        <v>127</v>
      </c>
      <c r="D4145" s="3028"/>
      <c r="E4145" s="2998"/>
      <c r="F4145" s="3000"/>
      <c r="G4145" s="3000"/>
      <c r="H4145" s="3001"/>
      <c r="I4145" s="2998"/>
    </row>
    <row r="4146" spans="1:9">
      <c r="A4146" s="356"/>
      <c r="B4146" s="3057"/>
      <c r="C4146" s="2998"/>
      <c r="D4146" s="3028"/>
      <c r="E4146" s="2998"/>
      <c r="F4146" s="3000"/>
      <c r="G4146" s="3000"/>
      <c r="H4146" s="3001"/>
      <c r="I4146" s="2998"/>
    </row>
    <row r="4147" spans="1:9" ht="24">
      <c r="A4147" s="356"/>
      <c r="B4147" s="3057">
        <v>6001</v>
      </c>
      <c r="C4147" s="2998" t="s">
        <v>1334</v>
      </c>
      <c r="D4147" s="3028">
        <v>1</v>
      </c>
      <c r="E4147" s="2998" t="s">
        <v>19</v>
      </c>
      <c r="F4147" s="3000"/>
      <c r="G4147" s="3001">
        <v>0</v>
      </c>
      <c r="H4147" s="3001">
        <f>G4147*D4147</f>
        <v>0</v>
      </c>
      <c r="I4147" s="2998"/>
    </row>
    <row r="4148" spans="1:9">
      <c r="A4148" s="356"/>
      <c r="B4148" s="3057">
        <v>6002</v>
      </c>
      <c r="C4148" s="2998" t="s">
        <v>1335</v>
      </c>
      <c r="D4148" s="3028">
        <v>1</v>
      </c>
      <c r="E4148" s="2998" t="s">
        <v>19</v>
      </c>
      <c r="F4148" s="3000"/>
      <c r="G4148" s="3001">
        <v>0</v>
      </c>
      <c r="H4148" s="3001">
        <f t="shared" ref="H4148:H4151" si="86">G4148*D4148</f>
        <v>0</v>
      </c>
      <c r="I4148" s="2998"/>
    </row>
    <row r="4149" spans="1:9" ht="24">
      <c r="A4149" s="356"/>
      <c r="B4149" s="3057">
        <v>6003</v>
      </c>
      <c r="C4149" s="2998" t="s">
        <v>1336</v>
      </c>
      <c r="D4149" s="3028">
        <v>1</v>
      </c>
      <c r="E4149" s="2998" t="s">
        <v>19</v>
      </c>
      <c r="F4149" s="3000"/>
      <c r="G4149" s="3001">
        <v>0</v>
      </c>
      <c r="H4149" s="3001">
        <f>G4149*D4149</f>
        <v>0</v>
      </c>
      <c r="I4149" s="2998"/>
    </row>
    <row r="4150" spans="1:9">
      <c r="A4150" s="356"/>
      <c r="B4150" s="3057">
        <v>6004</v>
      </c>
      <c r="C4150" s="2998" t="s">
        <v>1337</v>
      </c>
      <c r="D4150" s="3004">
        <v>2</v>
      </c>
      <c r="E4150" s="3003" t="s">
        <v>217</v>
      </c>
      <c r="F4150" s="3005"/>
      <c r="G4150" s="3253">
        <v>45</v>
      </c>
      <c r="H4150" s="3001">
        <f t="shared" si="86"/>
        <v>90</v>
      </c>
      <c r="I4150" s="2998"/>
    </row>
    <row r="4151" spans="1:9" ht="24">
      <c r="A4151" s="356"/>
      <c r="B4151" s="3057">
        <v>6005</v>
      </c>
      <c r="C4151" s="2998" t="s">
        <v>1338</v>
      </c>
      <c r="D4151" s="3004">
        <v>2</v>
      </c>
      <c r="E4151" s="3003" t="s">
        <v>217</v>
      </c>
      <c r="F4151" s="3005"/>
      <c r="G4151" s="3253">
        <v>45</v>
      </c>
      <c r="H4151" s="3001">
        <f t="shared" si="86"/>
        <v>90</v>
      </c>
      <c r="I4151" s="2998"/>
    </row>
    <row r="4152" spans="1:9">
      <c r="A4152" s="356"/>
      <c r="B4152" s="3057">
        <v>6006</v>
      </c>
      <c r="C4152" s="2998" t="s">
        <v>1340</v>
      </c>
      <c r="D4152" s="3028">
        <v>1</v>
      </c>
      <c r="E4152" s="2998" t="s">
        <v>19</v>
      </c>
      <c r="F4152" s="3000"/>
      <c r="G4152" s="3001">
        <v>0</v>
      </c>
      <c r="H4152" s="3001">
        <f>G4152*D4152</f>
        <v>0</v>
      </c>
      <c r="I4152" s="2998"/>
    </row>
    <row r="4153" spans="1:9">
      <c r="A4153" s="356"/>
      <c r="B4153" s="3057"/>
      <c r="C4153" s="2998"/>
      <c r="D4153" s="3028"/>
      <c r="E4153" s="2998"/>
      <c r="F4153" s="3000"/>
      <c r="G4153" s="3000"/>
      <c r="H4153" s="3001"/>
      <c r="I4153" s="2998"/>
    </row>
    <row r="4154" spans="1:9">
      <c r="A4154" s="356"/>
      <c r="B4154" s="2998"/>
      <c r="C4154" s="2998"/>
      <c r="D4154" s="3028"/>
      <c r="E4154" s="2998"/>
      <c r="F4154" s="3000"/>
      <c r="G4154" s="3068" t="s">
        <v>210</v>
      </c>
      <c r="H4154" s="3069">
        <f>SUM(H4147:H4153)</f>
        <v>180</v>
      </c>
      <c r="I4154" s="2998"/>
    </row>
    <row r="4155" spans="1:9">
      <c r="A4155" s="356"/>
      <c r="B4155" s="2998"/>
      <c r="C4155" s="2998"/>
      <c r="D4155" s="3028"/>
      <c r="E4155" s="2998"/>
      <c r="F4155" s="3000"/>
      <c r="G4155" s="3000"/>
      <c r="H4155" s="3001"/>
      <c r="I4155" s="2998"/>
    </row>
    <row r="4156" spans="1:9" ht="24">
      <c r="A4156" s="356"/>
      <c r="B4156" s="3129"/>
      <c r="C4156" s="3130" t="s">
        <v>2569</v>
      </c>
      <c r="D4156" s="3131"/>
      <c r="E4156" s="3129"/>
      <c r="F4156" s="3132"/>
      <c r="G4156" s="3173"/>
      <c r="H4156" s="3133"/>
      <c r="I4156" s="382"/>
    </row>
    <row r="4157" spans="1:9">
      <c r="A4157" s="356"/>
      <c r="B4157" s="3134" t="s">
        <v>108</v>
      </c>
      <c r="C4157" s="3129" t="s">
        <v>122</v>
      </c>
      <c r="D4157" s="3131"/>
      <c r="E4157" s="3129"/>
      <c r="F4157" s="3132"/>
      <c r="G4157" s="3135">
        <f>H4111</f>
        <v>0</v>
      </c>
      <c r="H4157" s="3133"/>
      <c r="I4157" s="382"/>
    </row>
    <row r="4158" spans="1:9">
      <c r="A4158" s="356"/>
      <c r="B4158" s="3134" t="s">
        <v>109</v>
      </c>
      <c r="C4158" s="3129" t="s">
        <v>121</v>
      </c>
      <c r="D4158" s="3131"/>
      <c r="E4158" s="3129"/>
      <c r="F4158" s="3132"/>
      <c r="G4158" s="3135">
        <f>H4118</f>
        <v>0</v>
      </c>
      <c r="H4158" s="3133"/>
      <c r="I4158" s="382"/>
    </row>
    <row r="4159" spans="1:9">
      <c r="A4159" s="356"/>
      <c r="B4159" s="3134" t="s">
        <v>110</v>
      </c>
      <c r="C4159" s="3129" t="s">
        <v>147</v>
      </c>
      <c r="D4159" s="3131"/>
      <c r="E4159" s="3129"/>
      <c r="F4159" s="3132"/>
      <c r="G4159" s="3135">
        <f>H4125</f>
        <v>0</v>
      </c>
      <c r="H4159" s="3133"/>
      <c r="I4159" s="382"/>
    </row>
    <row r="4160" spans="1:9">
      <c r="A4160" s="356"/>
      <c r="B4160" s="3134" t="s">
        <v>111</v>
      </c>
      <c r="C4160" s="3129" t="s">
        <v>148</v>
      </c>
      <c r="D4160" s="3131"/>
      <c r="E4160" s="3129"/>
      <c r="F4160" s="3132"/>
      <c r="G4160" s="3135">
        <f>H4130</f>
        <v>0</v>
      </c>
      <c r="H4160" s="3133"/>
      <c r="I4160" s="382"/>
    </row>
    <row r="4161" spans="1:10">
      <c r="A4161" s="356"/>
      <c r="B4161" s="3134" t="s">
        <v>112</v>
      </c>
      <c r="C4161" s="3129" t="s">
        <v>149</v>
      </c>
      <c r="D4161" s="3131"/>
      <c r="E4161" s="3129"/>
      <c r="F4161" s="3132"/>
      <c r="G4161" s="3135">
        <f>H4142</f>
        <v>0</v>
      </c>
      <c r="H4161" s="3133"/>
      <c r="I4161" s="382"/>
    </row>
    <row r="4162" spans="1:10">
      <c r="A4162" s="356"/>
      <c r="B4162" s="3136" t="s">
        <v>113</v>
      </c>
      <c r="C4162" s="3137" t="s">
        <v>127</v>
      </c>
      <c r="D4162" s="3138"/>
      <c r="E4162" s="3137"/>
      <c r="F4162" s="3139"/>
      <c r="G4162" s="3140">
        <f>H4154</f>
        <v>180</v>
      </c>
      <c r="H4162" s="3141"/>
      <c r="I4162" s="382"/>
    </row>
    <row r="4163" spans="1:10">
      <c r="A4163" s="356"/>
      <c r="B4163" s="3129"/>
      <c r="C4163" s="3129" t="s">
        <v>2550</v>
      </c>
      <c r="D4163" s="3131"/>
      <c r="E4163" s="3129"/>
      <c r="F4163" s="3132"/>
      <c r="G4163" s="3133">
        <f>SUM(G4157:G4162)</f>
        <v>180</v>
      </c>
      <c r="H4163" s="3133"/>
      <c r="I4163" s="382"/>
    </row>
    <row r="4164" spans="1:10">
      <c r="A4164" s="356"/>
      <c r="B4164" s="356"/>
      <c r="C4164" s="356"/>
      <c r="D4164" s="2356"/>
      <c r="E4164" s="356"/>
      <c r="F4164" s="1501"/>
      <c r="G4164" s="1501"/>
      <c r="H4164" s="2670"/>
    </row>
    <row r="4165" spans="1:10" ht="12.75" thickBot="1">
      <c r="A4165" s="356"/>
      <c r="B4165" s="356"/>
      <c r="C4165" s="356"/>
      <c r="D4165" s="2356"/>
      <c r="E4165" s="356"/>
      <c r="F4165" s="1501"/>
      <c r="G4165" s="1501"/>
      <c r="H4165" s="2670"/>
    </row>
    <row r="4166" spans="1:10">
      <c r="A4166" s="3416" t="s">
        <v>1755</v>
      </c>
      <c r="B4166" s="3417"/>
      <c r="C4166" s="3417"/>
      <c r="D4166" s="3417"/>
      <c r="E4166" s="3417"/>
      <c r="F4166" s="3417"/>
      <c r="G4166" s="3418"/>
      <c r="H4166" s="2670"/>
    </row>
    <row r="4167" spans="1:10">
      <c r="A4167" s="2281" t="s">
        <v>722</v>
      </c>
      <c r="B4167" s="199" t="s">
        <v>935</v>
      </c>
      <c r="C4167" s="200"/>
      <c r="D4167" s="258"/>
      <c r="E4167" s="2282"/>
      <c r="F4167" s="2352"/>
      <c r="G4167" s="2353"/>
      <c r="H4167" s="2670"/>
    </row>
    <row r="4168" spans="1:10">
      <c r="A4168" s="2281" t="s">
        <v>723</v>
      </c>
      <c r="B4168" s="2282" t="s">
        <v>969</v>
      </c>
      <c r="C4168" s="200"/>
      <c r="D4168" s="258"/>
      <c r="E4168" s="2282"/>
      <c r="F4168" s="2352"/>
      <c r="G4168" s="2353"/>
      <c r="H4168" s="2670"/>
    </row>
    <row r="4169" spans="1:10">
      <c r="A4169" s="2281"/>
      <c r="B4169" s="2282"/>
      <c r="C4169" s="200"/>
      <c r="D4169" s="258"/>
      <c r="E4169" s="2282"/>
      <c r="F4169" s="2352"/>
      <c r="G4169" s="2353"/>
      <c r="H4169" s="2670"/>
    </row>
    <row r="4170" spans="1:10">
      <c r="A4170" s="2281" t="s">
        <v>1006</v>
      </c>
      <c r="B4170" s="2282" t="s">
        <v>976</v>
      </c>
      <c r="C4170" s="200"/>
      <c r="D4170" s="258"/>
      <c r="E4170" s="2282"/>
      <c r="F4170" s="2352"/>
      <c r="G4170" s="2353"/>
      <c r="H4170" s="2670"/>
    </row>
    <row r="4171" spans="1:10">
      <c r="A4171" s="2281" t="s">
        <v>726</v>
      </c>
      <c r="B4171" s="3431" t="s">
        <v>1754</v>
      </c>
      <c r="C4171" s="3432"/>
      <c r="D4171" s="258"/>
      <c r="E4171" s="2282"/>
      <c r="F4171" s="2352"/>
      <c r="G4171" s="2353"/>
      <c r="H4171" s="2670"/>
    </row>
    <row r="4172" spans="1:10">
      <c r="A4172" s="2281" t="s">
        <v>727</v>
      </c>
      <c r="B4172" s="2282" t="s">
        <v>961</v>
      </c>
      <c r="C4172" s="200"/>
      <c r="D4172" s="258"/>
      <c r="E4172" s="2282"/>
      <c r="F4172" s="2352"/>
      <c r="G4172" s="2353"/>
      <c r="H4172" s="2670"/>
    </row>
    <row r="4173" spans="1:10">
      <c r="A4173" s="2281" t="s">
        <v>728</v>
      </c>
      <c r="B4173" s="2284" t="s">
        <v>261</v>
      </c>
      <c r="C4173" s="202"/>
      <c r="D4173" s="258"/>
      <c r="E4173" s="2282"/>
      <c r="F4173" s="2352"/>
      <c r="G4173" s="2353"/>
      <c r="H4173" s="2670"/>
    </row>
    <row r="4174" spans="1:10" ht="12.75" thickBot="1">
      <c r="A4174" s="2285" t="s">
        <v>209</v>
      </c>
      <c r="B4174" s="203"/>
      <c r="C4174" s="203"/>
      <c r="D4174" s="259"/>
      <c r="E4174" s="2286"/>
      <c r="F4174" s="2354"/>
      <c r="G4174" s="2355"/>
      <c r="H4174" s="2670"/>
    </row>
    <row r="4175" spans="1:10">
      <c r="A4175" s="356"/>
      <c r="B4175" s="356"/>
      <c r="C4175" s="356"/>
      <c r="D4175" s="2356"/>
      <c r="E4175" s="356"/>
      <c r="F4175" s="1501"/>
      <c r="G4175" s="1501"/>
      <c r="H4175" s="2670"/>
      <c r="J4175" s="3174"/>
    </row>
    <row r="4176" spans="1:10">
      <c r="A4176" s="356"/>
      <c r="B4176" s="3175"/>
      <c r="C4176" s="3175"/>
      <c r="D4176" s="3176"/>
      <c r="E4176" s="3175"/>
      <c r="F4176" s="3177"/>
      <c r="G4176" s="3177"/>
      <c r="H4176" s="3178"/>
      <c r="J4176" s="3174"/>
    </row>
    <row r="4177" spans="1:8">
      <c r="A4177" s="356"/>
      <c r="B4177" s="3175" t="s">
        <v>108</v>
      </c>
      <c r="C4177" s="3175" t="s">
        <v>2527</v>
      </c>
      <c r="D4177" s="3176"/>
      <c r="E4177" s="3175"/>
      <c r="F4177" s="3177"/>
      <c r="G4177" s="3177" t="s">
        <v>27</v>
      </c>
      <c r="H4177" s="3178">
        <f>G3890</f>
        <v>180</v>
      </c>
    </row>
    <row r="4178" spans="1:8">
      <c r="A4178" s="356"/>
      <c r="B4178" s="3175" t="s">
        <v>109</v>
      </c>
      <c r="C4178" s="3175" t="s">
        <v>2471</v>
      </c>
      <c r="D4178" s="3176"/>
      <c r="E4178" s="3175"/>
      <c r="F4178" s="3177"/>
      <c r="G4178" s="3177"/>
      <c r="H4178" s="3178">
        <f>G3961</f>
        <v>180</v>
      </c>
    </row>
    <row r="4179" spans="1:8">
      <c r="A4179" s="356"/>
      <c r="B4179" s="3175" t="s">
        <v>110</v>
      </c>
      <c r="C4179" s="3175" t="s">
        <v>2481</v>
      </c>
      <c r="D4179" s="3176"/>
      <c r="E4179" s="3175"/>
      <c r="F4179" s="3177"/>
      <c r="G4179" s="3177"/>
      <c r="H4179" s="3178">
        <f>G4026</f>
        <v>180</v>
      </c>
    </row>
    <row r="4180" spans="1:8">
      <c r="A4180" s="356"/>
      <c r="B4180" s="3175" t="s">
        <v>111</v>
      </c>
      <c r="C4180" s="3175" t="s">
        <v>2486</v>
      </c>
      <c r="D4180" s="3176"/>
      <c r="E4180" s="3175"/>
      <c r="F4180" s="3177"/>
      <c r="G4180" s="3177"/>
      <c r="H4180" s="3178">
        <f>G4096</f>
        <v>180</v>
      </c>
    </row>
    <row r="4181" spans="1:8">
      <c r="A4181" s="356"/>
      <c r="B4181" s="3175" t="s">
        <v>112</v>
      </c>
      <c r="C4181" s="3175" t="s">
        <v>2490</v>
      </c>
      <c r="D4181" s="3176"/>
      <c r="E4181" s="3175"/>
      <c r="F4181" s="3177"/>
      <c r="G4181" s="3177"/>
      <c r="H4181" s="3178">
        <f>G4163</f>
        <v>180</v>
      </c>
    </row>
    <row r="4182" spans="1:8">
      <c r="A4182" s="356"/>
      <c r="B4182" s="3175"/>
      <c r="C4182" s="3175"/>
      <c r="D4182" s="3176"/>
      <c r="E4182" s="3175"/>
      <c r="F4182" s="3177"/>
      <c r="G4182" s="3177"/>
      <c r="H4182" s="3178"/>
    </row>
    <row r="4183" spans="1:8">
      <c r="A4183" s="356"/>
      <c r="B4183" s="3175"/>
      <c r="C4183" s="3175" t="s">
        <v>128</v>
      </c>
      <c r="D4183" s="3176"/>
      <c r="E4183" s="3175"/>
      <c r="F4183" s="3177"/>
      <c r="G4183" s="3177"/>
      <c r="H4183" s="3179">
        <f>SUM(H4176:H4182)</f>
        <v>900</v>
      </c>
    </row>
    <row r="4184" spans="1:8">
      <c r="A4184" s="356"/>
      <c r="B4184" s="3175"/>
      <c r="C4184" s="3175"/>
      <c r="D4184" s="3176"/>
      <c r="E4184" s="3175"/>
      <c r="F4184" s="3177"/>
      <c r="G4184" s="3177"/>
      <c r="H4184" s="3178"/>
    </row>
    <row r="4185" spans="1:8">
      <c r="A4185" s="356"/>
      <c r="B4185" s="356"/>
      <c r="C4185" s="356"/>
      <c r="D4185" s="2356"/>
      <c r="E4185" s="356"/>
      <c r="F4185" s="1501"/>
      <c r="G4185" s="1501"/>
      <c r="H4185" s="2691"/>
    </row>
    <row r="4186" spans="1:8" ht="12.75" thickBot="1">
      <c r="A4186" s="356"/>
      <c r="B4186" s="356"/>
      <c r="C4186" s="356"/>
      <c r="D4186" s="2356"/>
      <c r="E4186" s="356"/>
      <c r="F4186" s="1501"/>
      <c r="G4186" s="1501"/>
      <c r="H4186" s="2670"/>
    </row>
    <row r="4187" spans="1:8">
      <c r="A4187" s="3416" t="s">
        <v>1752</v>
      </c>
      <c r="B4187" s="3417"/>
      <c r="C4187" s="3417"/>
      <c r="D4187" s="3417"/>
      <c r="E4187" s="3417"/>
      <c r="F4187" s="3417"/>
      <c r="G4187" s="3418"/>
      <c r="H4187" s="2670"/>
    </row>
    <row r="4188" spans="1:8">
      <c r="A4188" s="2281" t="s">
        <v>722</v>
      </c>
      <c r="B4188" s="199" t="s">
        <v>935</v>
      </c>
      <c r="C4188" s="200"/>
      <c r="D4188" s="258"/>
      <c r="E4188" s="2282"/>
      <c r="F4188" s="2352"/>
      <c r="G4188" s="2353"/>
      <c r="H4188" s="2670"/>
    </row>
    <row r="4189" spans="1:8">
      <c r="A4189" s="2281" t="s">
        <v>723</v>
      </c>
      <c r="B4189" s="2282" t="s">
        <v>969</v>
      </c>
      <c r="C4189" s="200"/>
      <c r="D4189" s="258"/>
      <c r="E4189" s="2282"/>
      <c r="F4189" s="2352"/>
      <c r="G4189" s="2353"/>
      <c r="H4189" s="2670"/>
    </row>
    <row r="4190" spans="1:8">
      <c r="A4190" s="2281"/>
      <c r="B4190" s="2282"/>
      <c r="C4190" s="200"/>
      <c r="D4190" s="258"/>
      <c r="E4190" s="2282"/>
      <c r="F4190" s="2352"/>
      <c r="G4190" s="2353"/>
      <c r="H4190" s="2670"/>
    </row>
    <row r="4191" spans="1:8">
      <c r="A4191" s="2281" t="s">
        <v>1006</v>
      </c>
      <c r="B4191" s="2282" t="s">
        <v>1751</v>
      </c>
      <c r="C4191" s="200"/>
      <c r="D4191" s="258"/>
      <c r="E4191" s="2282"/>
      <c r="F4191" s="2352"/>
      <c r="G4191" s="2353"/>
      <c r="H4191" s="2670"/>
    </row>
    <row r="4192" spans="1:8">
      <c r="A4192" s="2281" t="s">
        <v>726</v>
      </c>
      <c r="B4192" s="3431" t="s">
        <v>1750</v>
      </c>
      <c r="C4192" s="3432"/>
      <c r="D4192" s="258"/>
      <c r="E4192" s="2282"/>
      <c r="F4192" s="2352"/>
      <c r="G4192" s="2353"/>
      <c r="H4192" s="2670"/>
    </row>
    <row r="4193" spans="1:8">
      <c r="A4193" s="2281" t="s">
        <v>727</v>
      </c>
      <c r="B4193" s="2282" t="s">
        <v>961</v>
      </c>
      <c r="C4193" s="200"/>
      <c r="D4193" s="258"/>
      <c r="E4193" s="2282"/>
      <c r="F4193" s="2352"/>
      <c r="G4193" s="2353"/>
      <c r="H4193" s="2670"/>
    </row>
    <row r="4194" spans="1:8">
      <c r="A4194" s="2281" t="s">
        <v>728</v>
      </c>
      <c r="B4194" s="2284" t="s">
        <v>261</v>
      </c>
      <c r="C4194" s="202"/>
      <c r="D4194" s="258"/>
      <c r="E4194" s="2282"/>
      <c r="F4194" s="2352"/>
      <c r="G4194" s="2353"/>
      <c r="H4194" s="2670"/>
    </row>
    <row r="4195" spans="1:8" ht="12.75" thickBot="1">
      <c r="A4195" s="2285"/>
      <c r="B4195" s="203"/>
      <c r="C4195" s="203"/>
      <c r="D4195" s="259"/>
      <c r="E4195" s="2286"/>
      <c r="F4195" s="2354"/>
      <c r="G4195" s="2355"/>
      <c r="H4195" s="2670"/>
    </row>
    <row r="4196" spans="1:8">
      <c r="A4196" s="356"/>
      <c r="B4196" s="356"/>
      <c r="C4196" s="356"/>
      <c r="D4196" s="2356"/>
      <c r="E4196" s="356"/>
      <c r="F4196" s="1501"/>
      <c r="G4196" s="1501"/>
      <c r="H4196" s="2670"/>
    </row>
    <row r="4197" spans="1:8">
      <c r="A4197" s="3180" t="s">
        <v>2</v>
      </c>
      <c r="B4197" s="3180" t="s">
        <v>3</v>
      </c>
      <c r="C4197" s="3181" t="s">
        <v>4</v>
      </c>
      <c r="D4197" s="3182" t="s">
        <v>6</v>
      </c>
      <c r="E4197" s="3180" t="s">
        <v>7</v>
      </c>
      <c r="F4197" s="3183"/>
      <c r="G4197" s="3184" t="s">
        <v>8</v>
      </c>
      <c r="H4197" s="3185" t="s">
        <v>9</v>
      </c>
    </row>
    <row r="4198" spans="1:8">
      <c r="A4198" s="356"/>
      <c r="B4198" s="356"/>
      <c r="C4198" s="356"/>
      <c r="D4198" s="2356"/>
      <c r="E4198" s="356"/>
      <c r="F4198" s="1501"/>
      <c r="G4198" s="1501"/>
      <c r="H4198" s="2670"/>
    </row>
    <row r="4199" spans="1:8">
      <c r="A4199" s="356"/>
      <c r="B4199" s="356"/>
      <c r="C4199" s="389" t="s">
        <v>1753</v>
      </c>
      <c r="D4199" s="2356"/>
      <c r="E4199" s="356"/>
      <c r="F4199" s="1501"/>
      <c r="G4199" s="1501"/>
      <c r="H4199" s="2670"/>
    </row>
    <row r="4200" spans="1:8">
      <c r="A4200" s="356"/>
      <c r="B4200" s="356"/>
      <c r="C4200" s="356"/>
      <c r="D4200" s="2356"/>
      <c r="E4200" s="356"/>
      <c r="F4200" s="1501"/>
      <c r="G4200" s="1501"/>
      <c r="H4200" s="2670"/>
    </row>
    <row r="4201" spans="1:8">
      <c r="A4201" s="356"/>
      <c r="B4201" s="356"/>
      <c r="C4201" s="356"/>
      <c r="D4201" s="2356"/>
      <c r="E4201" s="356"/>
      <c r="F4201" s="1501"/>
      <c r="G4201" s="1501"/>
      <c r="H4201" s="2670"/>
    </row>
    <row r="4202" spans="1:8">
      <c r="A4202" s="356"/>
      <c r="B4202" s="3186" t="s">
        <v>455</v>
      </c>
      <c r="C4202" s="3187" t="s">
        <v>1355</v>
      </c>
      <c r="D4202" s="3188" t="s">
        <v>1356</v>
      </c>
      <c r="E4202" s="3189" t="s">
        <v>1357</v>
      </c>
      <c r="F4202" s="3190"/>
      <c r="G4202" s="3190" t="s">
        <v>1358</v>
      </c>
      <c r="H4202" s="2377" t="s">
        <v>1359</v>
      </c>
    </row>
    <row r="4203" spans="1:8">
      <c r="A4203" s="356"/>
      <c r="B4203" s="3191"/>
      <c r="C4203" s="3192"/>
      <c r="D4203" s="3193"/>
      <c r="E4203" s="3194"/>
      <c r="F4203" s="3195"/>
      <c r="G4203" s="3195" t="s">
        <v>1360</v>
      </c>
      <c r="H4203" s="2371" t="s">
        <v>1360</v>
      </c>
    </row>
    <row r="4204" spans="1:8">
      <c r="A4204" s="356"/>
      <c r="B4204" s="3196"/>
      <c r="C4204" s="3197"/>
      <c r="D4204" s="2849"/>
      <c r="E4204" s="355"/>
      <c r="F4204" s="1500"/>
      <c r="G4204" s="1500"/>
      <c r="H4204" s="2670"/>
    </row>
    <row r="4205" spans="1:8">
      <c r="A4205" s="356"/>
      <c r="B4205" s="3196"/>
      <c r="C4205" s="3198" t="s">
        <v>1342</v>
      </c>
      <c r="D4205" s="2849"/>
      <c r="E4205" s="355"/>
      <c r="F4205" s="1500"/>
      <c r="G4205" s="1500"/>
      <c r="H4205" s="2670"/>
    </row>
    <row r="4206" spans="1:8">
      <c r="A4206" s="356"/>
      <c r="B4206" s="3196"/>
      <c r="C4206" s="385" t="s">
        <v>1343</v>
      </c>
      <c r="D4206" s="2805"/>
      <c r="E4206" s="3199"/>
      <c r="F4206" s="2670"/>
      <c r="G4206" s="2670"/>
      <c r="H4206" s="2670"/>
    </row>
    <row r="4207" spans="1:8">
      <c r="A4207" s="356"/>
      <c r="B4207" s="3196">
        <v>1</v>
      </c>
      <c r="C4207" s="385" t="s">
        <v>1344</v>
      </c>
      <c r="D4207" s="2805" t="s">
        <v>215</v>
      </c>
      <c r="E4207" s="3199">
        <v>93</v>
      </c>
      <c r="F4207" s="2670"/>
      <c r="G4207" s="3200">
        <v>0</v>
      </c>
      <c r="H4207" s="2670">
        <f>ROUND(G4207*E4207,2)</f>
        <v>0</v>
      </c>
    </row>
    <row r="4208" spans="1:8">
      <c r="A4208" s="356"/>
      <c r="B4208" s="3196">
        <v>2</v>
      </c>
      <c r="C4208" s="385" t="s">
        <v>1345</v>
      </c>
      <c r="D4208" s="2805" t="s">
        <v>224</v>
      </c>
      <c r="E4208" s="3199">
        <v>44</v>
      </c>
      <c r="F4208" s="2670"/>
      <c r="G4208" s="3200">
        <v>0</v>
      </c>
      <c r="H4208" s="2670">
        <f>ROUND(G4208*E4208,2)</f>
        <v>0</v>
      </c>
    </row>
    <row r="4209" spans="1:10" ht="24">
      <c r="A4209" s="356"/>
      <c r="B4209" s="3196">
        <v>5</v>
      </c>
      <c r="C4209" s="1499" t="s">
        <v>1347</v>
      </c>
      <c r="D4209" s="2805"/>
      <c r="E4209" s="3199"/>
      <c r="F4209" s="2670"/>
      <c r="G4209" s="3200"/>
      <c r="H4209" s="2670"/>
    </row>
    <row r="4210" spans="1:10">
      <c r="A4210" s="356"/>
      <c r="B4210" s="3196"/>
      <c r="C4210" s="385" t="s">
        <v>1348</v>
      </c>
      <c r="D4210" s="2805"/>
      <c r="E4210" s="3199"/>
      <c r="F4210" s="2670"/>
      <c r="G4210" s="3200"/>
      <c r="H4210" s="2670"/>
    </row>
    <row r="4211" spans="1:10" ht="13.5">
      <c r="A4211" s="356"/>
      <c r="B4211" s="3196"/>
      <c r="C4211" s="385" t="s">
        <v>1349</v>
      </c>
      <c r="D4211" s="2805" t="s">
        <v>2609</v>
      </c>
      <c r="E4211" s="3199">
        <v>17</v>
      </c>
      <c r="F4211" s="2670"/>
      <c r="G4211" s="3200">
        <v>0</v>
      </c>
      <c r="H4211" s="2670">
        <f>ROUND(G4211*E4211,2)</f>
        <v>0</v>
      </c>
    </row>
    <row r="4212" spans="1:10">
      <c r="A4212" s="356"/>
      <c r="B4212" s="3196">
        <v>6</v>
      </c>
      <c r="C4212" s="385" t="s">
        <v>1350</v>
      </c>
      <c r="D4212" s="2805"/>
      <c r="E4212" s="3199"/>
      <c r="F4212" s="2670"/>
      <c r="G4212" s="3200"/>
      <c r="H4212" s="2670"/>
    </row>
    <row r="4213" spans="1:10">
      <c r="A4213" s="356"/>
      <c r="B4213" s="3196"/>
      <c r="C4213" s="385" t="s">
        <v>1351</v>
      </c>
      <c r="D4213" s="2805" t="s">
        <v>19</v>
      </c>
      <c r="E4213" s="3199">
        <v>105</v>
      </c>
      <c r="F4213" s="2670"/>
      <c r="G4213" s="3200">
        <v>0</v>
      </c>
      <c r="H4213" s="2670">
        <f>ROUND(G4213*E4213,2)</f>
        <v>0</v>
      </c>
    </row>
    <row r="4214" spans="1:10" ht="24">
      <c r="A4214" s="356"/>
      <c r="B4214" s="3196">
        <v>7</v>
      </c>
      <c r="C4214" s="1499" t="s">
        <v>1352</v>
      </c>
      <c r="D4214" s="2805"/>
      <c r="E4214" s="3199"/>
      <c r="F4214" s="2670"/>
      <c r="G4214" s="3200"/>
      <c r="H4214" s="2670"/>
    </row>
    <row r="4215" spans="1:10" ht="13.5">
      <c r="A4215" s="356"/>
      <c r="B4215" s="3196"/>
      <c r="C4215" s="356" t="s">
        <v>1353</v>
      </c>
      <c r="D4215" s="2805" t="s">
        <v>2609</v>
      </c>
      <c r="E4215" s="3199">
        <v>7</v>
      </c>
      <c r="F4215" s="2670"/>
      <c r="G4215" s="3200">
        <v>0</v>
      </c>
      <c r="H4215" s="2670">
        <f>ROUND(G4215*E4215,2)</f>
        <v>0</v>
      </c>
    </row>
    <row r="4216" spans="1:10">
      <c r="A4216" s="356"/>
      <c r="B4216" s="3201"/>
      <c r="C4216" s="3202" t="s">
        <v>1354</v>
      </c>
      <c r="D4216" s="3203"/>
      <c r="E4216" s="3204"/>
      <c r="F4216" s="3205"/>
      <c r="G4216" s="3206" t="s">
        <v>9</v>
      </c>
      <c r="H4216" s="3207">
        <f>SUM(H4207:H4215)</f>
        <v>0</v>
      </c>
    </row>
    <row r="4217" spans="1:10">
      <c r="A4217" s="356"/>
      <c r="B4217" s="3208"/>
      <c r="C4217" s="2894"/>
      <c r="D4217" s="2574"/>
      <c r="E4217" s="2575"/>
      <c r="F4217" s="2576"/>
      <c r="G4217" s="2563"/>
      <c r="H4217" s="2563"/>
    </row>
    <row r="4218" spans="1:10">
      <c r="A4218" s="356"/>
      <c r="B4218" s="3208"/>
      <c r="C4218" s="2894"/>
      <c r="D4218" s="2574"/>
      <c r="E4218" s="2575"/>
      <c r="F4218" s="2576"/>
      <c r="G4218" s="2563"/>
      <c r="H4218" s="2563"/>
    </row>
    <row r="4219" spans="1:10">
      <c r="A4219" s="356"/>
      <c r="B4219" s="3196"/>
      <c r="C4219" s="385"/>
      <c r="D4219" s="2805"/>
      <c r="E4219" s="3199"/>
      <c r="F4219" s="2670"/>
      <c r="G4219" s="2670"/>
      <c r="H4219" s="2670"/>
    </row>
    <row r="4220" spans="1:10">
      <c r="A4220" s="356"/>
      <c r="B4220" s="3186" t="s">
        <v>455</v>
      </c>
      <c r="C4220" s="3187" t="s">
        <v>1355</v>
      </c>
      <c r="D4220" s="3188" t="s">
        <v>1356</v>
      </c>
      <c r="E4220" s="3189" t="s">
        <v>1357</v>
      </c>
      <c r="F4220" s="3190"/>
      <c r="G4220" s="3190" t="s">
        <v>1358</v>
      </c>
      <c r="H4220" s="2377" t="s">
        <v>1359</v>
      </c>
      <c r="I4220" s="205"/>
      <c r="J4220" s="205"/>
    </row>
    <row r="4221" spans="1:10">
      <c r="A4221" s="356"/>
      <c r="B4221" s="3191"/>
      <c r="C4221" s="3192"/>
      <c r="D4221" s="3193"/>
      <c r="E4221" s="3194"/>
      <c r="F4221" s="3195"/>
      <c r="G4221" s="3195" t="s">
        <v>1360</v>
      </c>
      <c r="H4221" s="2371" t="s">
        <v>1360</v>
      </c>
      <c r="I4221" s="205"/>
      <c r="J4221" s="205"/>
    </row>
    <row r="4222" spans="1:10">
      <c r="A4222" s="356"/>
      <c r="B4222" s="3196"/>
      <c r="C4222" s="385"/>
      <c r="D4222" s="2805"/>
      <c r="E4222" s="3199"/>
      <c r="F4222" s="2670"/>
      <c r="G4222" s="2670"/>
      <c r="H4222" s="2670"/>
      <c r="I4222" s="205"/>
      <c r="J4222" s="205"/>
    </row>
    <row r="4223" spans="1:10">
      <c r="A4223" s="356"/>
      <c r="B4223" s="3196"/>
      <c r="C4223" s="385" t="s">
        <v>1361</v>
      </c>
      <c r="D4223" s="2849"/>
      <c r="E4223" s="355"/>
      <c r="F4223" s="1500"/>
      <c r="G4223" s="1500"/>
      <c r="H4223" s="2670"/>
      <c r="I4223" s="205"/>
      <c r="J4223" s="205"/>
    </row>
    <row r="4224" spans="1:10">
      <c r="A4224" s="356"/>
      <c r="B4224" s="3196">
        <v>9</v>
      </c>
      <c r="C4224" s="2963" t="s">
        <v>1362</v>
      </c>
      <c r="D4224" s="2805" t="s">
        <v>1363</v>
      </c>
      <c r="E4224" s="3199">
        <v>1</v>
      </c>
      <c r="F4224" s="2670"/>
      <c r="G4224" s="3200">
        <v>0</v>
      </c>
      <c r="H4224" s="2670">
        <f>ROUND(G4224*E4224,2)</f>
        <v>0</v>
      </c>
      <c r="I4224" s="205"/>
      <c r="J4224" s="205"/>
    </row>
    <row r="4225" spans="1:10" ht="24">
      <c r="A4225" s="356"/>
      <c r="B4225" s="3196">
        <v>10</v>
      </c>
      <c r="C4225" s="2443" t="s">
        <v>2478</v>
      </c>
      <c r="D4225" s="2805" t="s">
        <v>1363</v>
      </c>
      <c r="E4225" s="3199">
        <v>1</v>
      </c>
      <c r="F4225" s="2670"/>
      <c r="G4225" s="3200">
        <v>0</v>
      </c>
      <c r="H4225" s="2670">
        <f>ROUND(G4225*E4225,2)</f>
        <v>0</v>
      </c>
      <c r="I4225" s="205"/>
      <c r="J4225" s="205"/>
    </row>
    <row r="4226" spans="1:10" s="205" customFormat="1" ht="36">
      <c r="A4226" s="2442"/>
      <c r="B4226" s="3209">
        <v>11</v>
      </c>
      <c r="C4226" s="2293" t="s">
        <v>2426</v>
      </c>
      <c r="D4226" s="3002" t="s">
        <v>217</v>
      </c>
      <c r="E4226" s="3003">
        <v>2</v>
      </c>
      <c r="F4226" s="3005"/>
      <c r="G4226" s="3253">
        <v>45</v>
      </c>
      <c r="H4226" s="2671">
        <f>ROUND(G4226*E4226,2)</f>
        <v>90</v>
      </c>
      <c r="I4226" s="3212"/>
    </row>
    <row r="4227" spans="1:10" s="205" customFormat="1" ht="24">
      <c r="A4227" s="2442"/>
      <c r="B4227" s="3209">
        <v>12</v>
      </c>
      <c r="C4227" s="2443" t="s">
        <v>1365</v>
      </c>
      <c r="D4227" s="3210" t="s">
        <v>1363</v>
      </c>
      <c r="E4227" s="3211">
        <v>1</v>
      </c>
      <c r="F4227" s="2671"/>
      <c r="G4227" s="3200">
        <v>0</v>
      </c>
      <c r="H4227" s="2671">
        <f>ROUND(G4227*E4227,2)</f>
        <v>0</v>
      </c>
    </row>
    <row r="4228" spans="1:10" s="451" customFormat="1" ht="24">
      <c r="A4228" s="2742"/>
      <c r="B4228" s="3213">
        <v>13</v>
      </c>
      <c r="C4228" s="2293" t="s">
        <v>2479</v>
      </c>
      <c r="D4228" s="3002" t="s">
        <v>217</v>
      </c>
      <c r="E4228" s="3003">
        <v>2</v>
      </c>
      <c r="F4228" s="3005"/>
      <c r="G4228" s="3253">
        <v>45</v>
      </c>
      <c r="H4228" s="2671">
        <f>ROUND(G4228*E4228,2)</f>
        <v>90</v>
      </c>
      <c r="I4228" s="2293"/>
    </row>
    <row r="4229" spans="1:10">
      <c r="A4229" s="356"/>
      <c r="B4229" s="3201"/>
      <c r="C4229" s="3202" t="s">
        <v>1366</v>
      </c>
      <c r="D4229" s="3203"/>
      <c r="E4229" s="3204"/>
      <c r="F4229" s="3205"/>
      <c r="G4229" s="3206" t="s">
        <v>9</v>
      </c>
      <c r="H4229" s="3207">
        <f>SUM(H4224:H4228)</f>
        <v>180</v>
      </c>
    </row>
    <row r="4230" spans="1:10">
      <c r="A4230" s="356"/>
      <c r="B4230" s="3208"/>
      <c r="C4230" s="2894"/>
      <c r="D4230" s="2574"/>
      <c r="E4230" s="2575"/>
      <c r="F4230" s="2576"/>
      <c r="G4230" s="2563"/>
      <c r="H4230" s="2563"/>
    </row>
    <row r="4231" spans="1:10" ht="12.75" thickBot="1">
      <c r="A4231" s="356"/>
      <c r="B4231" s="356"/>
      <c r="C4231" s="356"/>
      <c r="D4231" s="2356"/>
      <c r="E4231" s="356"/>
      <c r="F4231" s="1501"/>
      <c r="G4231" s="1501"/>
      <c r="H4231" s="2670"/>
    </row>
    <row r="4232" spans="1:10">
      <c r="A4232" s="3416" t="s">
        <v>1752</v>
      </c>
      <c r="B4232" s="3417"/>
      <c r="C4232" s="3417"/>
      <c r="D4232" s="3417"/>
      <c r="E4232" s="3417"/>
      <c r="F4232" s="3417"/>
      <c r="G4232" s="3418"/>
      <c r="H4232" s="2670"/>
    </row>
    <row r="4233" spans="1:10">
      <c r="A4233" s="2281" t="s">
        <v>722</v>
      </c>
      <c r="B4233" s="199" t="s">
        <v>935</v>
      </c>
      <c r="C4233" s="200"/>
      <c r="D4233" s="258"/>
      <c r="E4233" s="2282"/>
      <c r="F4233" s="2352"/>
      <c r="G4233" s="2353"/>
      <c r="H4233" s="2670"/>
    </row>
    <row r="4234" spans="1:10">
      <c r="A4234" s="2281" t="s">
        <v>723</v>
      </c>
      <c r="B4234" s="2282" t="s">
        <v>969</v>
      </c>
      <c r="C4234" s="200"/>
      <c r="D4234" s="258"/>
      <c r="E4234" s="2282"/>
      <c r="F4234" s="2352"/>
      <c r="G4234" s="2353"/>
      <c r="H4234" s="2670"/>
    </row>
    <row r="4235" spans="1:10">
      <c r="A4235" s="2281"/>
      <c r="B4235" s="2282"/>
      <c r="C4235" s="200"/>
      <c r="D4235" s="258"/>
      <c r="E4235" s="2282"/>
      <c r="F4235" s="2352"/>
      <c r="G4235" s="2353"/>
      <c r="H4235" s="2670"/>
    </row>
    <row r="4236" spans="1:10">
      <c r="A4236" s="2281" t="s">
        <v>1006</v>
      </c>
      <c r="B4236" s="2282" t="s">
        <v>1751</v>
      </c>
      <c r="C4236" s="200"/>
      <c r="D4236" s="258"/>
      <c r="E4236" s="2282"/>
      <c r="F4236" s="2352"/>
      <c r="G4236" s="2353"/>
      <c r="H4236" s="2670"/>
    </row>
    <row r="4237" spans="1:10">
      <c r="A4237" s="2281" t="s">
        <v>726</v>
      </c>
      <c r="B4237" s="3431" t="s">
        <v>1750</v>
      </c>
      <c r="C4237" s="3432"/>
      <c r="D4237" s="258"/>
      <c r="E4237" s="2282"/>
      <c r="F4237" s="2352"/>
      <c r="G4237" s="2353"/>
      <c r="H4237" s="2670"/>
    </row>
    <row r="4238" spans="1:10">
      <c r="A4238" s="2281" t="s">
        <v>727</v>
      </c>
      <c r="B4238" s="2282" t="s">
        <v>961</v>
      </c>
      <c r="C4238" s="200"/>
      <c r="D4238" s="258"/>
      <c r="E4238" s="2282"/>
      <c r="F4238" s="2352"/>
      <c r="G4238" s="2353"/>
      <c r="H4238" s="2670"/>
    </row>
    <row r="4239" spans="1:10">
      <c r="A4239" s="2281" t="s">
        <v>728</v>
      </c>
      <c r="B4239" s="2284" t="s">
        <v>261</v>
      </c>
      <c r="C4239" s="202"/>
      <c r="D4239" s="258"/>
      <c r="E4239" s="2282"/>
      <c r="F4239" s="2352"/>
      <c r="G4239" s="2353"/>
      <c r="H4239" s="2670"/>
    </row>
    <row r="4240" spans="1:10" ht="12.75" thickBot="1">
      <c r="A4240" s="2285" t="s">
        <v>209</v>
      </c>
      <c r="B4240" s="203"/>
      <c r="C4240" s="203"/>
      <c r="D4240" s="259"/>
      <c r="E4240" s="2286"/>
      <c r="F4240" s="2354"/>
      <c r="G4240" s="2355"/>
      <c r="H4240" s="2670"/>
    </row>
    <row r="4241" spans="1:10">
      <c r="A4241" s="356"/>
      <c r="B4241" s="356"/>
      <c r="C4241" s="356"/>
      <c r="D4241" s="2356"/>
      <c r="E4241" s="356"/>
      <c r="F4241" s="1501"/>
      <c r="G4241" s="1501"/>
      <c r="H4241" s="2670"/>
    </row>
    <row r="4242" spans="1:10">
      <c r="A4242" s="356"/>
      <c r="B4242" s="356"/>
      <c r="C4242" s="356"/>
      <c r="D4242" s="2356"/>
      <c r="E4242" s="356"/>
      <c r="F4242" s="1501"/>
      <c r="G4242" s="1501"/>
      <c r="H4242" s="2670"/>
    </row>
    <row r="4243" spans="1:10">
      <c r="A4243" s="356"/>
      <c r="B4243" s="356" t="s">
        <v>108</v>
      </c>
      <c r="C4243" s="356" t="s">
        <v>1354</v>
      </c>
      <c r="D4243" s="2356"/>
      <c r="E4243" s="356"/>
      <c r="F4243" s="1501"/>
      <c r="G4243" s="1501" t="s">
        <v>27</v>
      </c>
      <c r="H4243" s="2670">
        <f>H4216</f>
        <v>0</v>
      </c>
    </row>
    <row r="4244" spans="1:10">
      <c r="A4244" s="356"/>
      <c r="B4244" s="356" t="s">
        <v>109</v>
      </c>
      <c r="C4244" s="356" t="s">
        <v>1366</v>
      </c>
      <c r="D4244" s="2356"/>
      <c r="E4244" s="356"/>
      <c r="F4244" s="1501"/>
      <c r="G4244" s="1501" t="s">
        <v>27</v>
      </c>
      <c r="H4244" s="2670">
        <f>H4229</f>
        <v>180</v>
      </c>
    </row>
    <row r="4245" spans="1:10">
      <c r="A4245" s="356"/>
      <c r="B4245" s="356"/>
      <c r="C4245" s="356"/>
      <c r="D4245" s="2356"/>
      <c r="E4245" s="356"/>
      <c r="F4245" s="1501"/>
      <c r="G4245" s="1501"/>
      <c r="H4245" s="2670"/>
    </row>
    <row r="4246" spans="1:10">
      <c r="A4246" s="356"/>
      <c r="B4246" s="356"/>
      <c r="C4246" s="356" t="s">
        <v>221</v>
      </c>
      <c r="D4246" s="2356"/>
      <c r="E4246" s="356"/>
      <c r="F4246" s="1501"/>
      <c r="G4246" s="1501"/>
      <c r="H4246" s="3214">
        <f>H4243+H4244</f>
        <v>180</v>
      </c>
    </row>
    <row r="4247" spans="1:10">
      <c r="A4247" s="356"/>
      <c r="B4247" s="356"/>
      <c r="C4247" s="356"/>
      <c r="D4247" s="2356"/>
      <c r="E4247" s="356"/>
      <c r="F4247" s="1501"/>
      <c r="G4247" s="1501"/>
      <c r="H4247" s="2691"/>
    </row>
    <row r="4248" spans="1:10">
      <c r="A4248" s="356"/>
      <c r="B4248" s="356"/>
      <c r="C4248" s="356"/>
      <c r="D4248" s="2356"/>
      <c r="E4248" s="356"/>
      <c r="F4248" s="1501"/>
      <c r="G4248" s="1501"/>
      <c r="H4248" s="2691"/>
    </row>
    <row r="4249" spans="1:10" ht="12.75" thickBot="1">
      <c r="A4249" s="356"/>
      <c r="B4249" s="356"/>
      <c r="C4249" s="356"/>
      <c r="D4249" s="2356"/>
      <c r="E4249" s="356"/>
      <c r="F4249" s="1501"/>
      <c r="G4249" s="1501"/>
      <c r="H4249" s="2671"/>
    </row>
    <row r="4250" spans="1:10">
      <c r="A4250" s="3416" t="s">
        <v>1749</v>
      </c>
      <c r="B4250" s="3417"/>
      <c r="C4250" s="3417"/>
      <c r="D4250" s="3417"/>
      <c r="E4250" s="3417"/>
      <c r="F4250" s="3417"/>
      <c r="G4250" s="3418"/>
      <c r="H4250" s="2670"/>
      <c r="I4250" s="205"/>
      <c r="J4250" s="205"/>
    </row>
    <row r="4251" spans="1:10">
      <c r="A4251" s="2281" t="s">
        <v>722</v>
      </c>
      <c r="B4251" s="199" t="s">
        <v>935</v>
      </c>
      <c r="C4251" s="200"/>
      <c r="D4251" s="258"/>
      <c r="E4251" s="2282"/>
      <c r="F4251" s="2352"/>
      <c r="G4251" s="2353"/>
      <c r="H4251" s="2670"/>
      <c r="I4251" s="205"/>
      <c r="J4251" s="205"/>
    </row>
    <row r="4252" spans="1:10">
      <c r="A4252" s="2281" t="s">
        <v>723</v>
      </c>
      <c r="B4252" s="2282" t="s">
        <v>969</v>
      </c>
      <c r="C4252" s="200"/>
      <c r="D4252" s="258"/>
      <c r="E4252" s="2282"/>
      <c r="F4252" s="2352"/>
      <c r="G4252" s="2353"/>
      <c r="H4252" s="2670"/>
      <c r="I4252" s="205"/>
      <c r="J4252" s="205"/>
    </row>
    <row r="4253" spans="1:10">
      <c r="A4253" s="2281"/>
      <c r="B4253" s="2282"/>
      <c r="C4253" s="200"/>
      <c r="D4253" s="258"/>
      <c r="E4253" s="2282"/>
      <c r="F4253" s="2352"/>
      <c r="G4253" s="2353"/>
      <c r="H4253" s="2670"/>
      <c r="I4253" s="205"/>
      <c r="J4253" s="205"/>
    </row>
    <row r="4254" spans="1:10">
      <c r="A4254" s="2281" t="s">
        <v>1006</v>
      </c>
      <c r="B4254" s="3429" t="s">
        <v>1748</v>
      </c>
      <c r="C4254" s="3430"/>
      <c r="D4254" s="258"/>
      <c r="E4254" s="2282"/>
      <c r="F4254" s="2352"/>
      <c r="G4254" s="2353"/>
      <c r="H4254" s="2670"/>
      <c r="I4254" s="205"/>
      <c r="J4254" s="205"/>
    </row>
    <row r="4255" spans="1:10">
      <c r="A4255" s="2281" t="s">
        <v>726</v>
      </c>
      <c r="B4255" s="3431" t="s">
        <v>1747</v>
      </c>
      <c r="C4255" s="3432"/>
      <c r="D4255" s="258"/>
      <c r="E4255" s="2282"/>
      <c r="F4255" s="2352"/>
      <c r="G4255" s="2353"/>
      <c r="H4255" s="2670"/>
      <c r="I4255" s="205"/>
      <c r="J4255" s="205"/>
    </row>
    <row r="4256" spans="1:10">
      <c r="A4256" s="2281" t="s">
        <v>727</v>
      </c>
      <c r="B4256" s="2282" t="s">
        <v>961</v>
      </c>
      <c r="C4256" s="200"/>
      <c r="D4256" s="258"/>
      <c r="E4256" s="2282"/>
      <c r="F4256" s="2352"/>
      <c r="G4256" s="2353"/>
      <c r="H4256" s="2670"/>
      <c r="I4256" s="205"/>
      <c r="J4256" s="205"/>
    </row>
    <row r="4257" spans="1:10">
      <c r="A4257" s="2281" t="s">
        <v>728</v>
      </c>
      <c r="B4257" s="2284" t="s">
        <v>261</v>
      </c>
      <c r="C4257" s="202"/>
      <c r="D4257" s="258"/>
      <c r="E4257" s="2282"/>
      <c r="F4257" s="2352"/>
      <c r="G4257" s="2353"/>
      <c r="H4257" s="2670"/>
      <c r="I4257" s="205"/>
      <c r="J4257" s="205"/>
    </row>
    <row r="4258" spans="1:10" ht="12.75" thickBot="1">
      <c r="A4258" s="2285"/>
      <c r="B4258" s="203"/>
      <c r="C4258" s="203"/>
      <c r="D4258" s="259"/>
      <c r="E4258" s="2286"/>
      <c r="F4258" s="2354"/>
      <c r="G4258" s="2355"/>
      <c r="H4258" s="2670"/>
      <c r="I4258" s="205"/>
      <c r="J4258" s="205"/>
    </row>
    <row r="4259" spans="1:10">
      <c r="A4259" s="356"/>
      <c r="B4259" s="356"/>
      <c r="C4259" s="356"/>
      <c r="D4259" s="2356"/>
      <c r="E4259" s="356"/>
      <c r="F4259" s="1501"/>
      <c r="G4259" s="1501"/>
      <c r="H4259" s="2670"/>
      <c r="I4259" s="205"/>
      <c r="J4259" s="205"/>
    </row>
    <row r="4260" spans="1:10">
      <c r="A4260" s="356"/>
      <c r="B4260" s="356"/>
      <c r="C4260" s="356"/>
      <c r="D4260" s="2356"/>
      <c r="E4260" s="356"/>
      <c r="F4260" s="1501"/>
      <c r="G4260" s="1501"/>
      <c r="H4260" s="2670"/>
      <c r="I4260" s="205"/>
      <c r="J4260" s="205"/>
    </row>
    <row r="4261" spans="1:10">
      <c r="A4261" s="3215" t="s">
        <v>2</v>
      </c>
      <c r="B4261" s="3215" t="s">
        <v>3</v>
      </c>
      <c r="C4261" s="3216" t="s">
        <v>4</v>
      </c>
      <c r="D4261" s="3217" t="s">
        <v>6</v>
      </c>
      <c r="E4261" s="3215" t="s">
        <v>7</v>
      </c>
      <c r="F4261" s="3218"/>
      <c r="G4261" s="3219" t="s">
        <v>8</v>
      </c>
      <c r="H4261" s="3220" t="s">
        <v>9</v>
      </c>
      <c r="I4261" s="205"/>
      <c r="J4261" s="205"/>
    </row>
    <row r="4262" spans="1:10" ht="84">
      <c r="A4262" s="2442"/>
      <c r="B4262" s="3221">
        <v>1</v>
      </c>
      <c r="C4262" s="3222" t="s">
        <v>914</v>
      </c>
      <c r="D4262" s="3223"/>
      <c r="E4262" s="3224"/>
      <c r="F4262" s="3224"/>
      <c r="G4262" s="3224"/>
      <c r="H4262" s="3225"/>
      <c r="I4262" s="205"/>
      <c r="J4262" s="205"/>
    </row>
    <row r="4263" spans="1:10">
      <c r="A4263" s="2442"/>
      <c r="B4263" s="2132"/>
      <c r="C4263" s="3226" t="s">
        <v>215</v>
      </c>
      <c r="D4263" s="2433"/>
      <c r="E4263" s="2435">
        <v>310</v>
      </c>
      <c r="F4263" s="2435"/>
      <c r="G4263" s="3200">
        <v>0</v>
      </c>
      <c r="H4263" s="2410">
        <f>ROUND(E4263*G4263,2)</f>
        <v>0</v>
      </c>
      <c r="I4263" s="205"/>
      <c r="J4263" s="205"/>
    </row>
    <row r="4264" spans="1:10" ht="48">
      <c r="A4264" s="2442"/>
      <c r="B4264" s="2132">
        <v>2</v>
      </c>
      <c r="C4264" s="2135" t="s">
        <v>915</v>
      </c>
      <c r="D4264" s="2433"/>
      <c r="E4264" s="2435"/>
      <c r="F4264" s="2435"/>
      <c r="G4264" s="3227"/>
      <c r="H4264" s="2410"/>
      <c r="I4264" s="205"/>
      <c r="J4264" s="205"/>
    </row>
    <row r="4265" spans="1:10">
      <c r="A4265" s="2442"/>
      <c r="B4265" s="2132"/>
      <c r="C4265" s="3226" t="s">
        <v>19</v>
      </c>
      <c r="D4265" s="2433"/>
      <c r="E4265" s="2435">
        <v>1</v>
      </c>
      <c r="F4265" s="2435"/>
      <c r="G4265" s="3200">
        <v>0</v>
      </c>
      <c r="H4265" s="2410">
        <f>ROUND(E4265*G4265,2)</f>
        <v>0</v>
      </c>
      <c r="I4265" s="205"/>
      <c r="J4265" s="205"/>
    </row>
    <row r="4266" spans="1:10" ht="36">
      <c r="A4266" s="2442"/>
      <c r="B4266" s="2132">
        <v>3</v>
      </c>
      <c r="C4266" s="2157" t="s">
        <v>916</v>
      </c>
      <c r="D4266" s="2433"/>
      <c r="E4266" s="2435"/>
      <c r="F4266" s="2435"/>
      <c r="G4266" s="3227"/>
      <c r="H4266" s="2410"/>
      <c r="I4266" s="205"/>
      <c r="J4266" s="205"/>
    </row>
    <row r="4267" spans="1:10">
      <c r="A4267" s="2442"/>
      <c r="B4267" s="2132"/>
      <c r="C4267" s="3226" t="s">
        <v>19</v>
      </c>
      <c r="D4267" s="2433"/>
      <c r="E4267" s="2435">
        <v>1</v>
      </c>
      <c r="F4267" s="2435"/>
      <c r="G4267" s="3200">
        <v>0</v>
      </c>
      <c r="H4267" s="2410">
        <f>ROUND(E4267*G4267,2)</f>
        <v>0</v>
      </c>
      <c r="I4267" s="205"/>
      <c r="J4267" s="205"/>
    </row>
    <row r="4268" spans="1:10" ht="24">
      <c r="A4268" s="2442"/>
      <c r="B4268" s="2132">
        <v>4</v>
      </c>
      <c r="C4268" s="2157" t="s">
        <v>917</v>
      </c>
      <c r="D4268" s="2433"/>
      <c r="E4268" s="2435"/>
      <c r="F4268" s="2435"/>
      <c r="G4268" s="3227"/>
      <c r="H4268" s="2410"/>
      <c r="I4268" s="205"/>
      <c r="J4268" s="205"/>
    </row>
    <row r="4269" spans="1:10">
      <c r="A4269" s="2442"/>
      <c r="B4269" s="2132"/>
      <c r="C4269" s="3226" t="s">
        <v>19</v>
      </c>
      <c r="D4269" s="2433"/>
      <c r="E4269" s="2435">
        <v>1</v>
      </c>
      <c r="F4269" s="2435"/>
      <c r="G4269" s="3200">
        <v>0</v>
      </c>
      <c r="H4269" s="2410">
        <f>ROUND(E4269*G4269,2)</f>
        <v>0</v>
      </c>
      <c r="I4269" s="205"/>
      <c r="J4269" s="205"/>
    </row>
    <row r="4270" spans="1:10" ht="48">
      <c r="A4270" s="2442"/>
      <c r="B4270" s="2132">
        <v>5</v>
      </c>
      <c r="C4270" s="2157" t="s">
        <v>918</v>
      </c>
      <c r="D4270" s="2433"/>
      <c r="E4270" s="2435"/>
      <c r="F4270" s="2435"/>
      <c r="G4270" s="3227"/>
      <c r="H4270" s="2410"/>
      <c r="I4270" s="205"/>
      <c r="J4270" s="205"/>
    </row>
    <row r="4271" spans="1:10">
      <c r="A4271" s="2442"/>
      <c r="B4271" s="2132"/>
      <c r="C4271" s="3226" t="s">
        <v>19</v>
      </c>
      <c r="D4271" s="2433"/>
      <c r="E4271" s="2435">
        <v>4</v>
      </c>
      <c r="F4271" s="2435"/>
      <c r="G4271" s="3200">
        <v>0</v>
      </c>
      <c r="H4271" s="2410">
        <f>ROUND(E4271*G4271,2)</f>
        <v>0</v>
      </c>
      <c r="I4271" s="205"/>
      <c r="J4271" s="205"/>
    </row>
    <row r="4272" spans="1:10" ht="36">
      <c r="A4272" s="2442"/>
      <c r="B4272" s="2132">
        <v>6</v>
      </c>
      <c r="C4272" s="2157" t="s">
        <v>919</v>
      </c>
      <c r="D4272" s="2433"/>
      <c r="E4272" s="2435"/>
      <c r="F4272" s="2435"/>
      <c r="G4272" s="3227"/>
      <c r="H4272" s="2410"/>
      <c r="I4272" s="205"/>
      <c r="J4272" s="205"/>
    </row>
    <row r="4273" spans="1:10">
      <c r="A4273" s="2442"/>
      <c r="B4273" s="2132"/>
      <c r="C4273" s="3226" t="s">
        <v>19</v>
      </c>
      <c r="D4273" s="2433"/>
      <c r="E4273" s="2435">
        <v>1</v>
      </c>
      <c r="F4273" s="2435"/>
      <c r="G4273" s="3200">
        <v>0</v>
      </c>
      <c r="H4273" s="2410">
        <f>ROUND(E4273*G4273,2)</f>
        <v>0</v>
      </c>
      <c r="I4273" s="205"/>
      <c r="J4273" s="205"/>
    </row>
    <row r="4274" spans="1:10" ht="36">
      <c r="A4274" s="2442"/>
      <c r="B4274" s="2132">
        <v>7</v>
      </c>
      <c r="C4274" s="2403" t="s">
        <v>920</v>
      </c>
      <c r="D4274" s="2433"/>
      <c r="E4274" s="2435"/>
      <c r="F4274" s="2435"/>
      <c r="G4274" s="3227"/>
      <c r="H4274" s="2410"/>
      <c r="I4274" s="205"/>
      <c r="J4274" s="205"/>
    </row>
    <row r="4275" spans="1:10">
      <c r="A4275" s="2442"/>
      <c r="B4275" s="2132"/>
      <c r="C4275" s="3226" t="s">
        <v>19</v>
      </c>
      <c r="D4275" s="2433"/>
      <c r="E4275" s="2435">
        <v>1</v>
      </c>
      <c r="F4275" s="2435"/>
      <c r="G4275" s="3200">
        <v>0</v>
      </c>
      <c r="H4275" s="2410">
        <f>ROUND(E4275*G4275,2)</f>
        <v>0</v>
      </c>
      <c r="I4275" s="205"/>
      <c r="J4275" s="205"/>
    </row>
    <row r="4276" spans="1:10" ht="24">
      <c r="A4276" s="2442"/>
      <c r="B4276" s="2132">
        <v>8</v>
      </c>
      <c r="C4276" s="2403" t="s">
        <v>921</v>
      </c>
      <c r="D4276" s="2433"/>
      <c r="E4276" s="2435"/>
      <c r="F4276" s="2435"/>
      <c r="G4276" s="3227"/>
      <c r="H4276" s="2410"/>
      <c r="I4276" s="205"/>
      <c r="J4276" s="205"/>
    </row>
    <row r="4277" spans="1:10">
      <c r="A4277" s="2442"/>
      <c r="B4277" s="2132"/>
      <c r="C4277" s="3226" t="s">
        <v>19</v>
      </c>
      <c r="D4277" s="2433"/>
      <c r="E4277" s="2435">
        <v>1</v>
      </c>
      <c r="F4277" s="2435"/>
      <c r="G4277" s="3200">
        <v>0</v>
      </c>
      <c r="H4277" s="2410">
        <f>ROUND(E4277*G4277,2)</f>
        <v>0</v>
      </c>
      <c r="I4277" s="205"/>
      <c r="J4277" s="205"/>
    </row>
    <row r="4278" spans="1:10" ht="36">
      <c r="A4278" s="2442"/>
      <c r="B4278" s="2132">
        <v>9</v>
      </c>
      <c r="C4278" s="2403" t="s">
        <v>922</v>
      </c>
      <c r="D4278" s="2433"/>
      <c r="E4278" s="2435"/>
      <c r="F4278" s="2435"/>
      <c r="G4278" s="3227"/>
      <c r="H4278" s="2410"/>
      <c r="I4278" s="205"/>
      <c r="J4278" s="205"/>
    </row>
    <row r="4279" spans="1:10">
      <c r="A4279" s="2442"/>
      <c r="B4279" s="2132"/>
      <c r="C4279" s="3226" t="s">
        <v>19</v>
      </c>
      <c r="D4279" s="2433"/>
      <c r="E4279" s="2435">
        <v>1</v>
      </c>
      <c r="F4279" s="2435"/>
      <c r="G4279" s="3200">
        <v>0</v>
      </c>
      <c r="H4279" s="2410">
        <f>ROUND(E4279*G4279,2)</f>
        <v>0</v>
      </c>
      <c r="I4279" s="205"/>
      <c r="J4279" s="205"/>
    </row>
    <row r="4280" spans="1:10" ht="36">
      <c r="A4280" s="2442"/>
      <c r="B4280" s="2132">
        <v>10</v>
      </c>
      <c r="C4280" s="2157" t="s">
        <v>923</v>
      </c>
      <c r="D4280" s="2433"/>
      <c r="E4280" s="2435"/>
      <c r="F4280" s="2435"/>
      <c r="G4280" s="3227"/>
      <c r="H4280" s="2410"/>
      <c r="I4280" s="205"/>
      <c r="J4280" s="205"/>
    </row>
    <row r="4281" spans="1:10">
      <c r="A4281" s="2442"/>
      <c r="B4281" s="2132"/>
      <c r="C4281" s="3226" t="s">
        <v>19</v>
      </c>
      <c r="D4281" s="2433"/>
      <c r="E4281" s="2435">
        <v>1</v>
      </c>
      <c r="F4281" s="2435"/>
      <c r="G4281" s="3200">
        <v>0</v>
      </c>
      <c r="H4281" s="2410">
        <f>ROUND(E4281*G4281,2)</f>
        <v>0</v>
      </c>
      <c r="I4281" s="205"/>
      <c r="J4281" s="205"/>
    </row>
    <row r="4282" spans="1:10" ht="36">
      <c r="A4282" s="2442"/>
      <c r="B4282" s="2132">
        <v>11</v>
      </c>
      <c r="C4282" s="2157" t="s">
        <v>924</v>
      </c>
      <c r="D4282" s="2433"/>
      <c r="E4282" s="2435"/>
      <c r="F4282" s="2435"/>
      <c r="G4282" s="3227"/>
      <c r="H4282" s="2410"/>
      <c r="I4282" s="205"/>
      <c r="J4282" s="205"/>
    </row>
    <row r="4283" spans="1:10">
      <c r="A4283" s="2442"/>
      <c r="B4283" s="2132"/>
      <c r="C4283" s="3226" t="s">
        <v>19</v>
      </c>
      <c r="D4283" s="2433"/>
      <c r="E4283" s="2435">
        <v>1</v>
      </c>
      <c r="F4283" s="2435"/>
      <c r="G4283" s="3200">
        <v>0</v>
      </c>
      <c r="H4283" s="2410">
        <f>ROUND(E4283*G4283,2)</f>
        <v>0</v>
      </c>
      <c r="I4283" s="205"/>
      <c r="J4283" s="205"/>
    </row>
    <row r="4284" spans="1:10" ht="24">
      <c r="A4284" s="2442"/>
      <c r="B4284" s="2132">
        <v>12</v>
      </c>
      <c r="C4284" s="2157" t="s">
        <v>925</v>
      </c>
      <c r="D4284" s="2433"/>
      <c r="E4284" s="2435"/>
      <c r="F4284" s="2435"/>
      <c r="G4284" s="3227"/>
      <c r="H4284" s="2410"/>
      <c r="I4284" s="205"/>
      <c r="J4284" s="205"/>
    </row>
    <row r="4285" spans="1:10">
      <c r="A4285" s="2442"/>
      <c r="B4285" s="2132"/>
      <c r="C4285" s="3226" t="s">
        <v>926</v>
      </c>
      <c r="D4285" s="2433"/>
      <c r="E4285" s="2435">
        <v>1</v>
      </c>
      <c r="F4285" s="2435"/>
      <c r="G4285" s="3200">
        <v>0</v>
      </c>
      <c r="H4285" s="2410">
        <f>ROUND(E4285*G4285,2)</f>
        <v>0</v>
      </c>
      <c r="I4285" s="205"/>
      <c r="J4285" s="205"/>
    </row>
    <row r="4286" spans="1:10" ht="60">
      <c r="A4286" s="2442"/>
      <c r="B4286" s="2132">
        <v>13</v>
      </c>
      <c r="C4286" s="2157" t="s">
        <v>927</v>
      </c>
      <c r="D4286" s="2433"/>
      <c r="E4286" s="2435"/>
      <c r="F4286" s="2435"/>
      <c r="G4286" s="3227"/>
      <c r="H4286" s="2410"/>
      <c r="I4286" s="205"/>
      <c r="J4286" s="205"/>
    </row>
    <row r="4287" spans="1:10">
      <c r="A4287" s="2442"/>
      <c r="B4287" s="2132"/>
      <c r="C4287" s="3226" t="s">
        <v>926</v>
      </c>
      <c r="D4287" s="2433"/>
      <c r="E4287" s="2435">
        <v>1</v>
      </c>
      <c r="F4287" s="2435"/>
      <c r="G4287" s="3200">
        <v>0</v>
      </c>
      <c r="H4287" s="2410">
        <f>ROUND(E4287*G4287,2)</f>
        <v>0</v>
      </c>
      <c r="I4287" s="205"/>
      <c r="J4287" s="205"/>
    </row>
    <row r="4288" spans="1:10" ht="24">
      <c r="A4288" s="2442"/>
      <c r="B4288" s="2132">
        <v>14</v>
      </c>
      <c r="C4288" s="3228" t="s">
        <v>928</v>
      </c>
      <c r="D4288" s="2433"/>
      <c r="E4288" s="2435"/>
      <c r="F4288" s="2435"/>
      <c r="G4288" s="3227"/>
      <c r="H4288" s="2410"/>
      <c r="I4288" s="205"/>
      <c r="J4288" s="205"/>
    </row>
    <row r="4289" spans="1:10">
      <c r="A4289" s="2442"/>
      <c r="B4289" s="2132"/>
      <c r="C4289" s="3226" t="s">
        <v>926</v>
      </c>
      <c r="D4289" s="2433"/>
      <c r="E4289" s="2435">
        <v>1</v>
      </c>
      <c r="F4289" s="2435"/>
      <c r="G4289" s="3200">
        <v>0</v>
      </c>
      <c r="H4289" s="2410">
        <f>ROUND(E4289*G4289,2)</f>
        <v>0</v>
      </c>
      <c r="I4289" s="205"/>
      <c r="J4289" s="205"/>
    </row>
    <row r="4290" spans="1:10" ht="48">
      <c r="A4290" s="2442"/>
      <c r="B4290" s="2132">
        <v>15</v>
      </c>
      <c r="C4290" s="2403" t="s">
        <v>929</v>
      </c>
      <c r="D4290" s="2433"/>
      <c r="E4290" s="2435"/>
      <c r="F4290" s="2435"/>
      <c r="G4290" s="3227"/>
      <c r="H4290" s="2410"/>
      <c r="I4290" s="205"/>
      <c r="J4290" s="205"/>
    </row>
    <row r="4291" spans="1:10">
      <c r="A4291" s="2442"/>
      <c r="B4291" s="2132"/>
      <c r="C4291" s="3226" t="s">
        <v>926</v>
      </c>
      <c r="D4291" s="2433"/>
      <c r="E4291" s="2435">
        <v>1</v>
      </c>
      <c r="F4291" s="2435"/>
      <c r="G4291" s="3200">
        <v>0</v>
      </c>
      <c r="H4291" s="2410">
        <f>ROUND(E4291*G4291,2)</f>
        <v>0</v>
      </c>
      <c r="I4291" s="205"/>
      <c r="J4291" s="205"/>
    </row>
    <row r="4292" spans="1:10" ht="24">
      <c r="A4292" s="2442"/>
      <c r="B4292" s="2132">
        <v>16</v>
      </c>
      <c r="C4292" s="3228" t="s">
        <v>930</v>
      </c>
      <c r="D4292" s="2433"/>
      <c r="E4292" s="2435"/>
      <c r="F4292" s="2435"/>
      <c r="G4292" s="3227"/>
      <c r="H4292" s="2410"/>
      <c r="I4292" s="205"/>
      <c r="J4292" s="205"/>
    </row>
    <row r="4293" spans="1:10">
      <c r="A4293" s="2442"/>
      <c r="B4293" s="2132"/>
      <c r="C4293" s="3226" t="s">
        <v>926</v>
      </c>
      <c r="D4293" s="2433"/>
      <c r="E4293" s="2435">
        <v>6</v>
      </c>
      <c r="F4293" s="2435"/>
      <c r="G4293" s="3200">
        <v>0</v>
      </c>
      <c r="H4293" s="2410">
        <f>ROUND(E4293*G4293,2)</f>
        <v>0</v>
      </c>
      <c r="I4293" s="205"/>
      <c r="J4293" s="205"/>
    </row>
    <row r="4294" spans="1:10">
      <c r="A4294" s="2442"/>
      <c r="B4294" s="2132">
        <v>17</v>
      </c>
      <c r="C4294" s="2157" t="s">
        <v>931</v>
      </c>
      <c r="D4294" s="2433"/>
      <c r="E4294" s="2435"/>
      <c r="F4294" s="2435"/>
      <c r="G4294" s="3227"/>
      <c r="H4294" s="2410"/>
      <c r="I4294" s="205"/>
      <c r="J4294" s="205"/>
    </row>
    <row r="4295" spans="1:10">
      <c r="A4295" s="2442"/>
      <c r="B4295" s="2132"/>
      <c r="C4295" s="3226" t="s">
        <v>926</v>
      </c>
      <c r="D4295" s="2433"/>
      <c r="E4295" s="2435">
        <v>1</v>
      </c>
      <c r="F4295" s="2435"/>
      <c r="G4295" s="3200">
        <v>0</v>
      </c>
      <c r="H4295" s="2410">
        <f>ROUND(E4295*G4295,2)</f>
        <v>0</v>
      </c>
      <c r="I4295" s="205"/>
      <c r="J4295" s="205"/>
    </row>
    <row r="4296" spans="1:10" ht="36">
      <c r="A4296" s="2442"/>
      <c r="B4296" s="2132">
        <v>18</v>
      </c>
      <c r="C4296" s="3228" t="s">
        <v>932</v>
      </c>
      <c r="D4296" s="2433"/>
      <c r="E4296" s="2435"/>
      <c r="F4296" s="2435"/>
      <c r="G4296" s="3227"/>
      <c r="H4296" s="2410"/>
      <c r="I4296" s="205"/>
      <c r="J4296" s="205"/>
    </row>
    <row r="4297" spans="1:10">
      <c r="A4297" s="2442"/>
      <c r="B4297" s="2434"/>
      <c r="C4297" s="3226" t="s">
        <v>19</v>
      </c>
      <c r="D4297" s="2433"/>
      <c r="E4297" s="2435">
        <v>1</v>
      </c>
      <c r="F4297" s="2435"/>
      <c r="G4297" s="3200">
        <v>0</v>
      </c>
      <c r="H4297" s="2410">
        <f>ROUND(E4297*G4297,2)</f>
        <v>0</v>
      </c>
    </row>
    <row r="4298" spans="1:10">
      <c r="A4298" s="356"/>
      <c r="B4298" s="2737"/>
      <c r="C4298" s="2569"/>
      <c r="D4298" s="3229"/>
      <c r="E4298" s="2571"/>
      <c r="F4298" s="2571"/>
      <c r="G4298" s="2571"/>
      <c r="H4298" s="2576"/>
    </row>
    <row r="4299" spans="1:10">
      <c r="A4299" s="356"/>
      <c r="B4299" s="2737"/>
      <c r="C4299" s="2569"/>
      <c r="D4299" s="3229"/>
      <c r="E4299" s="2571"/>
      <c r="F4299" s="2571"/>
      <c r="G4299" s="2571"/>
      <c r="H4299" s="2576"/>
    </row>
    <row r="4300" spans="1:10">
      <c r="A4300" s="356"/>
      <c r="B4300" s="2737"/>
      <c r="C4300" s="2569"/>
      <c r="D4300" s="3229"/>
      <c r="E4300" s="2571"/>
      <c r="F4300" s="2571"/>
      <c r="G4300" s="2571"/>
      <c r="H4300" s="2576"/>
    </row>
    <row r="4301" spans="1:10">
      <c r="A4301" s="356"/>
      <c r="B4301" s="356"/>
      <c r="C4301" s="356"/>
      <c r="D4301" s="2356"/>
      <c r="E4301" s="356"/>
      <c r="F4301" s="1501"/>
      <c r="G4301" s="1501"/>
      <c r="H4301" s="2670"/>
    </row>
    <row r="4302" spans="1:10" ht="12.75" thickBot="1">
      <c r="A4302" s="356"/>
      <c r="B4302" s="356"/>
      <c r="C4302" s="356"/>
      <c r="D4302" s="2356"/>
      <c r="E4302" s="356"/>
      <c r="F4302" s="1501"/>
      <c r="G4302" s="1501"/>
      <c r="H4302" s="2670"/>
    </row>
    <row r="4303" spans="1:10">
      <c r="A4303" s="3416" t="s">
        <v>1749</v>
      </c>
      <c r="B4303" s="3417"/>
      <c r="C4303" s="3417"/>
      <c r="D4303" s="3417"/>
      <c r="E4303" s="3417"/>
      <c r="F4303" s="3417"/>
      <c r="G4303" s="3418"/>
      <c r="H4303" s="2670"/>
    </row>
    <row r="4304" spans="1:10">
      <c r="A4304" s="2281" t="s">
        <v>722</v>
      </c>
      <c r="B4304" s="199" t="s">
        <v>935</v>
      </c>
      <c r="C4304" s="200"/>
      <c r="D4304" s="258"/>
      <c r="E4304" s="2282"/>
      <c r="F4304" s="2352"/>
      <c r="G4304" s="2353"/>
      <c r="H4304" s="2670"/>
    </row>
    <row r="4305" spans="1:8">
      <c r="A4305" s="2281" t="s">
        <v>723</v>
      </c>
      <c r="B4305" s="2282" t="s">
        <v>969</v>
      </c>
      <c r="C4305" s="200"/>
      <c r="D4305" s="258"/>
      <c r="E4305" s="2282"/>
      <c r="F4305" s="2352"/>
      <c r="G4305" s="2353"/>
      <c r="H4305" s="2670"/>
    </row>
    <row r="4306" spans="1:8">
      <c r="A4306" s="2281"/>
      <c r="B4306" s="2282"/>
      <c r="C4306" s="200"/>
      <c r="D4306" s="258"/>
      <c r="E4306" s="2282"/>
      <c r="F4306" s="2352"/>
      <c r="G4306" s="2353"/>
      <c r="H4306" s="2670"/>
    </row>
    <row r="4307" spans="1:8">
      <c r="A4307" s="2281" t="s">
        <v>1006</v>
      </c>
      <c r="B4307" s="3429" t="s">
        <v>1748</v>
      </c>
      <c r="C4307" s="3430"/>
      <c r="D4307" s="258"/>
      <c r="E4307" s="2282"/>
      <c r="F4307" s="2352"/>
      <c r="G4307" s="2353"/>
      <c r="H4307" s="2670"/>
    </row>
    <row r="4308" spans="1:8">
      <c r="A4308" s="2281" t="s">
        <v>726</v>
      </c>
      <c r="B4308" s="3431" t="s">
        <v>1747</v>
      </c>
      <c r="C4308" s="3432"/>
      <c r="D4308" s="258"/>
      <c r="E4308" s="2282"/>
      <c r="F4308" s="2352"/>
      <c r="G4308" s="2353"/>
      <c r="H4308" s="2670"/>
    </row>
    <row r="4309" spans="1:8">
      <c r="A4309" s="2281" t="s">
        <v>727</v>
      </c>
      <c r="B4309" s="2282" t="s">
        <v>961</v>
      </c>
      <c r="C4309" s="200"/>
      <c r="D4309" s="258"/>
      <c r="E4309" s="2282"/>
      <c r="F4309" s="2352"/>
      <c r="G4309" s="2353"/>
      <c r="H4309" s="2670"/>
    </row>
    <row r="4310" spans="1:8">
      <c r="A4310" s="2281" t="s">
        <v>728</v>
      </c>
      <c r="B4310" s="2284" t="s">
        <v>261</v>
      </c>
      <c r="C4310" s="202"/>
      <c r="D4310" s="258"/>
      <c r="E4310" s="2282"/>
      <c r="F4310" s="2352"/>
      <c r="G4310" s="2353"/>
      <c r="H4310" s="2670"/>
    </row>
    <row r="4311" spans="1:8" ht="12.75" thickBot="1">
      <c r="A4311" s="2285" t="s">
        <v>209</v>
      </c>
      <c r="B4311" s="203"/>
      <c r="C4311" s="203"/>
      <c r="D4311" s="259"/>
      <c r="E4311" s="2286"/>
      <c r="F4311" s="2354"/>
      <c r="G4311" s="2355"/>
      <c r="H4311" s="2670"/>
    </row>
    <row r="4312" spans="1:8">
      <c r="A4312" s="356"/>
      <c r="B4312" s="356"/>
      <c r="C4312" s="356"/>
      <c r="D4312" s="2356"/>
      <c r="E4312" s="356"/>
      <c r="F4312" s="1501"/>
      <c r="G4312" s="1501"/>
      <c r="H4312" s="2670"/>
    </row>
    <row r="4313" spans="1:8">
      <c r="A4313" s="356"/>
      <c r="B4313" s="356"/>
      <c r="C4313" s="356"/>
      <c r="D4313" s="2356"/>
      <c r="E4313" s="356"/>
      <c r="F4313" s="1501"/>
      <c r="G4313" s="1501"/>
      <c r="H4313" s="2670"/>
    </row>
    <row r="4314" spans="1:8" ht="24">
      <c r="A4314" s="356"/>
      <c r="B4314" s="356"/>
      <c r="C4314" s="356"/>
      <c r="D4314" s="3230" t="s">
        <v>933</v>
      </c>
      <c r="E4314" s="3231"/>
      <c r="F4314" s="3231"/>
      <c r="G4314" s="3231"/>
      <c r="H4314" s="3232">
        <f>SUM(H4263:H4297)</f>
        <v>0</v>
      </c>
    </row>
    <row r="4315" spans="1:8">
      <c r="A4315" s="356"/>
      <c r="B4315" s="356"/>
      <c r="C4315" s="356"/>
      <c r="D4315" s="3233"/>
      <c r="E4315" s="2564"/>
      <c r="F4315" s="2564"/>
      <c r="G4315" s="2564"/>
      <c r="H4315" s="2624"/>
    </row>
    <row r="4316" spans="1:8">
      <c r="A4316" s="356"/>
      <c r="B4316" s="356"/>
      <c r="C4316" s="356"/>
      <c r="D4316" s="3233"/>
      <c r="E4316" s="2564"/>
      <c r="F4316" s="2564"/>
      <c r="G4316" s="2564"/>
      <c r="H4316" s="2624"/>
    </row>
    <row r="4317" spans="1:8">
      <c r="A4317" s="2442"/>
      <c r="B4317" s="2442"/>
      <c r="C4317" s="2442"/>
      <c r="D4317" s="3234"/>
      <c r="E4317" s="3235"/>
      <c r="F4317" s="3235"/>
      <c r="G4317" s="3235"/>
      <c r="H4317" s="2624"/>
    </row>
    <row r="4318" spans="1:8" ht="12.75" thickBot="1">
      <c r="A4318" s="2442"/>
      <c r="B4318" s="2442"/>
      <c r="C4318" s="2442"/>
      <c r="D4318" s="2690"/>
      <c r="E4318" s="2442"/>
      <c r="F4318" s="2446"/>
      <c r="G4318" s="2446"/>
      <c r="H4318" s="2671"/>
    </row>
    <row r="4319" spans="1:8">
      <c r="A4319" s="3421" t="s">
        <v>2095</v>
      </c>
      <c r="B4319" s="3422"/>
      <c r="C4319" s="3422"/>
      <c r="D4319" s="3422"/>
      <c r="E4319" s="3422"/>
      <c r="F4319" s="3422"/>
      <c r="G4319" s="3423"/>
      <c r="H4319" s="2671"/>
    </row>
    <row r="4320" spans="1:8">
      <c r="A4320" s="3236" t="s">
        <v>722</v>
      </c>
      <c r="B4320" s="210" t="s">
        <v>935</v>
      </c>
      <c r="C4320" s="211"/>
      <c r="D4320" s="264"/>
      <c r="E4320" s="2949"/>
      <c r="F4320" s="3237"/>
      <c r="G4320" s="3238"/>
      <c r="H4320" s="2671"/>
    </row>
    <row r="4321" spans="1:8">
      <c r="A4321" s="3236" t="s">
        <v>723</v>
      </c>
      <c r="B4321" s="2949" t="s">
        <v>969</v>
      </c>
      <c r="C4321" s="211"/>
      <c r="D4321" s="264"/>
      <c r="E4321" s="2949"/>
      <c r="F4321" s="3237"/>
      <c r="G4321" s="3238"/>
      <c r="H4321" s="2671"/>
    </row>
    <row r="4322" spans="1:8">
      <c r="A4322" s="3236"/>
      <c r="B4322" s="2949"/>
      <c r="C4322" s="211"/>
      <c r="D4322" s="264"/>
      <c r="E4322" s="2949"/>
      <c r="F4322" s="3237"/>
      <c r="G4322" s="3238"/>
      <c r="H4322" s="2671"/>
    </row>
    <row r="4323" spans="1:8">
      <c r="A4323" s="3236" t="s">
        <v>1006</v>
      </c>
      <c r="B4323" s="3424" t="s">
        <v>972</v>
      </c>
      <c r="C4323" s="3425"/>
      <c r="D4323" s="264"/>
      <c r="E4323" s="2949"/>
      <c r="F4323" s="3237"/>
      <c r="G4323" s="3238"/>
      <c r="H4323" s="2671"/>
    </row>
    <row r="4324" spans="1:8">
      <c r="A4324" s="3236" t="s">
        <v>726</v>
      </c>
      <c r="B4324" s="3426" t="s">
        <v>2096</v>
      </c>
      <c r="C4324" s="3427"/>
      <c r="D4324" s="264"/>
      <c r="E4324" s="2949"/>
      <c r="F4324" s="3237"/>
      <c r="G4324" s="3238"/>
      <c r="H4324" s="2671"/>
    </row>
    <row r="4325" spans="1:8">
      <c r="A4325" s="3236" t="s">
        <v>727</v>
      </c>
      <c r="B4325" s="2949" t="s">
        <v>961</v>
      </c>
      <c r="C4325" s="211"/>
      <c r="D4325" s="264"/>
      <c r="E4325" s="2949"/>
      <c r="F4325" s="3237"/>
      <c r="G4325" s="3238"/>
      <c r="H4325" s="2671"/>
    </row>
    <row r="4326" spans="1:8">
      <c r="A4326" s="3236" t="s">
        <v>728</v>
      </c>
      <c r="B4326" s="3239" t="s">
        <v>261</v>
      </c>
      <c r="C4326" s="212"/>
      <c r="D4326" s="264"/>
      <c r="E4326" s="2949"/>
      <c r="F4326" s="3237"/>
      <c r="G4326" s="3238"/>
      <c r="H4326" s="2671"/>
    </row>
    <row r="4327" spans="1:8" ht="43.35" customHeight="1" thickBot="1">
      <c r="A4327" s="3240"/>
      <c r="B4327" s="213"/>
      <c r="C4327" s="213"/>
      <c r="D4327" s="265"/>
      <c r="E4327" s="3241"/>
      <c r="F4327" s="3242"/>
      <c r="G4327" s="3243"/>
      <c r="H4327" s="2671"/>
    </row>
    <row r="4328" spans="1:8">
      <c r="A4328" s="2442"/>
      <c r="B4328" s="2442"/>
      <c r="C4328" s="2442"/>
      <c r="D4328" s="2690"/>
      <c r="E4328" s="2442"/>
      <c r="F4328" s="2446"/>
      <c r="G4328" s="2446"/>
      <c r="H4328" s="2671"/>
    </row>
    <row r="4329" spans="1:8">
      <c r="A4329" s="3428" t="s">
        <v>2206</v>
      </c>
      <c r="B4329" s="3428"/>
      <c r="C4329" s="3428"/>
      <c r="D4329" s="3428"/>
      <c r="E4329" s="3428"/>
      <c r="F4329" s="3428"/>
      <c r="G4329" s="3428"/>
      <c r="H4329" s="3428"/>
    </row>
    <row r="4330" spans="1:8">
      <c r="A4330" s="2442"/>
      <c r="B4330" s="2442"/>
      <c r="C4330" s="2442"/>
      <c r="D4330" s="2690"/>
      <c r="E4330" s="2442"/>
      <c r="F4330" s="2446"/>
      <c r="G4330" s="2446"/>
      <c r="H4330" s="2671"/>
    </row>
    <row r="4331" spans="1:8">
      <c r="A4331" s="3215" t="s">
        <v>2</v>
      </c>
      <c r="B4331" s="3215" t="s">
        <v>3</v>
      </c>
      <c r="C4331" s="3216" t="s">
        <v>4</v>
      </c>
      <c r="D4331" s="3217" t="s">
        <v>6</v>
      </c>
      <c r="E4331" s="3215"/>
      <c r="F4331" s="3218" t="s">
        <v>7</v>
      </c>
      <c r="G4331" s="3219" t="s">
        <v>8</v>
      </c>
      <c r="H4331" s="3220" t="s">
        <v>9</v>
      </c>
    </row>
    <row r="4332" spans="1:8">
      <c r="A4332" s="2442"/>
      <c r="B4332" s="2442"/>
      <c r="C4332" s="2998"/>
      <c r="D4332" s="3210" t="s">
        <v>19</v>
      </c>
      <c r="E4332" s="3211"/>
      <c r="F4332" s="2671">
        <v>1</v>
      </c>
      <c r="G4332" s="2446">
        <v>80000</v>
      </c>
      <c r="H4332" s="2691">
        <f>ROUND(F4332*G4332,2)</f>
        <v>80000</v>
      </c>
    </row>
    <row r="4333" spans="1:8" ht="48">
      <c r="A4333" s="2442"/>
      <c r="B4333" s="2442"/>
      <c r="C4333" s="3038" t="s">
        <v>2208</v>
      </c>
      <c r="D4333" s="3210"/>
      <c r="E4333" s="3211"/>
      <c r="F4333" s="2671"/>
      <c r="G4333" s="2446"/>
      <c r="H4333" s="2671"/>
    </row>
  </sheetData>
  <mergeCells count="93">
    <mergeCell ref="A90:G90"/>
    <mergeCell ref="A1:G1"/>
    <mergeCell ref="A51:G51"/>
    <mergeCell ref="A76:G76"/>
    <mergeCell ref="A86:G86"/>
    <mergeCell ref="A88:G88"/>
    <mergeCell ref="A504:G504"/>
    <mergeCell ref="A92:G92"/>
    <mergeCell ref="A94:G94"/>
    <mergeCell ref="A200:G200"/>
    <mergeCell ref="A221:G223"/>
    <mergeCell ref="A227:G227"/>
    <mergeCell ref="A237:G237"/>
    <mergeCell ref="A239:G239"/>
    <mergeCell ref="A241:G241"/>
    <mergeCell ref="A243:G243"/>
    <mergeCell ref="A245:G245"/>
    <mergeCell ref="A473:G473"/>
    <mergeCell ref="B857:E857"/>
    <mergeCell ref="B514:E514"/>
    <mergeCell ref="B516:E516"/>
    <mergeCell ref="B518:E518"/>
    <mergeCell ref="B520:E520"/>
    <mergeCell ref="B522:E522"/>
    <mergeCell ref="A807:G807"/>
    <mergeCell ref="A839:G839"/>
    <mergeCell ref="B849:E849"/>
    <mergeCell ref="B851:E851"/>
    <mergeCell ref="B853:E853"/>
    <mergeCell ref="B855:E855"/>
    <mergeCell ref="B1310:E1310"/>
    <mergeCell ref="A974:G974"/>
    <mergeCell ref="A1001:G1001"/>
    <mergeCell ref="B1011:E1011"/>
    <mergeCell ref="B1013:E1013"/>
    <mergeCell ref="B1015:E1015"/>
    <mergeCell ref="B1017:E1017"/>
    <mergeCell ref="B1019:E1019"/>
    <mergeCell ref="A1265:G1265"/>
    <mergeCell ref="A1296:G1296"/>
    <mergeCell ref="B1306:E1306"/>
    <mergeCell ref="B1308:E1308"/>
    <mergeCell ref="C2253:G2253"/>
    <mergeCell ref="B1312:E1312"/>
    <mergeCell ref="B1314:E1314"/>
    <mergeCell ref="A1648:G1648"/>
    <mergeCell ref="A1685:G1685"/>
    <mergeCell ref="A1863:G1863"/>
    <mergeCell ref="A1893:G1893"/>
    <mergeCell ref="A2058:G2058"/>
    <mergeCell ref="A2089:G2089"/>
    <mergeCell ref="C2116:G2116"/>
    <mergeCell ref="A2198:G2198"/>
    <mergeCell ref="A2226:G2226"/>
    <mergeCell ref="C2634:G2634"/>
    <mergeCell ref="A2325:G2325"/>
    <mergeCell ref="C2341:G2341"/>
    <mergeCell ref="A2346:G2346"/>
    <mergeCell ref="C2373:G2373"/>
    <mergeCell ref="A2456:G2456"/>
    <mergeCell ref="A2485:G2485"/>
    <mergeCell ref="C2508:G2508"/>
    <mergeCell ref="A2582:G2582"/>
    <mergeCell ref="A2606:G2606"/>
    <mergeCell ref="H3813:J3821"/>
    <mergeCell ref="B3818:C3818"/>
    <mergeCell ref="A2718:G2718"/>
    <mergeCell ref="A2748:G2748"/>
    <mergeCell ref="C2774:G2774"/>
    <mergeCell ref="A2854:G2854"/>
    <mergeCell ref="A2878:G2878"/>
    <mergeCell ref="A3146:G3146"/>
    <mergeCell ref="B4237:C4237"/>
    <mergeCell ref="A3172:G3172"/>
    <mergeCell ref="A3370:G3370"/>
    <mergeCell ref="A3393:G3393"/>
    <mergeCell ref="A3787:G3787"/>
    <mergeCell ref="A3813:G3813"/>
    <mergeCell ref="A4166:G4166"/>
    <mergeCell ref="B4171:C4171"/>
    <mergeCell ref="A4187:G4187"/>
    <mergeCell ref="B4192:C4192"/>
    <mergeCell ref="A4232:G4232"/>
    <mergeCell ref="A4319:G4319"/>
    <mergeCell ref="B4323:C4323"/>
    <mergeCell ref="B4324:C4324"/>
    <mergeCell ref="A4329:H4329"/>
    <mergeCell ref="A4250:G4250"/>
    <mergeCell ref="B4254:C4254"/>
    <mergeCell ref="B4255:C4255"/>
    <mergeCell ref="A4303:G4303"/>
    <mergeCell ref="B4307:C4307"/>
    <mergeCell ref="B4308:C4308"/>
  </mergeCells>
  <conditionalFormatting sqref="F3915">
    <cfRule type="cellIs" dxfId="6" priority="8" stopIfTrue="1" operator="equal">
      <formula>G3915</formula>
    </cfRule>
  </conditionalFormatting>
  <conditionalFormatting sqref="F3981">
    <cfRule type="cellIs" dxfId="5" priority="7" stopIfTrue="1" operator="equal">
      <formula>G3981</formula>
    </cfRule>
  </conditionalFormatting>
  <conditionalFormatting sqref="F3604">
    <cfRule type="cellIs" dxfId="4" priority="3" stopIfTrue="1" operator="equal">
      <formula>G3604</formula>
    </cfRule>
  </conditionalFormatting>
  <conditionalFormatting sqref="F3567">
    <cfRule type="cellIs" dxfId="3" priority="1" stopIfTrue="1" operator="equal">
      <formula>G3567</formula>
    </cfRule>
  </conditionalFormatting>
  <conditionalFormatting sqref="G3845">
    <cfRule type="cellIs" dxfId="2" priority="9" stopIfTrue="1" operator="equal">
      <formula>H3845</formula>
    </cfRule>
  </conditionalFormatting>
  <conditionalFormatting sqref="F3616">
    <cfRule type="cellIs" dxfId="1" priority="5" stopIfTrue="1" operator="equal">
      <formula>G3616</formula>
    </cfRule>
  </conditionalFormatting>
  <conditionalFormatting sqref="F3603 F3601 F3605">
    <cfRule type="cellIs" dxfId="0" priority="6" stopIfTrue="1" operator="equal">
      <formula>G3601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NASLOVNICA</vt:lpstr>
      <vt:lpstr>Monitoring_Splošno</vt:lpstr>
      <vt:lpstr>REKAPITULACIJA PROJEKTA</vt:lpstr>
      <vt:lpstr>ROGAŠKA SLATINA</vt:lpstr>
      <vt:lpstr>ŠMARJE PRI JELŠAH</vt:lpstr>
      <vt:lpstr>ŠENTJUR</vt:lpstr>
      <vt:lpstr>ROGATEC rec</vt:lpstr>
      <vt:lpstr>Monitoring_Splošno!Print_Area</vt:lpstr>
      <vt:lpstr>NASLOVNICA!Print_Area</vt:lpstr>
      <vt:lpstr>'REKAPITULACIJA PROJEKTA'!Print_Area</vt:lpstr>
      <vt:lpstr>'ROGAŠKA SLATINA'!Print_Area</vt:lpstr>
      <vt:lpstr>ŠENTJUR!Print_Area</vt:lpstr>
      <vt:lpstr>'ŠMARJE PRI JELŠAH'!Print_Area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Projektiva2</dc:creator>
  <cp:lastModifiedBy>Jernej Pavlin</cp:lastModifiedBy>
  <cp:lastPrinted>2021-11-23T09:27:14Z</cp:lastPrinted>
  <dcterms:created xsi:type="dcterms:W3CDTF">2019-01-15T06:38:29Z</dcterms:created>
  <dcterms:modified xsi:type="dcterms:W3CDTF">2022-02-03T10:53:17Z</dcterms:modified>
</cp:coreProperties>
</file>